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Relatório DDN x SIMEC\CLIENTES SDH\2017\Balanço Geral\Fechamento 2016\Dados Especiais\Cread\"/>
    </mc:Choice>
  </mc:AlternateContent>
  <bookViews>
    <workbookView xWindow="0" yWindow="285" windowWidth="17220" windowHeight="7170" tabRatio="901"/>
  </bookViews>
  <sheets>
    <sheet name="Denúncias CeA por UF e mês" sheetId="26" r:id="rId1"/>
    <sheet name="Comparativo Anual" sheetId="5" r:id="rId2"/>
    <sheet name="Denúncias CeA por habitantes" sheetId="6" r:id="rId3"/>
    <sheet name="Perfil das vítimas CeA por mês" sheetId="8" r:id="rId4"/>
    <sheet name="Perfil das vítimas CeA por UF" sheetId="9" r:id="rId5"/>
    <sheet name="Perfil dos suspeitos CeA por mê" sheetId="10" r:id="rId6"/>
    <sheet name="Perfil dos suspeitos CeA por UF" sheetId="11" r:id="rId7"/>
    <sheet name="Relação suspeito e vítima CeA p" sheetId="15" r:id="rId8"/>
    <sheet name="Rel. susp. vítima_UF" sheetId="14" r:id="rId9"/>
    <sheet name="Relação demandante e vítima CeA" sheetId="16" r:id="rId10"/>
    <sheet name="Rel. deman. vitima_UF" sheetId="17" r:id="rId11"/>
    <sheet name="Local da violação CeA por mês" sheetId="18" r:id="rId12"/>
    <sheet name="Local da violação CeA por UF" sheetId="19" r:id="rId13"/>
  </sheets>
  <definedNames>
    <definedName name="_xlnm._FilterDatabase" localSheetId="9" hidden="1">'Relação demandante e vítima CeA'!$B$3:$P$42</definedName>
  </definedNames>
  <calcPr calcId="152511"/>
</workbook>
</file>

<file path=xl/calcChain.xml><?xml version="1.0" encoding="utf-8"?>
<calcChain xmlns="http://schemas.openxmlformats.org/spreadsheetml/2006/main">
  <c r="DX31" i="17" l="1"/>
  <c r="DX32" i="17"/>
  <c r="DX33" i="17"/>
  <c r="DX34" i="17"/>
  <c r="DX30" i="17" l="1"/>
  <c r="O32" i="18" l="1"/>
  <c r="O33" i="18"/>
  <c r="O34" i="18"/>
  <c r="O35" i="18"/>
  <c r="O36" i="18"/>
  <c r="O37" i="18"/>
  <c r="O38" i="18"/>
  <c r="O39" i="18"/>
  <c r="O40" i="18"/>
  <c r="O41" i="18"/>
  <c r="O42" i="18"/>
  <c r="O43" i="18"/>
  <c r="O44" i="18"/>
  <c r="O45" i="18"/>
  <c r="O46" i="18"/>
  <c r="O47" i="18"/>
  <c r="O48" i="18"/>
  <c r="O49" i="18"/>
  <c r="O50" i="18"/>
  <c r="AE35" i="18"/>
  <c r="AE36" i="18"/>
  <c r="AE37" i="18"/>
  <c r="AE38" i="18"/>
  <c r="AE39" i="18"/>
  <c r="AE40" i="18"/>
  <c r="AE41" i="18"/>
  <c r="AE42" i="18"/>
  <c r="AE43" i="18"/>
  <c r="AE44" i="18"/>
  <c r="AE45" i="18"/>
  <c r="AE46" i="18"/>
  <c r="AE47" i="18"/>
  <c r="AE48" i="18"/>
  <c r="AE49" i="18"/>
  <c r="AU33" i="18"/>
  <c r="AU34" i="18"/>
  <c r="AU35" i="18"/>
  <c r="AU36" i="18"/>
  <c r="AU37" i="18"/>
  <c r="AU38" i="18"/>
  <c r="AU39" i="18"/>
  <c r="AU40" i="18"/>
  <c r="AU41" i="18"/>
  <c r="AU42" i="18"/>
  <c r="AU43" i="18"/>
  <c r="AU44" i="18"/>
  <c r="AU45" i="18"/>
  <c r="AU46" i="18"/>
  <c r="AU47" i="18"/>
  <c r="AU48" i="18"/>
  <c r="AU49" i="18"/>
  <c r="BK33" i="18"/>
  <c r="BK34" i="18"/>
  <c r="BK35" i="18"/>
  <c r="BK36" i="18"/>
  <c r="BK37" i="18"/>
  <c r="BK38" i="18"/>
  <c r="BK39" i="18"/>
  <c r="BK40" i="18"/>
  <c r="BK41" i="18"/>
  <c r="BK42" i="18"/>
  <c r="BK43" i="18"/>
  <c r="BK44" i="18"/>
  <c r="BK45" i="18"/>
  <c r="BK46" i="18"/>
  <c r="BK47" i="18"/>
  <c r="BK48" i="18"/>
  <c r="BK49" i="18"/>
  <c r="CA35" i="18"/>
  <c r="CA36" i="18"/>
  <c r="CA37" i="18"/>
  <c r="CA38" i="18"/>
  <c r="CA39" i="18"/>
  <c r="CA40" i="18"/>
  <c r="CA41" i="18"/>
  <c r="CA42" i="18"/>
  <c r="CA43" i="18"/>
  <c r="CA44" i="18"/>
  <c r="CA45" i="18"/>
  <c r="CA46" i="18"/>
  <c r="CA47" i="18"/>
  <c r="CA48" i="18"/>
  <c r="CA49" i="18"/>
  <c r="CA50" i="18"/>
  <c r="FD35" i="19"/>
  <c r="FD36" i="19"/>
  <c r="FD37" i="19"/>
  <c r="FD38" i="19"/>
  <c r="FD39" i="19"/>
  <c r="FD40" i="19"/>
  <c r="FD41" i="19"/>
  <c r="FD42" i="19"/>
  <c r="FD43" i="19"/>
  <c r="FD44" i="19"/>
  <c r="FD45" i="19"/>
  <c r="FD46" i="19"/>
  <c r="FD47" i="19"/>
  <c r="FD48" i="19"/>
  <c r="FD49" i="19"/>
  <c r="FD50" i="19"/>
  <c r="DX35" i="19"/>
  <c r="DX36" i="19"/>
  <c r="DX37" i="19"/>
  <c r="DX38" i="19"/>
  <c r="DX39" i="19"/>
  <c r="DX40" i="19"/>
  <c r="DX41" i="19"/>
  <c r="DX42" i="19"/>
  <c r="DX43" i="19"/>
  <c r="DX44" i="19"/>
  <c r="DX45" i="19"/>
  <c r="DX46" i="19"/>
  <c r="DX47" i="19"/>
  <c r="DX48" i="19"/>
  <c r="DX49" i="19"/>
  <c r="CR33" i="19"/>
  <c r="CR34" i="19"/>
  <c r="CR35" i="19"/>
  <c r="CR36" i="19"/>
  <c r="CR37" i="19"/>
  <c r="CR38" i="19"/>
  <c r="CR39" i="19"/>
  <c r="CR40" i="19"/>
  <c r="CR41" i="19"/>
  <c r="CR42" i="19"/>
  <c r="CR43" i="19"/>
  <c r="CR44" i="19"/>
  <c r="CR45" i="19"/>
  <c r="CR46" i="19"/>
  <c r="CR47" i="19"/>
  <c r="CR48" i="19"/>
  <c r="CR49" i="19"/>
  <c r="BL33" i="19"/>
  <c r="BL34" i="19"/>
  <c r="BL35" i="19"/>
  <c r="BL36" i="19"/>
  <c r="BL37" i="19"/>
  <c r="BL38" i="19"/>
  <c r="BL39" i="19"/>
  <c r="BL40" i="19"/>
  <c r="BL41" i="19"/>
  <c r="BL42" i="19"/>
  <c r="BL43" i="19"/>
  <c r="BL44" i="19"/>
  <c r="BL45" i="19"/>
  <c r="BL46" i="19"/>
  <c r="BL47" i="19"/>
  <c r="BL48" i="19"/>
  <c r="BL49" i="19"/>
  <c r="AF35" i="19"/>
  <c r="AF36" i="19"/>
  <c r="AF37" i="19"/>
  <c r="AF38" i="19"/>
  <c r="AF39" i="19"/>
  <c r="AF40" i="19"/>
  <c r="AF41" i="19"/>
  <c r="AF42" i="19"/>
  <c r="AF43" i="19"/>
  <c r="AF44" i="19"/>
  <c r="AF45" i="19"/>
  <c r="AF46" i="19"/>
  <c r="AF47" i="19"/>
  <c r="AF48" i="19"/>
  <c r="AF49" i="19"/>
  <c r="AF50" i="19"/>
  <c r="AF51" i="19"/>
  <c r="GJ28" i="19"/>
  <c r="GJ29" i="19"/>
  <c r="GJ30" i="19"/>
  <c r="GJ31" i="19"/>
  <c r="GJ32" i="19"/>
  <c r="GJ33" i="19"/>
  <c r="GJ34" i="19"/>
  <c r="GJ35" i="19"/>
  <c r="GJ36" i="19"/>
  <c r="GJ37" i="19"/>
  <c r="GJ38" i="19"/>
  <c r="GJ39" i="19"/>
  <c r="GJ40" i="19"/>
  <c r="GJ41" i="19"/>
  <c r="GJ42" i="19"/>
  <c r="GJ43" i="19"/>
  <c r="GJ44" i="19"/>
  <c r="GJ45" i="19"/>
  <c r="GJ46" i="19"/>
  <c r="GJ47" i="19"/>
  <c r="GJ48" i="19"/>
  <c r="GJ49" i="19"/>
  <c r="GJ50" i="19"/>
  <c r="CQ35" i="18"/>
  <c r="CQ36" i="18"/>
  <c r="CQ37" i="18"/>
  <c r="CQ38" i="18"/>
  <c r="CQ39" i="18"/>
  <c r="CQ40" i="18"/>
  <c r="CQ41" i="18"/>
  <c r="CQ42" i="18"/>
  <c r="CQ43" i="18"/>
  <c r="CQ44" i="18"/>
  <c r="CQ45" i="18"/>
  <c r="CQ46" i="18"/>
  <c r="CQ47" i="18"/>
  <c r="CQ48" i="18"/>
  <c r="CQ49" i="18"/>
  <c r="CQ5" i="15"/>
  <c r="CQ6" i="15"/>
  <c r="CQ7" i="15"/>
  <c r="CQ8" i="15"/>
  <c r="CQ9" i="15"/>
  <c r="CQ10" i="15"/>
  <c r="CQ11" i="15"/>
  <c r="CQ12" i="15"/>
  <c r="CQ13" i="15"/>
  <c r="CQ14" i="15"/>
  <c r="CQ15" i="15"/>
  <c r="CQ16" i="15"/>
  <c r="CQ17" i="15"/>
  <c r="CQ18" i="15"/>
  <c r="CQ19" i="15"/>
  <c r="CQ20" i="15"/>
  <c r="CQ21" i="15"/>
  <c r="CQ22" i="15"/>
  <c r="CQ23" i="15"/>
  <c r="CQ24" i="15"/>
  <c r="CQ25" i="15"/>
  <c r="CQ26" i="15"/>
  <c r="CQ27" i="15"/>
  <c r="CQ28" i="15"/>
  <c r="CQ29" i="15"/>
  <c r="CQ30" i="15"/>
  <c r="CQ31" i="15"/>
  <c r="CQ32" i="15"/>
  <c r="CQ33" i="15"/>
  <c r="CQ34" i="15"/>
  <c r="CQ35" i="15"/>
  <c r="CQ36" i="15"/>
  <c r="CQ37" i="15"/>
  <c r="CQ38" i="15"/>
  <c r="CQ39" i="15"/>
  <c r="CQ40" i="15"/>
  <c r="CQ41" i="15"/>
  <c r="CQ42" i="15"/>
  <c r="CQ43" i="15"/>
  <c r="CQ44" i="15"/>
  <c r="CF45" i="15"/>
  <c r="CG45" i="15"/>
  <c r="CH45" i="15"/>
  <c r="CI45" i="15"/>
  <c r="CJ45" i="15"/>
  <c r="CK45" i="15"/>
  <c r="CL45" i="15"/>
  <c r="CM45" i="15"/>
  <c r="CN45" i="15"/>
  <c r="CO45" i="15"/>
  <c r="CP45" i="15"/>
  <c r="CE45" i="15"/>
  <c r="AF5" i="19"/>
  <c r="AF6" i="19"/>
  <c r="AF7" i="19"/>
  <c r="AF8" i="19"/>
  <c r="AF9" i="19"/>
  <c r="AF10" i="19"/>
  <c r="AF11" i="19"/>
  <c r="AF12" i="19"/>
  <c r="AF13" i="19"/>
  <c r="AF14" i="19"/>
  <c r="AF15" i="19"/>
  <c r="AF16" i="19"/>
  <c r="AF17" i="19"/>
  <c r="AF18" i="19"/>
  <c r="AF19" i="19"/>
  <c r="AF20" i="19"/>
  <c r="AF21" i="19"/>
  <c r="AF22" i="19"/>
  <c r="AF23" i="19"/>
  <c r="AF24" i="19"/>
  <c r="AF25" i="19"/>
  <c r="AF26" i="19"/>
  <c r="AF27" i="19"/>
  <c r="AF28" i="19"/>
  <c r="AF29" i="19"/>
  <c r="AF30" i="19"/>
  <c r="AF31" i="19"/>
  <c r="AF32" i="19"/>
  <c r="AF33" i="19"/>
  <c r="AF34" i="19"/>
  <c r="AF52" i="19"/>
  <c r="AF4" i="19"/>
  <c r="EB43" i="17"/>
  <c r="EC43" i="17"/>
  <c r="ED43" i="17"/>
  <c r="EE43" i="17"/>
  <c r="EF43" i="17"/>
  <c r="EG43" i="17"/>
  <c r="EH43" i="17"/>
  <c r="EI43" i="17"/>
  <c r="EJ43" i="17"/>
  <c r="EK43" i="17"/>
  <c r="EL43" i="17"/>
  <c r="EM43" i="17"/>
  <c r="EN43" i="17"/>
  <c r="EO43" i="17"/>
  <c r="EP43" i="17"/>
  <c r="EQ43" i="17"/>
  <c r="ER43" i="17"/>
  <c r="ES43" i="17"/>
  <c r="ET43" i="17"/>
  <c r="EU43" i="17"/>
  <c r="EV43" i="17"/>
  <c r="EW43" i="17"/>
  <c r="EX43" i="17"/>
  <c r="EY43" i="17"/>
  <c r="EZ43" i="17"/>
  <c r="FA43" i="17"/>
  <c r="FB43" i="17"/>
  <c r="FD5" i="17"/>
  <c r="FD6" i="17"/>
  <c r="FD7" i="17"/>
  <c r="FD8" i="17"/>
  <c r="FD9" i="17"/>
  <c r="FD10" i="17"/>
  <c r="FD11" i="17"/>
  <c r="FD12" i="17"/>
  <c r="FD13" i="17"/>
  <c r="FD14" i="17"/>
  <c r="FD15" i="17"/>
  <c r="FD16" i="17"/>
  <c r="FD17" i="17"/>
  <c r="FD18" i="17"/>
  <c r="FD19" i="17"/>
  <c r="FD20" i="17"/>
  <c r="FD21" i="17"/>
  <c r="FD22" i="17"/>
  <c r="FD23" i="17"/>
  <c r="FD24" i="17"/>
  <c r="FD25" i="17"/>
  <c r="FD26" i="17"/>
  <c r="FD27" i="17"/>
  <c r="FD28" i="17"/>
  <c r="FD29" i="17"/>
  <c r="FD30" i="17"/>
  <c r="FD31" i="17"/>
  <c r="FD32" i="17"/>
  <c r="FD33" i="17"/>
  <c r="FD34" i="17"/>
  <c r="FD35" i="17"/>
  <c r="FD36" i="17"/>
  <c r="FD37" i="17"/>
  <c r="FD38" i="17"/>
  <c r="FD39" i="17"/>
  <c r="FD40" i="17"/>
  <c r="FD41" i="17"/>
  <c r="FD42" i="17"/>
  <c r="AE43" i="17"/>
  <c r="AF5" i="17"/>
  <c r="AF6" i="17"/>
  <c r="AF7" i="17"/>
  <c r="AF8" i="17"/>
  <c r="AF9" i="17"/>
  <c r="AF10" i="17"/>
  <c r="AF11" i="17"/>
  <c r="AF12" i="17"/>
  <c r="AF13" i="17"/>
  <c r="AF14" i="17"/>
  <c r="AF15" i="17"/>
  <c r="AF16" i="17"/>
  <c r="AF17" i="17"/>
  <c r="AF18" i="17"/>
  <c r="AF19" i="17"/>
  <c r="AF20" i="17"/>
  <c r="AF21" i="17"/>
  <c r="AF22" i="17"/>
  <c r="AF23" i="17"/>
  <c r="AF24" i="17"/>
  <c r="AF25" i="17"/>
  <c r="AF26" i="17"/>
  <c r="AF27" i="17"/>
  <c r="AF28" i="17"/>
  <c r="AF29" i="17"/>
  <c r="AF30" i="17"/>
  <c r="AF31" i="17"/>
  <c r="AF32" i="17"/>
  <c r="AF33" i="17"/>
  <c r="AF34" i="17"/>
  <c r="AF35" i="17"/>
  <c r="AF36" i="17"/>
  <c r="AF37" i="17"/>
  <c r="AF38" i="17"/>
  <c r="AF39" i="17"/>
  <c r="AF40" i="17"/>
  <c r="AF41" i="17"/>
  <c r="AF42" i="17"/>
  <c r="AF4" i="17"/>
  <c r="GI43" i="17"/>
  <c r="GH43" i="17"/>
  <c r="GG43" i="17"/>
  <c r="GF43" i="17"/>
  <c r="GE43" i="17"/>
  <c r="GD43" i="17"/>
  <c r="GC43" i="17"/>
  <c r="GB43" i="17"/>
  <c r="GA43" i="17"/>
  <c r="FZ43" i="17"/>
  <c r="FY43" i="17"/>
  <c r="FX43" i="17"/>
  <c r="FW43" i="17"/>
  <c r="FV43" i="17"/>
  <c r="FU43" i="17"/>
  <c r="FT43" i="17"/>
  <c r="FS43" i="17"/>
  <c r="FR43" i="17"/>
  <c r="FQ43" i="17"/>
  <c r="FP43" i="17"/>
  <c r="FO43" i="17"/>
  <c r="FN43" i="17"/>
  <c r="FM43" i="17"/>
  <c r="FL43" i="17"/>
  <c r="FK43" i="17"/>
  <c r="FJ43" i="17"/>
  <c r="FI43" i="17"/>
  <c r="FH43" i="17"/>
  <c r="GJ42" i="17"/>
  <c r="GJ41" i="17"/>
  <c r="GJ40" i="17"/>
  <c r="GJ39" i="17"/>
  <c r="GJ38" i="17"/>
  <c r="GJ37" i="17"/>
  <c r="GJ36" i="17"/>
  <c r="GJ35" i="17"/>
  <c r="GJ34" i="17"/>
  <c r="GJ33" i="17"/>
  <c r="GJ32" i="17"/>
  <c r="GJ31" i="17"/>
  <c r="GJ30" i="17"/>
  <c r="GJ29" i="17"/>
  <c r="GJ28" i="17"/>
  <c r="GJ27" i="17"/>
  <c r="GJ26" i="17"/>
  <c r="GJ25" i="17"/>
  <c r="GJ24" i="17"/>
  <c r="GJ23" i="17"/>
  <c r="GJ22" i="17"/>
  <c r="GJ21" i="17"/>
  <c r="GJ20" i="17"/>
  <c r="GJ19" i="17"/>
  <c r="GJ18" i="17"/>
  <c r="GJ17" i="17"/>
  <c r="GJ16" i="17"/>
  <c r="GJ15" i="17"/>
  <c r="GJ14" i="17"/>
  <c r="GJ13" i="17"/>
  <c r="GJ12" i="17"/>
  <c r="GJ11" i="17"/>
  <c r="GJ10" i="17"/>
  <c r="GJ9" i="17"/>
  <c r="GJ8" i="17"/>
  <c r="GJ7" i="17"/>
  <c r="GJ6" i="17"/>
  <c r="GJ5" i="17"/>
  <c r="GJ4" i="17"/>
  <c r="FC43" i="17"/>
  <c r="FD4" i="17"/>
  <c r="DW43" i="17"/>
  <c r="DV43" i="17"/>
  <c r="DU43" i="17"/>
  <c r="DT43" i="17"/>
  <c r="DS43" i="17"/>
  <c r="DR43" i="17"/>
  <c r="DQ43" i="17"/>
  <c r="DP43" i="17"/>
  <c r="DO43" i="17"/>
  <c r="DN43" i="17"/>
  <c r="DM43" i="17"/>
  <c r="DL43" i="17"/>
  <c r="DK43" i="17"/>
  <c r="DJ43" i="17"/>
  <c r="DI43" i="17"/>
  <c r="DH43" i="17"/>
  <c r="DG43" i="17"/>
  <c r="DF43" i="17"/>
  <c r="DE43" i="17"/>
  <c r="DD43" i="17"/>
  <c r="DC43" i="17"/>
  <c r="DB43" i="17"/>
  <c r="DA43" i="17"/>
  <c r="CZ43" i="17"/>
  <c r="CY43" i="17"/>
  <c r="CX43" i="17"/>
  <c r="CW43" i="17"/>
  <c r="CV43" i="17"/>
  <c r="DX42" i="17"/>
  <c r="DX41" i="17"/>
  <c r="DX40" i="17"/>
  <c r="DX39" i="17"/>
  <c r="DX38" i="17"/>
  <c r="DX37" i="17"/>
  <c r="DX36" i="17"/>
  <c r="DX35" i="17"/>
  <c r="DX29" i="17"/>
  <c r="DX28" i="17"/>
  <c r="DX27" i="17"/>
  <c r="DX26" i="17"/>
  <c r="DX25" i="17"/>
  <c r="DX24" i="17"/>
  <c r="DX23" i="17"/>
  <c r="DX22" i="17"/>
  <c r="DX21" i="17"/>
  <c r="DX20" i="17"/>
  <c r="DX19" i="17"/>
  <c r="DX18" i="17"/>
  <c r="DX17" i="17"/>
  <c r="DX16" i="17"/>
  <c r="DX15" i="17"/>
  <c r="DX14" i="17"/>
  <c r="DX13" i="17"/>
  <c r="DX12" i="17"/>
  <c r="DX11" i="17"/>
  <c r="DX10" i="17"/>
  <c r="DX9" i="17"/>
  <c r="DX8" i="17"/>
  <c r="DX7" i="17"/>
  <c r="DX6" i="17"/>
  <c r="DX5" i="17"/>
  <c r="DX4" i="17"/>
  <c r="CQ43" i="17"/>
  <c r="CP43" i="17"/>
  <c r="CO43" i="17"/>
  <c r="CN43" i="17"/>
  <c r="CM43" i="17"/>
  <c r="CL43" i="17"/>
  <c r="CK43" i="17"/>
  <c r="CJ43" i="17"/>
  <c r="CI43" i="17"/>
  <c r="CH43" i="17"/>
  <c r="CG43" i="17"/>
  <c r="CF43" i="17"/>
  <c r="CE43" i="17"/>
  <c r="CD43" i="17"/>
  <c r="CC43" i="17"/>
  <c r="CB43" i="17"/>
  <c r="CA43" i="17"/>
  <c r="BZ43" i="17"/>
  <c r="BY43" i="17"/>
  <c r="BX43" i="17"/>
  <c r="BW43" i="17"/>
  <c r="BV43" i="17"/>
  <c r="BU43" i="17"/>
  <c r="BT43" i="17"/>
  <c r="BS43" i="17"/>
  <c r="BR43" i="17"/>
  <c r="BQ43" i="17"/>
  <c r="BP43" i="17"/>
  <c r="CR42" i="17"/>
  <c r="CR41" i="17"/>
  <c r="CR40" i="17"/>
  <c r="CR39" i="17"/>
  <c r="CR38" i="17"/>
  <c r="CR37" i="17"/>
  <c r="CR36" i="17"/>
  <c r="CR35" i="17"/>
  <c r="CR34" i="17"/>
  <c r="CR33" i="17"/>
  <c r="CR32" i="17"/>
  <c r="CR31" i="17"/>
  <c r="CR30" i="17"/>
  <c r="CR29" i="17"/>
  <c r="CR28" i="17"/>
  <c r="CR27" i="17"/>
  <c r="CR26" i="17"/>
  <c r="CR25" i="17"/>
  <c r="CR24" i="17"/>
  <c r="CR23" i="17"/>
  <c r="CR22" i="17"/>
  <c r="CR21" i="17"/>
  <c r="CR20" i="17"/>
  <c r="CR19" i="17"/>
  <c r="CR18" i="17"/>
  <c r="CR17" i="17"/>
  <c r="CR16" i="17"/>
  <c r="CR15" i="17"/>
  <c r="CR14" i="17"/>
  <c r="CR13" i="17"/>
  <c r="CR12" i="17"/>
  <c r="CR11" i="17"/>
  <c r="CR10" i="17"/>
  <c r="CR9" i="17"/>
  <c r="CR8" i="17"/>
  <c r="CR7" i="17"/>
  <c r="CR6" i="17"/>
  <c r="CR5" i="17"/>
  <c r="CR4" i="17"/>
  <c r="BK43" i="17"/>
  <c r="BJ43" i="17"/>
  <c r="BI43" i="17"/>
  <c r="BH43" i="17"/>
  <c r="BG43" i="17"/>
  <c r="BF43" i="17"/>
  <c r="BE43" i="17"/>
  <c r="BD43" i="17"/>
  <c r="BC43" i="17"/>
  <c r="BB43" i="17"/>
  <c r="BA43" i="17"/>
  <c r="AZ43" i="17"/>
  <c r="AY43" i="17"/>
  <c r="AX43" i="17"/>
  <c r="AW43" i="17"/>
  <c r="AV43" i="17"/>
  <c r="AU43" i="17"/>
  <c r="AT43" i="17"/>
  <c r="AS43" i="17"/>
  <c r="AR43" i="17"/>
  <c r="AQ43" i="17"/>
  <c r="AP43" i="17"/>
  <c r="AO43" i="17"/>
  <c r="AN43" i="17"/>
  <c r="AM43" i="17"/>
  <c r="AL43" i="17"/>
  <c r="AK43" i="17"/>
  <c r="AJ43" i="17"/>
  <c r="BL42" i="17"/>
  <c r="BL41" i="17"/>
  <c r="BL40" i="17"/>
  <c r="BL39" i="17"/>
  <c r="BL38" i="17"/>
  <c r="BL37" i="17"/>
  <c r="BL36" i="17"/>
  <c r="BL35" i="17"/>
  <c r="BL34" i="17"/>
  <c r="BL33" i="17"/>
  <c r="BL32" i="17"/>
  <c r="BL31" i="17"/>
  <c r="BL30" i="17"/>
  <c r="BL29" i="17"/>
  <c r="BL28" i="17"/>
  <c r="BL27" i="17"/>
  <c r="BL26" i="17"/>
  <c r="BL25" i="17"/>
  <c r="BL24" i="17"/>
  <c r="BL23" i="17"/>
  <c r="BL22" i="17"/>
  <c r="BL21" i="17"/>
  <c r="BL20" i="17"/>
  <c r="BL19" i="17"/>
  <c r="BL18" i="17"/>
  <c r="BL17" i="17"/>
  <c r="BL16" i="17"/>
  <c r="BL15" i="17"/>
  <c r="BL14" i="17"/>
  <c r="BL13" i="17"/>
  <c r="BL12" i="17"/>
  <c r="BL11" i="17"/>
  <c r="BL10" i="17"/>
  <c r="BL9" i="17"/>
  <c r="BL8" i="17"/>
  <c r="BL7" i="17"/>
  <c r="BL6" i="17"/>
  <c r="BL5" i="17"/>
  <c r="BL4" i="17"/>
  <c r="D43" i="17"/>
  <c r="E43" i="17"/>
  <c r="F43" i="17"/>
  <c r="G43" i="17"/>
  <c r="H43" i="17"/>
  <c r="I43" i="17"/>
  <c r="J43" i="17"/>
  <c r="K43" i="17"/>
  <c r="L43" i="17"/>
  <c r="M43" i="17"/>
  <c r="N43" i="17"/>
  <c r="O43" i="17"/>
  <c r="P43" i="17"/>
  <c r="Q43" i="17"/>
  <c r="R43" i="17"/>
  <c r="S43" i="17"/>
  <c r="T43" i="17"/>
  <c r="U43" i="17"/>
  <c r="V43" i="17"/>
  <c r="W43" i="17"/>
  <c r="X43" i="17"/>
  <c r="Y43" i="17"/>
  <c r="Z43" i="17"/>
  <c r="AA43" i="17"/>
  <c r="AB43" i="17"/>
  <c r="AC43" i="17"/>
  <c r="AD43" i="17"/>
  <c r="C43" i="17"/>
  <c r="CP43" i="16"/>
  <c r="CO43" i="16"/>
  <c r="CN43" i="16"/>
  <c r="CM43" i="16"/>
  <c r="CL43" i="16"/>
  <c r="CK43" i="16"/>
  <c r="CJ43" i="16"/>
  <c r="CI43" i="16"/>
  <c r="CH43" i="16"/>
  <c r="CG43" i="16"/>
  <c r="CF43" i="16"/>
  <c r="CE43" i="16"/>
  <c r="CQ42" i="16"/>
  <c r="CQ41" i="16"/>
  <c r="CQ40" i="16"/>
  <c r="CQ39" i="16"/>
  <c r="CQ38" i="16"/>
  <c r="CQ37" i="16"/>
  <c r="CQ36" i="16"/>
  <c r="CQ35" i="16"/>
  <c r="CQ34" i="16"/>
  <c r="CQ33" i="16"/>
  <c r="CQ32" i="16"/>
  <c r="CQ31" i="16"/>
  <c r="CQ30" i="16"/>
  <c r="CQ29" i="16"/>
  <c r="CQ28" i="16"/>
  <c r="CQ27" i="16"/>
  <c r="CQ26" i="16"/>
  <c r="CQ25" i="16"/>
  <c r="CQ24" i="16"/>
  <c r="CQ23" i="16"/>
  <c r="CQ22" i="16"/>
  <c r="CQ21" i="16"/>
  <c r="CQ20" i="16"/>
  <c r="CQ19" i="16"/>
  <c r="CQ18" i="16"/>
  <c r="CQ17" i="16"/>
  <c r="CQ16" i="16"/>
  <c r="CQ15" i="16"/>
  <c r="CQ14" i="16"/>
  <c r="CQ13" i="16"/>
  <c r="CQ12" i="16"/>
  <c r="CQ11" i="16"/>
  <c r="CQ10" i="16"/>
  <c r="CQ9" i="16"/>
  <c r="CQ8" i="16"/>
  <c r="CQ7" i="16"/>
  <c r="CQ6" i="16"/>
  <c r="CQ5" i="16"/>
  <c r="CQ4" i="16"/>
  <c r="BZ43" i="16"/>
  <c r="BY43" i="16"/>
  <c r="BX43" i="16"/>
  <c r="BW43" i="16"/>
  <c r="BV43" i="16"/>
  <c r="BU43" i="16"/>
  <c r="BT43" i="16"/>
  <c r="BS43" i="16"/>
  <c r="BR43" i="16"/>
  <c r="BQ43" i="16"/>
  <c r="BP43" i="16"/>
  <c r="BO43" i="16"/>
  <c r="CA42" i="16"/>
  <c r="CA41" i="16"/>
  <c r="CA40" i="16"/>
  <c r="CA39" i="16"/>
  <c r="CA38" i="16"/>
  <c r="CA37" i="16"/>
  <c r="CA36" i="16"/>
  <c r="CA35" i="16"/>
  <c r="CA34" i="16"/>
  <c r="CA33" i="16"/>
  <c r="CA32" i="16"/>
  <c r="CA31" i="16"/>
  <c r="CA30" i="16"/>
  <c r="CA29" i="16"/>
  <c r="CA28" i="16"/>
  <c r="CA27" i="16"/>
  <c r="CA26" i="16"/>
  <c r="CA25" i="16"/>
  <c r="CA24" i="16"/>
  <c r="CA23" i="16"/>
  <c r="CA22" i="16"/>
  <c r="CA21" i="16"/>
  <c r="CA20" i="16"/>
  <c r="CA19" i="16"/>
  <c r="CA18" i="16"/>
  <c r="CA17" i="16"/>
  <c r="CA16" i="16"/>
  <c r="CA15" i="16"/>
  <c r="CA14" i="16"/>
  <c r="CA13" i="16"/>
  <c r="CA12" i="16"/>
  <c r="CA11" i="16"/>
  <c r="CA10" i="16"/>
  <c r="CA9" i="16"/>
  <c r="CA8" i="16"/>
  <c r="CA7" i="16"/>
  <c r="CA6" i="16"/>
  <c r="CA5" i="16"/>
  <c r="CA4" i="16"/>
  <c r="BJ43" i="16"/>
  <c r="BI43" i="16"/>
  <c r="BH43" i="16"/>
  <c r="BG43" i="16"/>
  <c r="BF43" i="16"/>
  <c r="BE43" i="16"/>
  <c r="BD43" i="16"/>
  <c r="BC43" i="16"/>
  <c r="BB43" i="16"/>
  <c r="BA43" i="16"/>
  <c r="AZ43" i="16"/>
  <c r="AY43" i="16"/>
  <c r="BK42" i="16"/>
  <c r="BK41" i="16"/>
  <c r="BK40" i="16"/>
  <c r="BK39" i="16"/>
  <c r="BK38" i="16"/>
  <c r="BK37" i="16"/>
  <c r="BK36" i="16"/>
  <c r="BK35" i="16"/>
  <c r="BK34" i="16"/>
  <c r="BK33" i="16"/>
  <c r="BK32" i="16"/>
  <c r="BK31" i="16"/>
  <c r="BK30" i="16"/>
  <c r="BK29" i="16"/>
  <c r="BK28" i="16"/>
  <c r="BK27" i="16"/>
  <c r="BK26" i="16"/>
  <c r="BK25" i="16"/>
  <c r="BK24" i="16"/>
  <c r="BK23" i="16"/>
  <c r="BK22" i="16"/>
  <c r="BK21" i="16"/>
  <c r="BK20" i="16"/>
  <c r="BK19" i="16"/>
  <c r="BK18" i="16"/>
  <c r="BK17" i="16"/>
  <c r="BK16" i="16"/>
  <c r="BK15" i="16"/>
  <c r="BK14" i="16"/>
  <c r="BK13" i="16"/>
  <c r="BK12" i="16"/>
  <c r="BK11" i="16"/>
  <c r="BK10" i="16"/>
  <c r="BK9" i="16"/>
  <c r="BK8" i="16"/>
  <c r="BK7" i="16"/>
  <c r="BK6" i="16"/>
  <c r="BK5" i="16"/>
  <c r="BK4" i="16"/>
  <c r="AT43" i="16"/>
  <c r="AS43" i="16"/>
  <c r="AR43" i="16"/>
  <c r="AQ43" i="16"/>
  <c r="AP43" i="16"/>
  <c r="AO43" i="16"/>
  <c r="AN43" i="16"/>
  <c r="AM43" i="16"/>
  <c r="AL43" i="16"/>
  <c r="AK43" i="16"/>
  <c r="AJ43" i="16"/>
  <c r="AI43" i="16"/>
  <c r="AU42" i="16"/>
  <c r="AU41" i="16"/>
  <c r="AU40" i="16"/>
  <c r="AU39" i="16"/>
  <c r="AU38" i="16"/>
  <c r="AU37" i="16"/>
  <c r="AU36" i="16"/>
  <c r="AU35" i="16"/>
  <c r="AU34" i="16"/>
  <c r="AU33" i="16"/>
  <c r="AU32" i="16"/>
  <c r="AU31" i="16"/>
  <c r="AU30" i="16"/>
  <c r="AU29" i="16"/>
  <c r="AU28" i="16"/>
  <c r="AU27" i="16"/>
  <c r="AU26" i="16"/>
  <c r="AU25" i="16"/>
  <c r="AU24" i="16"/>
  <c r="AU23" i="16"/>
  <c r="AU22" i="16"/>
  <c r="AU21" i="16"/>
  <c r="AU20" i="16"/>
  <c r="AU19" i="16"/>
  <c r="AU18" i="16"/>
  <c r="AU17" i="16"/>
  <c r="AU16" i="16"/>
  <c r="AU15" i="16"/>
  <c r="AU14" i="16"/>
  <c r="AU13" i="16"/>
  <c r="AU12" i="16"/>
  <c r="AU11" i="16"/>
  <c r="AU10" i="16"/>
  <c r="AU9" i="16"/>
  <c r="AU8" i="16"/>
  <c r="AU7" i="16"/>
  <c r="AU6" i="16"/>
  <c r="AU5" i="16"/>
  <c r="AU4" i="16"/>
  <c r="AD43" i="16"/>
  <c r="AC43" i="16"/>
  <c r="AB43" i="16"/>
  <c r="AA43" i="16"/>
  <c r="Z43" i="16"/>
  <c r="Y43" i="16"/>
  <c r="X43" i="16"/>
  <c r="W43" i="16"/>
  <c r="V43" i="16"/>
  <c r="U43" i="16"/>
  <c r="T43" i="16"/>
  <c r="S43" i="16"/>
  <c r="AE42" i="16"/>
  <c r="AE41" i="16"/>
  <c r="AE40" i="16"/>
  <c r="AE39" i="16"/>
  <c r="AE38" i="16"/>
  <c r="AE37" i="16"/>
  <c r="AE36" i="16"/>
  <c r="AE35" i="16"/>
  <c r="AE34" i="16"/>
  <c r="AE33" i="16"/>
  <c r="AE32" i="16"/>
  <c r="AE31" i="16"/>
  <c r="AE30" i="16"/>
  <c r="AE29" i="16"/>
  <c r="AE28" i="16"/>
  <c r="AE27" i="16"/>
  <c r="AE26" i="16"/>
  <c r="AE25" i="16"/>
  <c r="AE24" i="16"/>
  <c r="AE23" i="16"/>
  <c r="AE22" i="16"/>
  <c r="AE21" i="16"/>
  <c r="AE20" i="16"/>
  <c r="AE19" i="16"/>
  <c r="AE18" i="16"/>
  <c r="AE17" i="16"/>
  <c r="AE16" i="16"/>
  <c r="AE15" i="16"/>
  <c r="AE14" i="16"/>
  <c r="AE13" i="16"/>
  <c r="AE12" i="16"/>
  <c r="AE11" i="16"/>
  <c r="AE10" i="16"/>
  <c r="AE9" i="16"/>
  <c r="AE8" i="16"/>
  <c r="AE7" i="16"/>
  <c r="AE6" i="16"/>
  <c r="AE5" i="16"/>
  <c r="AE4" i="16"/>
  <c r="AE43" i="16" s="1"/>
  <c r="AF9" i="16" s="1"/>
  <c r="O8" i="16"/>
  <c r="O9" i="16"/>
  <c r="O10" i="16"/>
  <c r="O11" i="16"/>
  <c r="O12" i="16"/>
  <c r="O13" i="16"/>
  <c r="O14" i="16"/>
  <c r="O15" i="16"/>
  <c r="O16" i="16"/>
  <c r="O17" i="16"/>
  <c r="O18" i="16"/>
  <c r="O19" i="16"/>
  <c r="O20" i="16"/>
  <c r="O21" i="16"/>
  <c r="O22" i="16"/>
  <c r="O23" i="16"/>
  <c r="O24" i="16"/>
  <c r="O25" i="16"/>
  <c r="O26" i="16"/>
  <c r="O27" i="16"/>
  <c r="O28" i="16"/>
  <c r="O29" i="16"/>
  <c r="O30" i="16"/>
  <c r="O31" i="16"/>
  <c r="O32" i="16"/>
  <c r="D43" i="16"/>
  <c r="E43" i="16"/>
  <c r="F43" i="16"/>
  <c r="G43" i="16"/>
  <c r="H43" i="16"/>
  <c r="I43" i="16"/>
  <c r="J43" i="16"/>
  <c r="K43" i="16"/>
  <c r="L43" i="16"/>
  <c r="M43" i="16"/>
  <c r="N43" i="16"/>
  <c r="C43" i="16"/>
  <c r="AE27" i="15"/>
  <c r="AE28" i="15"/>
  <c r="AE29" i="15"/>
  <c r="AE30" i="15"/>
  <c r="AE31" i="15"/>
  <c r="AE32" i="15"/>
  <c r="AE33" i="15"/>
  <c r="AE34" i="15"/>
  <c r="AE35" i="15"/>
  <c r="AE36" i="15"/>
  <c r="AE37" i="15"/>
  <c r="AE38" i="15"/>
  <c r="AU27" i="15"/>
  <c r="AU28" i="15"/>
  <c r="AU29" i="15"/>
  <c r="AU30" i="15"/>
  <c r="AU31" i="15"/>
  <c r="AU32" i="15"/>
  <c r="AU33" i="15"/>
  <c r="AU34" i="15"/>
  <c r="AU35" i="15"/>
  <c r="AU36" i="15"/>
  <c r="AU37" i="15"/>
  <c r="BK27" i="15"/>
  <c r="BK28" i="15"/>
  <c r="BK29" i="15"/>
  <c r="BK30" i="15"/>
  <c r="BK31" i="15"/>
  <c r="BK32" i="15"/>
  <c r="BK33" i="15"/>
  <c r="BK34" i="15"/>
  <c r="BK35" i="15"/>
  <c r="BK36" i="15"/>
  <c r="CA27" i="15"/>
  <c r="CA28" i="15"/>
  <c r="CA29" i="15"/>
  <c r="CA30" i="15"/>
  <c r="CA31" i="15"/>
  <c r="CA32" i="15"/>
  <c r="CA33" i="15"/>
  <c r="CA34" i="15"/>
  <c r="CA35" i="15"/>
  <c r="CA36" i="15"/>
  <c r="CR25" i="14"/>
  <c r="CR26" i="14"/>
  <c r="CR27" i="14"/>
  <c r="CR28" i="14"/>
  <c r="CR29" i="14"/>
  <c r="CR30" i="14"/>
  <c r="CR31" i="14"/>
  <c r="CR32" i="14"/>
  <c r="CR33" i="14"/>
  <c r="CR34" i="14"/>
  <c r="CR35" i="14"/>
  <c r="CR36" i="14"/>
  <c r="DX26" i="14"/>
  <c r="DX27" i="14"/>
  <c r="DX28" i="14"/>
  <c r="DX29" i="14"/>
  <c r="DX30" i="14"/>
  <c r="DX31" i="14"/>
  <c r="DX32" i="14"/>
  <c r="DX33" i="14"/>
  <c r="DX34" i="14"/>
  <c r="DX35" i="14"/>
  <c r="DX36" i="14"/>
  <c r="FD24" i="14"/>
  <c r="FD25" i="14"/>
  <c r="FD26" i="14"/>
  <c r="FD27" i="14"/>
  <c r="FD28" i="14"/>
  <c r="FD29" i="14"/>
  <c r="FD30" i="14"/>
  <c r="FD31" i="14"/>
  <c r="FD32" i="14"/>
  <c r="FD33" i="14"/>
  <c r="FD34" i="14"/>
  <c r="FD35" i="14"/>
  <c r="FD36" i="14"/>
  <c r="GJ22" i="14"/>
  <c r="GJ23" i="14"/>
  <c r="GJ24" i="14"/>
  <c r="GJ25" i="14"/>
  <c r="GJ26" i="14"/>
  <c r="GJ27" i="14"/>
  <c r="GJ28" i="14"/>
  <c r="GJ29" i="14"/>
  <c r="GJ30" i="14"/>
  <c r="GJ31" i="14"/>
  <c r="GJ32" i="14"/>
  <c r="GJ33" i="14"/>
  <c r="GJ34" i="14"/>
  <c r="GJ35" i="14"/>
  <c r="GJ36" i="14"/>
  <c r="BL27" i="14"/>
  <c r="BL28" i="14"/>
  <c r="BL29" i="14"/>
  <c r="BL30" i="14"/>
  <c r="BL31" i="14"/>
  <c r="BL32" i="14"/>
  <c r="BL33" i="14"/>
  <c r="BL34" i="14"/>
  <c r="BL35" i="14"/>
  <c r="BL36" i="14"/>
  <c r="AF27" i="14"/>
  <c r="AF28" i="14"/>
  <c r="AF29" i="14"/>
  <c r="AF30" i="14"/>
  <c r="AF31" i="14"/>
  <c r="AF32" i="14"/>
  <c r="AF33" i="14"/>
  <c r="AF34" i="14"/>
  <c r="AF35" i="14"/>
  <c r="AF36" i="14"/>
  <c r="O21" i="15"/>
  <c r="O22" i="15"/>
  <c r="O23" i="15"/>
  <c r="O24" i="15"/>
  <c r="O25" i="15"/>
  <c r="O26" i="15"/>
  <c r="O27" i="15"/>
  <c r="O28" i="15"/>
  <c r="O29" i="15"/>
  <c r="O30" i="15"/>
  <c r="O31" i="15"/>
  <c r="O32" i="15"/>
  <c r="O33" i="15"/>
  <c r="O34" i="15"/>
  <c r="O35" i="15"/>
  <c r="O36" i="15"/>
  <c r="FD43" i="17" l="1"/>
  <c r="FE18" i="17" s="1"/>
  <c r="AF8" i="16"/>
  <c r="AF12" i="16"/>
  <c r="AF16" i="16"/>
  <c r="AF20" i="16"/>
  <c r="AF5" i="16"/>
  <c r="AF33" i="16"/>
  <c r="AF37" i="16"/>
  <c r="AF41" i="16"/>
  <c r="AF26" i="16"/>
  <c r="AF30" i="16"/>
  <c r="AF34" i="16"/>
  <c r="AF38" i="16"/>
  <c r="AF42" i="16"/>
  <c r="AF11" i="16"/>
  <c r="AF15" i="16"/>
  <c r="AF19" i="16"/>
  <c r="AF23" i="16"/>
  <c r="AF27" i="16"/>
  <c r="CQ43" i="16"/>
  <c r="CR23" i="16" s="1"/>
  <c r="DX43" i="17"/>
  <c r="DY15" i="17" s="1"/>
  <c r="AF43" i="17"/>
  <c r="AG30" i="17" s="1"/>
  <c r="AG5" i="17"/>
  <c r="AG33" i="17"/>
  <c r="AG37" i="17"/>
  <c r="AG40" i="17"/>
  <c r="AG36" i="17"/>
  <c r="AG22" i="17"/>
  <c r="AG18" i="17"/>
  <c r="AG43" i="17"/>
  <c r="AG35" i="17"/>
  <c r="AG21" i="17"/>
  <c r="AG17" i="17"/>
  <c r="AG42" i="17"/>
  <c r="AG38" i="17"/>
  <c r="AG12" i="17"/>
  <c r="AG8" i="17"/>
  <c r="GJ43" i="17"/>
  <c r="GK14" i="17" s="1"/>
  <c r="CR43" i="17"/>
  <c r="CS22" i="17" s="1"/>
  <c r="BL43" i="17"/>
  <c r="BM14" i="17" s="1"/>
  <c r="CA43" i="16"/>
  <c r="BK43" i="16"/>
  <c r="AV22" i="16"/>
  <c r="AV40" i="16"/>
  <c r="AV30" i="16"/>
  <c r="AV8" i="16"/>
  <c r="AV34" i="16"/>
  <c r="AU43" i="16"/>
  <c r="AV7" i="16" s="1"/>
  <c r="AF40" i="16"/>
  <c r="AF36" i="16"/>
  <c r="AF29" i="16"/>
  <c r="AF25" i="16"/>
  <c r="AF22" i="16"/>
  <c r="AF14" i="16"/>
  <c r="AF10" i="16"/>
  <c r="AF7" i="16"/>
  <c r="AF39" i="16"/>
  <c r="AF35" i="16"/>
  <c r="AF28" i="16"/>
  <c r="AF24" i="16"/>
  <c r="AF17" i="16"/>
  <c r="AF13" i="16"/>
  <c r="AF6" i="16"/>
  <c r="AF4" i="16"/>
  <c r="AF32" i="16"/>
  <c r="AF18" i="16"/>
  <c r="AF43" i="16"/>
  <c r="AF31" i="16"/>
  <c r="AF21" i="16"/>
  <c r="AG16" i="17" l="1"/>
  <c r="AG6" i="17"/>
  <c r="AG28" i="17"/>
  <c r="AG7" i="17"/>
  <c r="AG25" i="17"/>
  <c r="AG26" i="17"/>
  <c r="AG19" i="17"/>
  <c r="CS7" i="17"/>
  <c r="AG27" i="17"/>
  <c r="AG13" i="17"/>
  <c r="AG31" i="17"/>
  <c r="AG10" i="17"/>
  <c r="AG32" i="17"/>
  <c r="AG11" i="17"/>
  <c r="AG15" i="17"/>
  <c r="GK25" i="17"/>
  <c r="GK28" i="17"/>
  <c r="GK41" i="17"/>
  <c r="GK11" i="17"/>
  <c r="GK13" i="17"/>
  <c r="GK26" i="17"/>
  <c r="GK40" i="17"/>
  <c r="GK10" i="17"/>
  <c r="GK31" i="17"/>
  <c r="GK9" i="17"/>
  <c r="GK23" i="17"/>
  <c r="GK29" i="17"/>
  <c r="GK24" i="17"/>
  <c r="GK33" i="17"/>
  <c r="GK18" i="17"/>
  <c r="CS8" i="17"/>
  <c r="CS36" i="17"/>
  <c r="AG20" i="17"/>
  <c r="AG34" i="17"/>
  <c r="AG9" i="17"/>
  <c r="AG24" i="17"/>
  <c r="AG39" i="17"/>
  <c r="AG14" i="17"/>
  <c r="AG29" i="17"/>
  <c r="AG41" i="17"/>
  <c r="AG23" i="17"/>
  <c r="CS38" i="17"/>
  <c r="GK39" i="17"/>
  <c r="GK17" i="17"/>
  <c r="GK37" i="17"/>
  <c r="GK19" i="17"/>
  <c r="GK32" i="17"/>
  <c r="DY23" i="17"/>
  <c r="AV27" i="16"/>
  <c r="AV5" i="16"/>
  <c r="AV23" i="16"/>
  <c r="AV36" i="16"/>
  <c r="AV14" i="16"/>
  <c r="AV42" i="16"/>
  <c r="AV20" i="16"/>
  <c r="AV37" i="16"/>
  <c r="AV19" i="16"/>
  <c r="AV29" i="16"/>
  <c r="AV10" i="16"/>
  <c r="AV38" i="16"/>
  <c r="AV12" i="16"/>
  <c r="AV33" i="16"/>
  <c r="AV15" i="16"/>
  <c r="AV25" i="16"/>
  <c r="CR22" i="16"/>
  <c r="CR11" i="16"/>
  <c r="CR7" i="16"/>
  <c r="CR36" i="16"/>
  <c r="CR37" i="16"/>
  <c r="CR32" i="16"/>
  <c r="CR26" i="16"/>
  <c r="CR18" i="16"/>
  <c r="GK43" i="17"/>
  <c r="GK5" i="17"/>
  <c r="GK8" i="17"/>
  <c r="GK12" i="17"/>
  <c r="GK16" i="17"/>
  <c r="GK20" i="17"/>
  <c r="GK27" i="17"/>
  <c r="GK34" i="17"/>
  <c r="GK38" i="17"/>
  <c r="GK42" i="17"/>
  <c r="GK4" i="17"/>
  <c r="GK35" i="17"/>
  <c r="GK21" i="17"/>
  <c r="GK6" i="17"/>
  <c r="GK30" i="17"/>
  <c r="GK15" i="17"/>
  <c r="GK36" i="17"/>
  <c r="GK22" i="17"/>
  <c r="GK7" i="17"/>
  <c r="CR5" i="16"/>
  <c r="CR8" i="16"/>
  <c r="CR12" i="16"/>
  <c r="CR16" i="16"/>
  <c r="CR20" i="16"/>
  <c r="CR27" i="16"/>
  <c r="CR34" i="16"/>
  <c r="CR38" i="16"/>
  <c r="CR42" i="16"/>
  <c r="CR6" i="16"/>
  <c r="CR9" i="16"/>
  <c r="CR13" i="16"/>
  <c r="CR17" i="16"/>
  <c r="CR21" i="16"/>
  <c r="CR24" i="16"/>
  <c r="CR28" i="16"/>
  <c r="CR31" i="16"/>
  <c r="CR35" i="16"/>
  <c r="CR39" i="16"/>
  <c r="CR43" i="16"/>
  <c r="CR29" i="16"/>
  <c r="CR14" i="16"/>
  <c r="CR33" i="16"/>
  <c r="CR19" i="16"/>
  <c r="CR4" i="16"/>
  <c r="CR40" i="16"/>
  <c r="CR25" i="16"/>
  <c r="CR10" i="16"/>
  <c r="CR30" i="16"/>
  <c r="CR15" i="16"/>
  <c r="CR41" i="16"/>
  <c r="FE20" i="17"/>
  <c r="FE5" i="17"/>
  <c r="FE32" i="17"/>
  <c r="FE34" i="17"/>
  <c r="FE11" i="17"/>
  <c r="FE15" i="17"/>
  <c r="FE19" i="17"/>
  <c r="FE23" i="17"/>
  <c r="FE26" i="17"/>
  <c r="FE30" i="17"/>
  <c r="FE33" i="17"/>
  <c r="FE37" i="17"/>
  <c r="FE41" i="17"/>
  <c r="FE6" i="17"/>
  <c r="FE9" i="17"/>
  <c r="FE13" i="17"/>
  <c r="FE17" i="17"/>
  <c r="FE21" i="17"/>
  <c r="FE24" i="17"/>
  <c r="FE28" i="17"/>
  <c r="FE31" i="17"/>
  <c r="FE35" i="17"/>
  <c r="FE39" i="17"/>
  <c r="FE43" i="17"/>
  <c r="FE16" i="17"/>
  <c r="FE4" i="17"/>
  <c r="FE29" i="17"/>
  <c r="FE14" i="17"/>
  <c r="FE42" i="17"/>
  <c r="FE27" i="17"/>
  <c r="FE12" i="17"/>
  <c r="FE40" i="17"/>
  <c r="FE25" i="17"/>
  <c r="FE10" i="17"/>
  <c r="FE38" i="17"/>
  <c r="FE8" i="17"/>
  <c r="FE36" i="17"/>
  <c r="FE22" i="17"/>
  <c r="FE7" i="17"/>
  <c r="DY19" i="17"/>
  <c r="DY35" i="17"/>
  <c r="DY21" i="17"/>
  <c r="DY6" i="17"/>
  <c r="DY30" i="17"/>
  <c r="DY5" i="17"/>
  <c r="DY8" i="17"/>
  <c r="DY12" i="17"/>
  <c r="DY16" i="17"/>
  <c r="DY20" i="17"/>
  <c r="DY27" i="17"/>
  <c r="DY34" i="17"/>
  <c r="DY38" i="17"/>
  <c r="DY42" i="17"/>
  <c r="DY43" i="17"/>
  <c r="DY7" i="17"/>
  <c r="DY10" i="17"/>
  <c r="DY14" i="17"/>
  <c r="DY18" i="17"/>
  <c r="DY22" i="17"/>
  <c r="DY25" i="17"/>
  <c r="DY29" i="17"/>
  <c r="DY32" i="17"/>
  <c r="DY36" i="17"/>
  <c r="DY40" i="17"/>
  <c r="DY4" i="17"/>
  <c r="DY28" i="17"/>
  <c r="DY13" i="17"/>
  <c r="DY37" i="17"/>
  <c r="DY39" i="17"/>
  <c r="DY24" i="17"/>
  <c r="DY9" i="17"/>
  <c r="DY33" i="17"/>
  <c r="DY31" i="17"/>
  <c r="DY17" i="17"/>
  <c r="DY41" i="17"/>
  <c r="DY26" i="17"/>
  <c r="DY11" i="17"/>
  <c r="CS6" i="17"/>
  <c r="CS9" i="17"/>
  <c r="CS13" i="17"/>
  <c r="CS17" i="17"/>
  <c r="CS21" i="17"/>
  <c r="CS24" i="17"/>
  <c r="CS28" i="17"/>
  <c r="CS31" i="17"/>
  <c r="CS35" i="17"/>
  <c r="CS39" i="17"/>
  <c r="CS43" i="17"/>
  <c r="CS11" i="17"/>
  <c r="CS15" i="17"/>
  <c r="CS19" i="17"/>
  <c r="CS23" i="17"/>
  <c r="CS26" i="17"/>
  <c r="CS30" i="17"/>
  <c r="CS33" i="17"/>
  <c r="CS37" i="17"/>
  <c r="CS41" i="17"/>
  <c r="CS34" i="17"/>
  <c r="CS20" i="17"/>
  <c r="CS5" i="17"/>
  <c r="CS32" i="17"/>
  <c r="CS18" i="17"/>
  <c r="CS16" i="17"/>
  <c r="CS4" i="17"/>
  <c r="CS29" i="17"/>
  <c r="CS14" i="17"/>
  <c r="CS42" i="17"/>
  <c r="CS27" i="17"/>
  <c r="CS12" i="17"/>
  <c r="CS40" i="17"/>
  <c r="CS25" i="17"/>
  <c r="CS10" i="17"/>
  <c r="BM7" i="17"/>
  <c r="BM34" i="17"/>
  <c r="BM20" i="17"/>
  <c r="BM5" i="17"/>
  <c r="BM32" i="17"/>
  <c r="BM18" i="17"/>
  <c r="BM36" i="17"/>
  <c r="BM16" i="17"/>
  <c r="BM4" i="17"/>
  <c r="BM29" i="17"/>
  <c r="BM6" i="17"/>
  <c r="BM9" i="17"/>
  <c r="BM13" i="17"/>
  <c r="BM17" i="17"/>
  <c r="BM21" i="17"/>
  <c r="BM24" i="17"/>
  <c r="BM28" i="17"/>
  <c r="BM31" i="17"/>
  <c r="BM35" i="17"/>
  <c r="BM39" i="17"/>
  <c r="BM43" i="17"/>
  <c r="BM11" i="17"/>
  <c r="BM15" i="17"/>
  <c r="BM19" i="17"/>
  <c r="BM23" i="17"/>
  <c r="BM26" i="17"/>
  <c r="BM30" i="17"/>
  <c r="BM33" i="17"/>
  <c r="BM37" i="17"/>
  <c r="BM41" i="17"/>
  <c r="BM38" i="17"/>
  <c r="BM8" i="17"/>
  <c r="BM22" i="17"/>
  <c r="BM42" i="17"/>
  <c r="BM27" i="17"/>
  <c r="BM12" i="17"/>
  <c r="BM40" i="17"/>
  <c r="BM25" i="17"/>
  <c r="BM10" i="17"/>
  <c r="CB43" i="16"/>
  <c r="CB4" i="16"/>
  <c r="CB11" i="16"/>
  <c r="CB15" i="16"/>
  <c r="CB19" i="16"/>
  <c r="CB23" i="16"/>
  <c r="CB26" i="16"/>
  <c r="CB30" i="16"/>
  <c r="CB33" i="16"/>
  <c r="CB37" i="16"/>
  <c r="CB41" i="16"/>
  <c r="CB28" i="16"/>
  <c r="CB13" i="16"/>
  <c r="CB38" i="16"/>
  <c r="CB8" i="16"/>
  <c r="CB32" i="16"/>
  <c r="CB18" i="16"/>
  <c r="CB39" i="16"/>
  <c r="CB24" i="16"/>
  <c r="CB9" i="16"/>
  <c r="CB34" i="16"/>
  <c r="CB20" i="16"/>
  <c r="CB5" i="16"/>
  <c r="CB29" i="16"/>
  <c r="CB14" i="16"/>
  <c r="CB35" i="16"/>
  <c r="CB21" i="16"/>
  <c r="CB6" i="16"/>
  <c r="CB16" i="16"/>
  <c r="CB40" i="16"/>
  <c r="CB25" i="16"/>
  <c r="CB10" i="16"/>
  <c r="CB31" i="16"/>
  <c r="CB17" i="16"/>
  <c r="CB42" i="16"/>
  <c r="CB27" i="16"/>
  <c r="CB12" i="16"/>
  <c r="CB36" i="16"/>
  <c r="CB22" i="16"/>
  <c r="CB7" i="16"/>
  <c r="BL6" i="16"/>
  <c r="BL9" i="16"/>
  <c r="BL13" i="16"/>
  <c r="BL17" i="16"/>
  <c r="BL21" i="16"/>
  <c r="BL24" i="16"/>
  <c r="BL28" i="16"/>
  <c r="BL31" i="16"/>
  <c r="BL35" i="16"/>
  <c r="BL39" i="16"/>
  <c r="BL43" i="16"/>
  <c r="BL30" i="16"/>
  <c r="BL15" i="16"/>
  <c r="BL36" i="16"/>
  <c r="BL22" i="16"/>
  <c r="BL7" i="16"/>
  <c r="BL16" i="16"/>
  <c r="BL41" i="16"/>
  <c r="BL26" i="16"/>
  <c r="BL11" i="16"/>
  <c r="BL32" i="16"/>
  <c r="BL18" i="16"/>
  <c r="BL42" i="16"/>
  <c r="BL27" i="16"/>
  <c r="BL12" i="16"/>
  <c r="BL37" i="16"/>
  <c r="BL23" i="16"/>
  <c r="BL29" i="16"/>
  <c r="BL14" i="16"/>
  <c r="BL38" i="16"/>
  <c r="BL8" i="16"/>
  <c r="BL33" i="16"/>
  <c r="BL19" i="16"/>
  <c r="BL40" i="16"/>
  <c r="BL25" i="16"/>
  <c r="BL10" i="16"/>
  <c r="BL34" i="16"/>
  <c r="BL20" i="16"/>
  <c r="BL5" i="16"/>
  <c r="AV6" i="16"/>
  <c r="AV9" i="16"/>
  <c r="AV13" i="16"/>
  <c r="AV17" i="16"/>
  <c r="AV21" i="16"/>
  <c r="AV24" i="16"/>
  <c r="AV28" i="16"/>
  <c r="AV31" i="16"/>
  <c r="AV35" i="16"/>
  <c r="AV39" i="16"/>
  <c r="AV43" i="16"/>
  <c r="AV16" i="16"/>
  <c r="AV41" i="16"/>
  <c r="AV26" i="16"/>
  <c r="AV11" i="16"/>
  <c r="AV32" i="16"/>
  <c r="AV18" i="16"/>
  <c r="D45" i="14" l="1"/>
  <c r="E45" i="14"/>
  <c r="F45" i="14"/>
  <c r="G45" i="14"/>
  <c r="H45" i="14"/>
  <c r="I45" i="14"/>
  <c r="J45" i="14"/>
  <c r="K45" i="14"/>
  <c r="L45" i="14"/>
  <c r="M45" i="14"/>
  <c r="N45" i="14"/>
  <c r="O45" i="14"/>
  <c r="P45" i="14"/>
  <c r="Q45" i="14"/>
  <c r="R45" i="14"/>
  <c r="S45" i="14"/>
  <c r="T45" i="14"/>
  <c r="U45" i="14"/>
  <c r="V45" i="14"/>
  <c r="W45" i="14"/>
  <c r="X45" i="14"/>
  <c r="Y45" i="14"/>
  <c r="Z45" i="14"/>
  <c r="AA45" i="14"/>
  <c r="AB45" i="14"/>
  <c r="AC45" i="14"/>
  <c r="AD45" i="14"/>
  <c r="AE45" i="14"/>
  <c r="AF5" i="14"/>
  <c r="AF6" i="14"/>
  <c r="AF7" i="14"/>
  <c r="AF8" i="14"/>
  <c r="AF9" i="14"/>
  <c r="AF10" i="14"/>
  <c r="AF11" i="14"/>
  <c r="AF12" i="14"/>
  <c r="AF13" i="14"/>
  <c r="AF14" i="14"/>
  <c r="AF15" i="14"/>
  <c r="AF16" i="14"/>
  <c r="AF17" i="14"/>
  <c r="AF18" i="14"/>
  <c r="AF19" i="14"/>
  <c r="AF20" i="14"/>
  <c r="AF21" i="14"/>
  <c r="AF22" i="14"/>
  <c r="AF23" i="14"/>
  <c r="AF24" i="14"/>
  <c r="AF25" i="14"/>
  <c r="AF26" i="14"/>
  <c r="AF37" i="14"/>
  <c r="AF38" i="14"/>
  <c r="AF39" i="14"/>
  <c r="AF40" i="14"/>
  <c r="AF41" i="14"/>
  <c r="AF42" i="14"/>
  <c r="AF43" i="14"/>
  <c r="AF44" i="14"/>
  <c r="C45" i="14"/>
  <c r="BP45" i="15"/>
  <c r="BQ45" i="15"/>
  <c r="BR45" i="15"/>
  <c r="BS45" i="15"/>
  <c r="BT45" i="15"/>
  <c r="BU45" i="15"/>
  <c r="BV45" i="15"/>
  <c r="BW45" i="15"/>
  <c r="BX45" i="15"/>
  <c r="BY45" i="15"/>
  <c r="BZ45" i="15"/>
  <c r="BO45" i="15"/>
  <c r="AZ45" i="15"/>
  <c r="BA45" i="15"/>
  <c r="BB45" i="15"/>
  <c r="BC45" i="15"/>
  <c r="BD45" i="15"/>
  <c r="BE45" i="15"/>
  <c r="BF45" i="15"/>
  <c r="BG45" i="15"/>
  <c r="BH45" i="15"/>
  <c r="BI45" i="15"/>
  <c r="BJ45" i="15"/>
  <c r="AY45" i="15"/>
  <c r="AJ45" i="15"/>
  <c r="AK45" i="15"/>
  <c r="AL45" i="15"/>
  <c r="AM45" i="15"/>
  <c r="AN45" i="15"/>
  <c r="AO45" i="15"/>
  <c r="AP45" i="15"/>
  <c r="AQ45" i="15"/>
  <c r="AR45" i="15"/>
  <c r="AS45" i="15"/>
  <c r="AT45" i="15"/>
  <c r="AI45" i="15"/>
  <c r="T45" i="15"/>
  <c r="U45" i="15"/>
  <c r="V45" i="15"/>
  <c r="W45" i="15"/>
  <c r="X45" i="15"/>
  <c r="Y45" i="15"/>
  <c r="Z45" i="15"/>
  <c r="AA45" i="15"/>
  <c r="AB45" i="15"/>
  <c r="AC45" i="15"/>
  <c r="AD45" i="15"/>
  <c r="S45" i="15"/>
  <c r="D45" i="15"/>
  <c r="E45" i="15"/>
  <c r="F45" i="15"/>
  <c r="G45" i="15"/>
  <c r="H45" i="15"/>
  <c r="I45" i="15"/>
  <c r="J45" i="15"/>
  <c r="K45" i="15"/>
  <c r="L45" i="15"/>
  <c r="M45" i="15"/>
  <c r="N45" i="15"/>
  <c r="C45" i="15"/>
  <c r="AF45" i="14" l="1"/>
  <c r="AG28" i="14" l="1"/>
  <c r="AG30" i="14"/>
  <c r="AG33" i="14"/>
  <c r="AG35" i="14"/>
  <c r="AG34" i="14"/>
  <c r="AG29" i="14"/>
  <c r="AG31" i="14"/>
  <c r="AG36" i="14"/>
  <c r="AG32" i="14"/>
  <c r="AG27" i="14"/>
  <c r="CQ4" i="15" l="1"/>
  <c r="CQ45" i="15" s="1"/>
  <c r="CA44" i="15"/>
  <c r="CA43" i="15"/>
  <c r="CA42" i="15"/>
  <c r="CA41" i="15"/>
  <c r="CA40" i="15"/>
  <c r="CA39" i="15"/>
  <c r="CA38" i="15"/>
  <c r="CA37" i="15"/>
  <c r="CA26" i="15"/>
  <c r="CA25" i="15"/>
  <c r="CA24" i="15"/>
  <c r="CA23" i="15"/>
  <c r="CA22" i="15"/>
  <c r="CA21" i="15"/>
  <c r="CA20" i="15"/>
  <c r="CA19" i="15"/>
  <c r="CA18" i="15"/>
  <c r="CA17" i="15"/>
  <c r="CA16" i="15"/>
  <c r="CA15" i="15"/>
  <c r="CA14" i="15"/>
  <c r="CA13" i="15"/>
  <c r="CA12" i="15"/>
  <c r="CA11" i="15"/>
  <c r="CA10" i="15"/>
  <c r="CA9" i="15"/>
  <c r="CA8" i="15"/>
  <c r="CA7" i="15"/>
  <c r="CA6" i="15"/>
  <c r="CA5" i="15"/>
  <c r="CA4" i="15"/>
  <c r="BK44" i="15"/>
  <c r="BK43" i="15"/>
  <c r="BK42" i="15"/>
  <c r="BK41" i="15"/>
  <c r="BK40" i="15"/>
  <c r="BK39" i="15"/>
  <c r="BK38" i="15"/>
  <c r="BK37" i="15"/>
  <c r="BK26" i="15"/>
  <c r="BK25" i="15"/>
  <c r="BK24" i="15"/>
  <c r="BK23" i="15"/>
  <c r="BK22" i="15"/>
  <c r="BK21" i="15"/>
  <c r="BK20" i="15"/>
  <c r="BK19" i="15"/>
  <c r="BK18" i="15"/>
  <c r="BK17" i="15"/>
  <c r="BK16" i="15"/>
  <c r="BK15" i="15"/>
  <c r="BK14" i="15"/>
  <c r="BK13" i="15"/>
  <c r="BK12" i="15"/>
  <c r="BK11" i="15"/>
  <c r="BK10" i="15"/>
  <c r="BK9" i="15"/>
  <c r="BK8" i="15"/>
  <c r="BK7" i="15"/>
  <c r="BK6" i="15"/>
  <c r="BK5" i="15"/>
  <c r="BK4" i="15"/>
  <c r="AU44" i="15"/>
  <c r="AU43" i="15"/>
  <c r="AU42" i="15"/>
  <c r="AU41" i="15"/>
  <c r="AU40" i="15"/>
  <c r="AU39" i="15"/>
  <c r="AU38" i="15"/>
  <c r="AU26" i="15"/>
  <c r="AU25" i="15"/>
  <c r="AU24" i="15"/>
  <c r="AU23" i="15"/>
  <c r="AU22" i="15"/>
  <c r="AU21" i="15"/>
  <c r="AU20" i="15"/>
  <c r="AU19" i="15"/>
  <c r="AU18" i="15"/>
  <c r="AU17" i="15"/>
  <c r="AU16" i="15"/>
  <c r="AU15" i="15"/>
  <c r="AU14" i="15"/>
  <c r="AU13" i="15"/>
  <c r="AU12" i="15"/>
  <c r="AU11" i="15"/>
  <c r="AU10" i="15"/>
  <c r="AU9" i="15"/>
  <c r="AU8" i="15"/>
  <c r="AU7" i="15"/>
  <c r="AU6" i="15"/>
  <c r="AU5" i="15"/>
  <c r="AU4" i="15"/>
  <c r="AE44" i="15"/>
  <c r="AE43" i="15"/>
  <c r="AE42" i="15"/>
  <c r="AE41" i="15"/>
  <c r="AE40" i="15"/>
  <c r="AE39" i="15"/>
  <c r="AE26" i="15"/>
  <c r="AE25" i="15"/>
  <c r="AE24" i="15"/>
  <c r="AE23" i="15"/>
  <c r="AE22" i="15"/>
  <c r="AE21" i="15"/>
  <c r="AE20" i="15"/>
  <c r="AE19" i="15"/>
  <c r="AE18" i="15"/>
  <c r="AE17" i="15"/>
  <c r="AE16" i="15"/>
  <c r="AE15" i="15"/>
  <c r="AE14" i="15"/>
  <c r="AE13" i="15"/>
  <c r="AE12" i="15"/>
  <c r="AE11" i="15"/>
  <c r="AE10" i="15"/>
  <c r="AE9" i="15"/>
  <c r="AE8" i="15"/>
  <c r="AE7" i="15"/>
  <c r="AE6" i="15"/>
  <c r="AE5" i="15"/>
  <c r="AE4" i="15"/>
  <c r="O7" i="15"/>
  <c r="O8" i="15"/>
  <c r="O9" i="15"/>
  <c r="O10" i="15"/>
  <c r="O11" i="15"/>
  <c r="O12" i="15"/>
  <c r="O13" i="15"/>
  <c r="O14" i="15"/>
  <c r="O15" i="15"/>
  <c r="O16" i="15"/>
  <c r="O17" i="15"/>
  <c r="O18" i="15"/>
  <c r="O19" i="15"/>
  <c r="O20" i="15"/>
  <c r="O37" i="15"/>
  <c r="O38" i="15"/>
  <c r="O39" i="15"/>
  <c r="O40" i="15"/>
  <c r="O41" i="15"/>
  <c r="O42" i="15"/>
  <c r="O43" i="15"/>
  <c r="O44" i="15"/>
  <c r="CR5" i="14"/>
  <c r="CR6" i="14"/>
  <c r="CR7" i="14"/>
  <c r="CR8" i="14"/>
  <c r="CR9" i="14"/>
  <c r="CR10" i="14"/>
  <c r="CR11" i="14"/>
  <c r="CR12" i="14"/>
  <c r="CR13" i="14"/>
  <c r="CR14" i="14"/>
  <c r="CR15" i="14"/>
  <c r="CR16" i="14"/>
  <c r="CR17" i="14"/>
  <c r="CR18" i="14"/>
  <c r="CR19" i="14"/>
  <c r="CR20" i="14"/>
  <c r="CR21" i="14"/>
  <c r="CR22" i="14"/>
  <c r="CR23" i="14"/>
  <c r="CR24" i="14"/>
  <c r="CR37" i="14"/>
  <c r="CR38" i="14"/>
  <c r="CR39" i="14"/>
  <c r="CR40" i="14"/>
  <c r="CR41" i="14"/>
  <c r="CR42" i="14"/>
  <c r="CR43" i="14"/>
  <c r="CR44" i="14"/>
  <c r="GI45" i="14"/>
  <c r="GH45" i="14"/>
  <c r="GG45" i="14"/>
  <c r="GF45" i="14"/>
  <c r="GE45" i="14"/>
  <c r="GD45" i="14"/>
  <c r="GC45" i="14"/>
  <c r="GB45" i="14"/>
  <c r="GA45" i="14"/>
  <c r="FZ45" i="14"/>
  <c r="FY45" i="14"/>
  <c r="FX45" i="14"/>
  <c r="FW45" i="14"/>
  <c r="FV45" i="14"/>
  <c r="FU45" i="14"/>
  <c r="FT45" i="14"/>
  <c r="FS45" i="14"/>
  <c r="FR45" i="14"/>
  <c r="FQ45" i="14"/>
  <c r="FP45" i="14"/>
  <c r="FO45" i="14"/>
  <c r="FN45" i="14"/>
  <c r="FM45" i="14"/>
  <c r="FL45" i="14"/>
  <c r="FK45" i="14"/>
  <c r="FJ45" i="14"/>
  <c r="FI45" i="14"/>
  <c r="FH45" i="14"/>
  <c r="GJ44" i="14"/>
  <c r="GJ43" i="14"/>
  <c r="GJ42" i="14"/>
  <c r="GJ41" i="14"/>
  <c r="GJ40" i="14"/>
  <c r="GJ39" i="14"/>
  <c r="GJ38" i="14"/>
  <c r="GJ37" i="14"/>
  <c r="GJ21" i="14"/>
  <c r="GJ20" i="14"/>
  <c r="GJ19" i="14"/>
  <c r="GJ18" i="14"/>
  <c r="GJ17" i="14"/>
  <c r="GJ16" i="14"/>
  <c r="GJ15" i="14"/>
  <c r="GJ14" i="14"/>
  <c r="GJ13" i="14"/>
  <c r="GJ12" i="14"/>
  <c r="GJ11" i="14"/>
  <c r="GJ10" i="14"/>
  <c r="GJ9" i="14"/>
  <c r="GJ8" i="14"/>
  <c r="GJ7" i="14"/>
  <c r="GJ6" i="14"/>
  <c r="GJ5" i="14"/>
  <c r="GJ4" i="14"/>
  <c r="FC45" i="14"/>
  <c r="FB45" i="14"/>
  <c r="FA45" i="14"/>
  <c r="EZ45" i="14"/>
  <c r="EY45" i="14"/>
  <c r="EX45" i="14"/>
  <c r="EW45" i="14"/>
  <c r="EV45" i="14"/>
  <c r="EU45" i="14"/>
  <c r="ET45" i="14"/>
  <c r="ES45" i="14"/>
  <c r="ER45" i="14"/>
  <c r="EQ45" i="14"/>
  <c r="EP45" i="14"/>
  <c r="EO45" i="14"/>
  <c r="EN45" i="14"/>
  <c r="EM45" i="14"/>
  <c r="EL45" i="14"/>
  <c r="EK45" i="14"/>
  <c r="EJ45" i="14"/>
  <c r="EI45" i="14"/>
  <c r="EH45" i="14"/>
  <c r="EG45" i="14"/>
  <c r="EF45" i="14"/>
  <c r="EE45" i="14"/>
  <c r="ED45" i="14"/>
  <c r="EC45" i="14"/>
  <c r="EB45" i="14"/>
  <c r="FD44" i="14"/>
  <c r="FD43" i="14"/>
  <c r="FD42" i="14"/>
  <c r="FD41" i="14"/>
  <c r="FD40" i="14"/>
  <c r="FD39" i="14"/>
  <c r="FD38" i="14"/>
  <c r="FD37" i="14"/>
  <c r="FD23" i="14"/>
  <c r="FD22" i="14"/>
  <c r="FD21" i="14"/>
  <c r="FD20" i="14"/>
  <c r="FD19" i="14"/>
  <c r="FD18" i="14"/>
  <c r="FD17" i="14"/>
  <c r="FD16" i="14"/>
  <c r="FD15" i="14"/>
  <c r="FD14" i="14"/>
  <c r="FD13" i="14"/>
  <c r="FD12" i="14"/>
  <c r="FD11" i="14"/>
  <c r="FD10" i="14"/>
  <c r="FD9" i="14"/>
  <c r="FD8" i="14"/>
  <c r="FD7" i="14"/>
  <c r="FD6" i="14"/>
  <c r="FD5" i="14"/>
  <c r="FD4" i="14"/>
  <c r="DW45" i="14"/>
  <c r="DV45" i="14"/>
  <c r="DU45" i="14"/>
  <c r="DT45" i="14"/>
  <c r="DS45" i="14"/>
  <c r="DR45" i="14"/>
  <c r="DQ45" i="14"/>
  <c r="DP45" i="14"/>
  <c r="DO45" i="14"/>
  <c r="DN45" i="14"/>
  <c r="DM45" i="14"/>
  <c r="DL45" i="14"/>
  <c r="DK45" i="14"/>
  <c r="DJ45" i="14"/>
  <c r="DI45" i="14"/>
  <c r="DH45" i="14"/>
  <c r="DG45" i="14"/>
  <c r="DF45" i="14"/>
  <c r="DE45" i="14"/>
  <c r="DD45" i="14"/>
  <c r="DC45" i="14"/>
  <c r="DB45" i="14"/>
  <c r="DA45" i="14"/>
  <c r="CZ45" i="14"/>
  <c r="CY45" i="14"/>
  <c r="CX45" i="14"/>
  <c r="CW45" i="14"/>
  <c r="CV45" i="14"/>
  <c r="DX44" i="14"/>
  <c r="DX43" i="14"/>
  <c r="DX42" i="14"/>
  <c r="DX41" i="14"/>
  <c r="DX40" i="14"/>
  <c r="DX39" i="14"/>
  <c r="DX38" i="14"/>
  <c r="DX37" i="14"/>
  <c r="DX25" i="14"/>
  <c r="DX24" i="14"/>
  <c r="DX23" i="14"/>
  <c r="DX22" i="14"/>
  <c r="DX21" i="14"/>
  <c r="DX20" i="14"/>
  <c r="DX19" i="14"/>
  <c r="DX18" i="14"/>
  <c r="DX17" i="14"/>
  <c r="DX16" i="14"/>
  <c r="DX15" i="14"/>
  <c r="DX14" i="14"/>
  <c r="DX13" i="14"/>
  <c r="DX12" i="14"/>
  <c r="DX11" i="14"/>
  <c r="DX10" i="14"/>
  <c r="DX9" i="14"/>
  <c r="DX8" i="14"/>
  <c r="DX7" i="14"/>
  <c r="DX6" i="14"/>
  <c r="DX5" i="14"/>
  <c r="DX4" i="14"/>
  <c r="CQ45" i="14"/>
  <c r="CP45" i="14"/>
  <c r="CO45" i="14"/>
  <c r="CN45" i="14"/>
  <c r="CM45" i="14"/>
  <c r="CL45" i="14"/>
  <c r="CK45" i="14"/>
  <c r="CJ45" i="14"/>
  <c r="CI45" i="14"/>
  <c r="CH45" i="14"/>
  <c r="CG45" i="14"/>
  <c r="CF45" i="14"/>
  <c r="CE45" i="14"/>
  <c r="CD45" i="14"/>
  <c r="CC45" i="14"/>
  <c r="CB45" i="14"/>
  <c r="CA45" i="14"/>
  <c r="BZ45" i="14"/>
  <c r="BY45" i="14"/>
  <c r="BX45" i="14"/>
  <c r="BW45" i="14"/>
  <c r="BV45" i="14"/>
  <c r="BU45" i="14"/>
  <c r="BT45" i="14"/>
  <c r="BS45" i="14"/>
  <c r="BR45" i="14"/>
  <c r="BQ45" i="14"/>
  <c r="BP45" i="14"/>
  <c r="CR4" i="14"/>
  <c r="BL24" i="14"/>
  <c r="BL25" i="14"/>
  <c r="BL26" i="14"/>
  <c r="BL37" i="14"/>
  <c r="BL38" i="14"/>
  <c r="BL39" i="14"/>
  <c r="BL40" i="14"/>
  <c r="BL41" i="14"/>
  <c r="BL42" i="14"/>
  <c r="BL43" i="14"/>
  <c r="BL44" i="14"/>
  <c r="AK45" i="14"/>
  <c r="AL45" i="14"/>
  <c r="AM45" i="14"/>
  <c r="AN45" i="14"/>
  <c r="AO45" i="14"/>
  <c r="AP45" i="14"/>
  <c r="AQ45" i="14"/>
  <c r="AR45" i="14"/>
  <c r="AS45" i="14"/>
  <c r="AT45" i="14"/>
  <c r="AU45" i="14"/>
  <c r="AV45" i="14"/>
  <c r="AW45" i="14"/>
  <c r="AX45" i="14"/>
  <c r="AY45" i="14"/>
  <c r="AZ45" i="14"/>
  <c r="BA45" i="14"/>
  <c r="BB45" i="14"/>
  <c r="BC45" i="14"/>
  <c r="BD45" i="14"/>
  <c r="BE45" i="14"/>
  <c r="BF45" i="14"/>
  <c r="BG45" i="14"/>
  <c r="BH45" i="14"/>
  <c r="BI45" i="14"/>
  <c r="BJ45" i="14"/>
  <c r="BK45" i="14"/>
  <c r="AJ45" i="14"/>
  <c r="BL45" i="14" l="1"/>
  <c r="BM32" i="14" s="1"/>
  <c r="GJ45" i="14"/>
  <c r="BM31" i="14"/>
  <c r="BM29" i="14"/>
  <c r="BM28" i="14"/>
  <c r="DX45" i="14"/>
  <c r="DY17" i="14" s="1"/>
  <c r="CR45" i="14"/>
  <c r="CS19" i="14" s="1"/>
  <c r="AU45" i="15"/>
  <c r="CA45" i="15"/>
  <c r="AE45" i="15"/>
  <c r="BK45" i="15"/>
  <c r="CS8" i="14"/>
  <c r="CS44" i="14"/>
  <c r="CS22" i="14"/>
  <c r="CS7" i="14"/>
  <c r="CS12" i="14"/>
  <c r="FD45" i="14"/>
  <c r="CS43" i="14"/>
  <c r="CS39" i="14"/>
  <c r="CS11" i="14"/>
  <c r="CS16" i="14"/>
  <c r="CS10" i="14"/>
  <c r="CS14" i="14"/>
  <c r="CS9" i="14"/>
  <c r="CS5" i="14"/>
  <c r="CS18" i="14"/>
  <c r="DY18" i="14"/>
  <c r="DY43" i="14"/>
  <c r="BM44" i="14"/>
  <c r="AI33" i="6"/>
  <c r="AJ32" i="6"/>
  <c r="BM25" i="14" l="1"/>
  <c r="BM35" i="14"/>
  <c r="BM36" i="14"/>
  <c r="BM27" i="14"/>
  <c r="BM38" i="14"/>
  <c r="BM33" i="14"/>
  <c r="BM34" i="14"/>
  <c r="BM45" i="14"/>
  <c r="BM40" i="14"/>
  <c r="BM42" i="14"/>
  <c r="CS40" i="14"/>
  <c r="CS6" i="14"/>
  <c r="CS23" i="14"/>
  <c r="CS17" i="14"/>
  <c r="CS38" i="14"/>
  <c r="BM30" i="14"/>
  <c r="DY16" i="14"/>
  <c r="DY41" i="14"/>
  <c r="DY10" i="14"/>
  <c r="GK24" i="14"/>
  <c r="GK26" i="14"/>
  <c r="GK23" i="14"/>
  <c r="GK36" i="14"/>
  <c r="GK31" i="14"/>
  <c r="GK33" i="14"/>
  <c r="GK22" i="14"/>
  <c r="GK35" i="14"/>
  <c r="GK27" i="14"/>
  <c r="GK34" i="14"/>
  <c r="GK28" i="14"/>
  <c r="GK32" i="14"/>
  <c r="GK29" i="14"/>
  <c r="GK25" i="14"/>
  <c r="GK30" i="14"/>
  <c r="GK8" i="14"/>
  <c r="GK38" i="14"/>
  <c r="GK20" i="14"/>
  <c r="GK5" i="14"/>
  <c r="GK10" i="14"/>
  <c r="GK13" i="14"/>
  <c r="GK37" i="14"/>
  <c r="GK43" i="14"/>
  <c r="GK11" i="14"/>
  <c r="GK44" i="14"/>
  <c r="GK12" i="14"/>
  <c r="GK18" i="14"/>
  <c r="GK9" i="14"/>
  <c r="GK39" i="14"/>
  <c r="GK45" i="14"/>
  <c r="GK7" i="14"/>
  <c r="GK40" i="14"/>
  <c r="GK14" i="14"/>
  <c r="GK21" i="14"/>
  <c r="GK41" i="14"/>
  <c r="GK19" i="14"/>
  <c r="GK15" i="14"/>
  <c r="GK4" i="14"/>
  <c r="GK16" i="14"/>
  <c r="GK42" i="14"/>
  <c r="GK6" i="14"/>
  <c r="GK17" i="14"/>
  <c r="AV4" i="16"/>
  <c r="BL4" i="16"/>
  <c r="FE15" i="14"/>
  <c r="FE26" i="14"/>
  <c r="FE33" i="14"/>
  <c r="FE24" i="14"/>
  <c r="FE28" i="14"/>
  <c r="FE36" i="14"/>
  <c r="FE29" i="14"/>
  <c r="FE27" i="14"/>
  <c r="FE35" i="14"/>
  <c r="FE31" i="14"/>
  <c r="FE32" i="14"/>
  <c r="FE30" i="14"/>
  <c r="FE25" i="14"/>
  <c r="FE34" i="14"/>
  <c r="FE42" i="14"/>
  <c r="FE38" i="14"/>
  <c r="FE43" i="14"/>
  <c r="FE10" i="14"/>
  <c r="FE18" i="14"/>
  <c r="FE11" i="14"/>
  <c r="DY44" i="14"/>
  <c r="DY42" i="14"/>
  <c r="DY15" i="14"/>
  <c r="CS13" i="14"/>
  <c r="CS4" i="14"/>
  <c r="CS24" i="14"/>
  <c r="CS37" i="14"/>
  <c r="AF43" i="15"/>
  <c r="AF27" i="15"/>
  <c r="AF29" i="15"/>
  <c r="AF31" i="15"/>
  <c r="AF32" i="15"/>
  <c r="AF34" i="15"/>
  <c r="AF36" i="15"/>
  <c r="AF38" i="15"/>
  <c r="AF28" i="15"/>
  <c r="AF30" i="15"/>
  <c r="AF33" i="15"/>
  <c r="AF35" i="15"/>
  <c r="AF37" i="15"/>
  <c r="AV16" i="15"/>
  <c r="AV27" i="15"/>
  <c r="AV29" i="15"/>
  <c r="AV31" i="15"/>
  <c r="AV32" i="15"/>
  <c r="AV34" i="15"/>
  <c r="AV36" i="15"/>
  <c r="AV28" i="15"/>
  <c r="AV30" i="15"/>
  <c r="AV33" i="15"/>
  <c r="AV35" i="15"/>
  <c r="AV37" i="15"/>
  <c r="BL26" i="15"/>
  <c r="BL27" i="15"/>
  <c r="BL29" i="15"/>
  <c r="BL31" i="15"/>
  <c r="BL32" i="15"/>
  <c r="BL34" i="15"/>
  <c r="BL36" i="15"/>
  <c r="BL28" i="15"/>
  <c r="BL30" i="15"/>
  <c r="BL33" i="15"/>
  <c r="BL35" i="15"/>
  <c r="CB25" i="15"/>
  <c r="CB27" i="15"/>
  <c r="CB29" i="15"/>
  <c r="CB31" i="15"/>
  <c r="CB32" i="15"/>
  <c r="CB34" i="15"/>
  <c r="CB36" i="15"/>
  <c r="CB28" i="15"/>
  <c r="CB30" i="15"/>
  <c r="CB33" i="15"/>
  <c r="CB35" i="15"/>
  <c r="CR27" i="15"/>
  <c r="CR29" i="15"/>
  <c r="CR31" i="15"/>
  <c r="CR32" i="15"/>
  <c r="CR34" i="15"/>
  <c r="CR36" i="15"/>
  <c r="CR28" i="15"/>
  <c r="CR30" i="15"/>
  <c r="CR33" i="15"/>
  <c r="CR35" i="15"/>
  <c r="CR37" i="15"/>
  <c r="CS25" i="14"/>
  <c r="CS27" i="14"/>
  <c r="CS29" i="14"/>
  <c r="CS31" i="14"/>
  <c r="CS32" i="14"/>
  <c r="CS34" i="14"/>
  <c r="CS36" i="14"/>
  <c r="CS26" i="14"/>
  <c r="CS28" i="14"/>
  <c r="CS30" i="14"/>
  <c r="CS33" i="14"/>
  <c r="CS35" i="14"/>
  <c r="DY45" i="14"/>
  <c r="DY26" i="14"/>
  <c r="DY28" i="14"/>
  <c r="DY30" i="14"/>
  <c r="DY33" i="14"/>
  <c r="DY35" i="14"/>
  <c r="DY27" i="14"/>
  <c r="DY29" i="14"/>
  <c r="DY31" i="14"/>
  <c r="DY32" i="14"/>
  <c r="DY34" i="14"/>
  <c r="DY36" i="14"/>
  <c r="DY19" i="14"/>
  <c r="DY5" i="14"/>
  <c r="DY20" i="14"/>
  <c r="DY6" i="14"/>
  <c r="DY21" i="14"/>
  <c r="DY4" i="14"/>
  <c r="DY7" i="14"/>
  <c r="DY25" i="14"/>
  <c r="DY23" i="14"/>
  <c r="DY8" i="14"/>
  <c r="DY9" i="14"/>
  <c r="DY24" i="14"/>
  <c r="DY14" i="14"/>
  <c r="DY22" i="14"/>
  <c r="DY11" i="14"/>
  <c r="DY39" i="14"/>
  <c r="DY12" i="14"/>
  <c r="DY40" i="14"/>
  <c r="DY13" i="14"/>
  <c r="DY37" i="14"/>
  <c r="DY38" i="14"/>
  <c r="FE44" i="14"/>
  <c r="FE16" i="14"/>
  <c r="FE22" i="14"/>
  <c r="FE40" i="14"/>
  <c r="FE8" i="14"/>
  <c r="FE23" i="14"/>
  <c r="CS45" i="14"/>
  <c r="CS20" i="14"/>
  <c r="CS41" i="14"/>
  <c r="CS21" i="14"/>
  <c r="CS42" i="14"/>
  <c r="CS15" i="14"/>
  <c r="FE7" i="14"/>
  <c r="FE12" i="14"/>
  <c r="FE39" i="14"/>
  <c r="AV23" i="15"/>
  <c r="BL21" i="15"/>
  <c r="BL43" i="15"/>
  <c r="AV6" i="15"/>
  <c r="AF41" i="15"/>
  <c r="AF17" i="15"/>
  <c r="AF5" i="15"/>
  <c r="AF13" i="15"/>
  <c r="AF8" i="15"/>
  <c r="AF11" i="15"/>
  <c r="AF15" i="15"/>
  <c r="AV43" i="15"/>
  <c r="AV11" i="15"/>
  <c r="AV44" i="15"/>
  <c r="AV12" i="15"/>
  <c r="BL40" i="15"/>
  <c r="BL19" i="15"/>
  <c r="AF9" i="15"/>
  <c r="AV21" i="15"/>
  <c r="AV8" i="15"/>
  <c r="BL11" i="15"/>
  <c r="AF44" i="15"/>
  <c r="AF12" i="15"/>
  <c r="AF23" i="15"/>
  <c r="AF26" i="15"/>
  <c r="AV26" i="15"/>
  <c r="AV4" i="15"/>
  <c r="AV13" i="15"/>
  <c r="BL8" i="15"/>
  <c r="CR45" i="15"/>
  <c r="CR7" i="15"/>
  <c r="CR10" i="15"/>
  <c r="CR14" i="15"/>
  <c r="CR18" i="15"/>
  <c r="CR22" i="15"/>
  <c r="CR25" i="15"/>
  <c r="CR38" i="15"/>
  <c r="CR42" i="15"/>
  <c r="CR4" i="15"/>
  <c r="CR11" i="15"/>
  <c r="CR15" i="15"/>
  <c r="CR19" i="15"/>
  <c r="CR23" i="15"/>
  <c r="CR26" i="15"/>
  <c r="CR39" i="15"/>
  <c r="CR43" i="15"/>
  <c r="CR40" i="15"/>
  <c r="CR8" i="15"/>
  <c r="CR17" i="15"/>
  <c r="CR20" i="15"/>
  <c r="CR5" i="15"/>
  <c r="CR13" i="15"/>
  <c r="BL13" i="15"/>
  <c r="BL4" i="15"/>
  <c r="CR16" i="15"/>
  <c r="CR41" i="15"/>
  <c r="CR24" i="15"/>
  <c r="CR9" i="15"/>
  <c r="AF40" i="15"/>
  <c r="AF20" i="15"/>
  <c r="AF24" i="15"/>
  <c r="AV39" i="15"/>
  <c r="AV19" i="15"/>
  <c r="AV17" i="15"/>
  <c r="AV40" i="15"/>
  <c r="BL41" i="15"/>
  <c r="BL6" i="15"/>
  <c r="BL16" i="15"/>
  <c r="CR44" i="15"/>
  <c r="CR12" i="15"/>
  <c r="CR21" i="15"/>
  <c r="CR6" i="15"/>
  <c r="FE6" i="14"/>
  <c r="FE21" i="14"/>
  <c r="FE37" i="14"/>
  <c r="FE9" i="14"/>
  <c r="FE41" i="14"/>
  <c r="FE13" i="14"/>
  <c r="FE45" i="14"/>
  <c r="FE17" i="14"/>
  <c r="FE14" i="14"/>
  <c r="FE20" i="14"/>
  <c r="FE5" i="14"/>
  <c r="FE19" i="14"/>
  <c r="FE4" i="14"/>
  <c r="CB13" i="15"/>
  <c r="CB42" i="15"/>
  <c r="CB41" i="15"/>
  <c r="CB24" i="15"/>
  <c r="CB44" i="15"/>
  <c r="CB12" i="15"/>
  <c r="CB38" i="15"/>
  <c r="CB14" i="15"/>
  <c r="CB37" i="15"/>
  <c r="CB21" i="15"/>
  <c r="CB6" i="15"/>
  <c r="CB40" i="15"/>
  <c r="CB10" i="15"/>
  <c r="CB17" i="15"/>
  <c r="CB22" i="15"/>
  <c r="CB20" i="15"/>
  <c r="CB5" i="15"/>
  <c r="CB4" i="15"/>
  <c r="CB11" i="15"/>
  <c r="CB23" i="15"/>
  <c r="CB39" i="15"/>
  <c r="CB45" i="15"/>
  <c r="CB15" i="15"/>
  <c r="CB19" i="15"/>
  <c r="CB26" i="15"/>
  <c r="CB43" i="15"/>
  <c r="CB7" i="15"/>
  <c r="CB16" i="15"/>
  <c r="CB18" i="15"/>
  <c r="CB9" i="15"/>
  <c r="CB8" i="15"/>
  <c r="BL17" i="15"/>
  <c r="BL44" i="15"/>
  <c r="BL12" i="15"/>
  <c r="BL39" i="15"/>
  <c r="BL23" i="15"/>
  <c r="BL10" i="15"/>
  <c r="BL14" i="15"/>
  <c r="BL22" i="15"/>
  <c r="BL45" i="15"/>
  <c r="BL38" i="15"/>
  <c r="BL7" i="15"/>
  <c r="BL18" i="15"/>
  <c r="BL25" i="15"/>
  <c r="BL42" i="15"/>
  <c r="BL24" i="15"/>
  <c r="BL9" i="15"/>
  <c r="BL20" i="15"/>
  <c r="BL5" i="15"/>
  <c r="BL15" i="15"/>
  <c r="BL37" i="15"/>
  <c r="AV45" i="15"/>
  <c r="AV7" i="15"/>
  <c r="AV10" i="15"/>
  <c r="AV14" i="15"/>
  <c r="AV18" i="15"/>
  <c r="AV22" i="15"/>
  <c r="AV25" i="15"/>
  <c r="AV38" i="15"/>
  <c r="AV42" i="15"/>
  <c r="AV15" i="15"/>
  <c r="AV41" i="15"/>
  <c r="AV24" i="15"/>
  <c r="AV9" i="15"/>
  <c r="AV20" i="15"/>
  <c r="AV5" i="15"/>
  <c r="AF45" i="15"/>
  <c r="AF7" i="15"/>
  <c r="AF22" i="15"/>
  <c r="AF4" i="15"/>
  <c r="AF10" i="15"/>
  <c r="AF14" i="15"/>
  <c r="AF18" i="15"/>
  <c r="AF25" i="15"/>
  <c r="AF42" i="15"/>
  <c r="AF16" i="15"/>
  <c r="AF39" i="15"/>
  <c r="AF19" i="15"/>
  <c r="AF21" i="15"/>
  <c r="AF6" i="15"/>
  <c r="BM24" i="14"/>
  <c r="BM26" i="14"/>
  <c r="BM37" i="14"/>
  <c r="BM39" i="14"/>
  <c r="BM41" i="14"/>
  <c r="BM43" i="14"/>
  <c r="CP53" i="18"/>
  <c r="CO53" i="18"/>
  <c r="CN53" i="18"/>
  <c r="CM53" i="18"/>
  <c r="CL53" i="18"/>
  <c r="CK53" i="18"/>
  <c r="CJ53" i="18"/>
  <c r="CI53" i="18"/>
  <c r="CH53" i="18"/>
  <c r="CG53" i="18"/>
  <c r="CF53" i="18"/>
  <c r="CE53" i="18"/>
  <c r="CQ52" i="18"/>
  <c r="CQ51" i="18"/>
  <c r="CQ50" i="18"/>
  <c r="CQ34" i="18"/>
  <c r="CQ33" i="18"/>
  <c r="CQ32" i="18"/>
  <c r="CQ31" i="18"/>
  <c r="CQ30" i="18"/>
  <c r="CQ29" i="18"/>
  <c r="CQ28" i="18"/>
  <c r="CQ27" i="18"/>
  <c r="CQ26" i="18"/>
  <c r="CQ25" i="18"/>
  <c r="CQ24" i="18"/>
  <c r="CQ23" i="18"/>
  <c r="CQ22" i="18"/>
  <c r="CQ21" i="18"/>
  <c r="CQ20" i="18"/>
  <c r="CQ19" i="18"/>
  <c r="CQ18" i="18"/>
  <c r="CQ17" i="18"/>
  <c r="CQ16" i="18"/>
  <c r="CQ15" i="18"/>
  <c r="CQ14" i="18"/>
  <c r="CQ13" i="18"/>
  <c r="CQ12" i="18"/>
  <c r="CQ11" i="18"/>
  <c r="CQ10" i="18"/>
  <c r="CQ9" i="18"/>
  <c r="CQ8" i="18"/>
  <c r="CQ7" i="18"/>
  <c r="CQ6" i="18"/>
  <c r="CQ5" i="18"/>
  <c r="CQ4" i="18"/>
  <c r="BZ53" i="18"/>
  <c r="BY53" i="18"/>
  <c r="BX53" i="18"/>
  <c r="BW53" i="18"/>
  <c r="BV53" i="18"/>
  <c r="BU53" i="18"/>
  <c r="BT53" i="18"/>
  <c r="BS53" i="18"/>
  <c r="BR53" i="18"/>
  <c r="BQ53" i="18"/>
  <c r="BP53" i="18"/>
  <c r="BO53" i="18"/>
  <c r="CA52" i="18"/>
  <c r="CA51" i="18"/>
  <c r="CA34" i="18"/>
  <c r="CA33" i="18"/>
  <c r="CA32" i="18"/>
  <c r="CA31" i="18"/>
  <c r="CA30" i="18"/>
  <c r="CA29" i="18"/>
  <c r="CA28" i="18"/>
  <c r="CA27" i="18"/>
  <c r="CA26" i="18"/>
  <c r="CA25" i="18"/>
  <c r="CA24" i="18"/>
  <c r="CA23" i="18"/>
  <c r="CA22" i="18"/>
  <c r="CA21" i="18"/>
  <c r="CA20" i="18"/>
  <c r="CA19" i="18"/>
  <c r="CA18" i="18"/>
  <c r="CA17" i="18"/>
  <c r="CA16" i="18"/>
  <c r="CA15" i="18"/>
  <c r="CA14" i="18"/>
  <c r="CA13" i="18"/>
  <c r="CA12" i="18"/>
  <c r="CA11" i="18"/>
  <c r="CA10" i="18"/>
  <c r="CA9" i="18"/>
  <c r="CA8" i="18"/>
  <c r="CA7" i="18"/>
  <c r="CA6" i="18"/>
  <c r="CA5" i="18"/>
  <c r="CA4" i="18"/>
  <c r="BJ53" i="18"/>
  <c r="BI53" i="18"/>
  <c r="BH53" i="18"/>
  <c r="BG53" i="18"/>
  <c r="BF53" i="18"/>
  <c r="BE53" i="18"/>
  <c r="BD53" i="18"/>
  <c r="BC53" i="18"/>
  <c r="BB53" i="18"/>
  <c r="BA53" i="18"/>
  <c r="AZ53" i="18"/>
  <c r="AY53" i="18"/>
  <c r="BK52" i="18"/>
  <c r="BK51" i="18"/>
  <c r="BK50" i="18"/>
  <c r="BK32" i="18"/>
  <c r="BK31" i="18"/>
  <c r="BK30" i="18"/>
  <c r="BK29" i="18"/>
  <c r="BK28" i="18"/>
  <c r="BK27" i="18"/>
  <c r="BK26" i="18"/>
  <c r="BK25" i="18"/>
  <c r="BK24" i="18"/>
  <c r="BK23" i="18"/>
  <c r="BK22" i="18"/>
  <c r="BK21" i="18"/>
  <c r="BK20" i="18"/>
  <c r="BK19" i="18"/>
  <c r="BK18" i="18"/>
  <c r="BK17" i="18"/>
  <c r="BK16" i="18"/>
  <c r="BK15" i="18"/>
  <c r="BK14" i="18"/>
  <c r="BK13" i="18"/>
  <c r="BK12" i="18"/>
  <c r="BK11" i="18"/>
  <c r="BK10" i="18"/>
  <c r="BK9" i="18"/>
  <c r="BK8" i="18"/>
  <c r="BK7" i="18"/>
  <c r="BK6" i="18"/>
  <c r="BK5" i="18"/>
  <c r="BK4" i="18"/>
  <c r="AT53" i="18"/>
  <c r="AS53" i="18"/>
  <c r="AR53" i="18"/>
  <c r="AQ53" i="18"/>
  <c r="AP53" i="18"/>
  <c r="AO53" i="18"/>
  <c r="AN53" i="18"/>
  <c r="AM53" i="18"/>
  <c r="AL53" i="18"/>
  <c r="AK53" i="18"/>
  <c r="AJ53" i="18"/>
  <c r="AI53" i="18"/>
  <c r="AU52" i="18"/>
  <c r="AU51" i="18"/>
  <c r="AU50" i="18"/>
  <c r="AU32" i="18"/>
  <c r="AU31" i="18"/>
  <c r="AU30" i="18"/>
  <c r="AU29" i="18"/>
  <c r="AU28" i="18"/>
  <c r="AU27" i="18"/>
  <c r="AU26" i="18"/>
  <c r="AU25" i="18"/>
  <c r="AU24" i="18"/>
  <c r="AU23" i="18"/>
  <c r="AU22" i="18"/>
  <c r="AU21" i="18"/>
  <c r="AU20" i="18"/>
  <c r="AU19" i="18"/>
  <c r="AU18" i="18"/>
  <c r="AU17" i="18"/>
  <c r="AU16" i="18"/>
  <c r="AU15" i="18"/>
  <c r="AU14" i="18"/>
  <c r="AU13" i="18"/>
  <c r="AU12" i="18"/>
  <c r="AU11" i="18"/>
  <c r="AU10" i="18"/>
  <c r="AU9" i="18"/>
  <c r="AU8" i="18"/>
  <c r="AU7" i="18"/>
  <c r="AU6" i="18"/>
  <c r="AU5" i="18"/>
  <c r="AU4" i="18"/>
  <c r="AD53" i="18"/>
  <c r="AC53" i="18"/>
  <c r="AB53" i="18"/>
  <c r="AA53" i="18"/>
  <c r="Z53" i="18"/>
  <c r="Y53" i="18"/>
  <c r="X53" i="18"/>
  <c r="W53" i="18"/>
  <c r="V53" i="18"/>
  <c r="U53" i="18"/>
  <c r="T53" i="18"/>
  <c r="S53" i="18"/>
  <c r="AE52" i="18"/>
  <c r="AE51" i="18"/>
  <c r="AE50" i="18"/>
  <c r="AE34" i="18"/>
  <c r="AE33" i="18"/>
  <c r="AE32" i="18"/>
  <c r="AE31" i="18"/>
  <c r="AE30" i="18"/>
  <c r="AE29" i="18"/>
  <c r="AE28" i="18"/>
  <c r="AE27" i="18"/>
  <c r="AE26" i="18"/>
  <c r="AE25" i="18"/>
  <c r="AE24" i="18"/>
  <c r="AE23" i="18"/>
  <c r="AE22" i="18"/>
  <c r="AE21" i="18"/>
  <c r="AE20" i="18"/>
  <c r="AE19" i="18"/>
  <c r="AE18" i="18"/>
  <c r="AE17" i="18"/>
  <c r="AE16" i="18"/>
  <c r="AE15" i="18"/>
  <c r="AE14" i="18"/>
  <c r="AE13" i="18"/>
  <c r="AE12" i="18"/>
  <c r="AE11" i="18"/>
  <c r="AE10" i="18"/>
  <c r="AE9" i="18"/>
  <c r="AE8" i="18"/>
  <c r="AE7" i="18"/>
  <c r="AE6" i="18"/>
  <c r="AE5" i="18"/>
  <c r="AE4" i="18"/>
  <c r="O26" i="18"/>
  <c r="O27" i="18"/>
  <c r="O28" i="18"/>
  <c r="O29" i="18"/>
  <c r="O30" i="18"/>
  <c r="O31" i="18"/>
  <c r="O51" i="18"/>
  <c r="O52" i="18"/>
  <c r="D53" i="18"/>
  <c r="E53" i="18"/>
  <c r="F53" i="18"/>
  <c r="G53" i="18"/>
  <c r="H53" i="18"/>
  <c r="I53" i="18"/>
  <c r="J53" i="18"/>
  <c r="K53" i="18"/>
  <c r="L53" i="18"/>
  <c r="M53" i="18"/>
  <c r="N53" i="18"/>
  <c r="C53" i="18"/>
  <c r="O7" i="18"/>
  <c r="O8" i="18"/>
  <c r="O9" i="18"/>
  <c r="O10" i="18"/>
  <c r="O11" i="18"/>
  <c r="O12" i="18"/>
  <c r="O13" i="18"/>
  <c r="O14" i="18"/>
  <c r="O15" i="18"/>
  <c r="O16" i="18"/>
  <c r="O17" i="18"/>
  <c r="O18" i="18"/>
  <c r="O19" i="18"/>
  <c r="O20" i="18"/>
  <c r="O21" i="18"/>
  <c r="O22" i="18"/>
  <c r="O23" i="18"/>
  <c r="O24" i="18"/>
  <c r="O25" i="18"/>
  <c r="GI53" i="19"/>
  <c r="GH53" i="19"/>
  <c r="GG53" i="19"/>
  <c r="GF53" i="19"/>
  <c r="GE53" i="19"/>
  <c r="GD53" i="19"/>
  <c r="GC53" i="19"/>
  <c r="GB53" i="19"/>
  <c r="GA53" i="19"/>
  <c r="FZ53" i="19"/>
  <c r="FY53" i="19"/>
  <c r="FX53" i="19"/>
  <c r="FW53" i="19"/>
  <c r="FV53" i="19"/>
  <c r="FU53" i="19"/>
  <c r="FT53" i="19"/>
  <c r="FS53" i="19"/>
  <c r="FR53" i="19"/>
  <c r="FQ53" i="19"/>
  <c r="FP53" i="19"/>
  <c r="FO53" i="19"/>
  <c r="FN53" i="19"/>
  <c r="FM53" i="19"/>
  <c r="FL53" i="19"/>
  <c r="FK53" i="19"/>
  <c r="FJ53" i="19"/>
  <c r="FI53" i="19"/>
  <c r="FH53" i="19"/>
  <c r="GJ52" i="19"/>
  <c r="GJ51" i="19"/>
  <c r="GJ27" i="19"/>
  <c r="GJ26" i="19"/>
  <c r="GJ25" i="19"/>
  <c r="GJ24" i="19"/>
  <c r="GJ23" i="19"/>
  <c r="GJ22" i="19"/>
  <c r="GJ21" i="19"/>
  <c r="GJ20" i="19"/>
  <c r="GJ19" i="19"/>
  <c r="GJ18" i="19"/>
  <c r="GJ17" i="19"/>
  <c r="GJ16" i="19"/>
  <c r="GJ15" i="19"/>
  <c r="GJ14" i="19"/>
  <c r="GJ13" i="19"/>
  <c r="GJ12" i="19"/>
  <c r="GJ11" i="19"/>
  <c r="GJ10" i="19"/>
  <c r="GJ9" i="19"/>
  <c r="GJ8" i="19"/>
  <c r="GJ7" i="19"/>
  <c r="GJ6" i="19"/>
  <c r="GJ5" i="19"/>
  <c r="GJ4" i="19"/>
  <c r="FC53" i="19"/>
  <c r="FB53" i="19"/>
  <c r="FA53" i="19"/>
  <c r="EZ53" i="19"/>
  <c r="EY53" i="19"/>
  <c r="EX53" i="19"/>
  <c r="EW53" i="19"/>
  <c r="EV53" i="19"/>
  <c r="EU53" i="19"/>
  <c r="ET53" i="19"/>
  <c r="ES53" i="19"/>
  <c r="ER53" i="19"/>
  <c r="EQ53" i="19"/>
  <c r="EP53" i="19"/>
  <c r="EO53" i="19"/>
  <c r="EN53" i="19"/>
  <c r="EM53" i="19"/>
  <c r="EL53" i="19"/>
  <c r="EK53" i="19"/>
  <c r="EJ53" i="19"/>
  <c r="EI53" i="19"/>
  <c r="EH53" i="19"/>
  <c r="EG53" i="19"/>
  <c r="EF53" i="19"/>
  <c r="EE53" i="19"/>
  <c r="ED53" i="19"/>
  <c r="EC53" i="19"/>
  <c r="EB53" i="19"/>
  <c r="FD52" i="19"/>
  <c r="FD51" i="19"/>
  <c r="FD34" i="19"/>
  <c r="FD33" i="19"/>
  <c r="FD32" i="19"/>
  <c r="FD31" i="19"/>
  <c r="FD30" i="19"/>
  <c r="FD29" i="19"/>
  <c r="FD28" i="19"/>
  <c r="FD27" i="19"/>
  <c r="FD26" i="19"/>
  <c r="FD25" i="19"/>
  <c r="FD24" i="19"/>
  <c r="FD23" i="19"/>
  <c r="FD22" i="19"/>
  <c r="FD21" i="19"/>
  <c r="FD20" i="19"/>
  <c r="FD19" i="19"/>
  <c r="FD18" i="19"/>
  <c r="FD17" i="19"/>
  <c r="FD16" i="19"/>
  <c r="FD15" i="19"/>
  <c r="FD14" i="19"/>
  <c r="FD13" i="19"/>
  <c r="FD12" i="19"/>
  <c r="FD11" i="19"/>
  <c r="FD10" i="19"/>
  <c r="FD9" i="19"/>
  <c r="FD8" i="19"/>
  <c r="FD7" i="19"/>
  <c r="FD6" i="19"/>
  <c r="FD5" i="19"/>
  <c r="FD4" i="19"/>
  <c r="DW53" i="19"/>
  <c r="DV53" i="19"/>
  <c r="DU53" i="19"/>
  <c r="DT53" i="19"/>
  <c r="DS53" i="19"/>
  <c r="DR53" i="19"/>
  <c r="DQ53" i="19"/>
  <c r="DP53" i="19"/>
  <c r="DO53" i="19"/>
  <c r="DN53" i="19"/>
  <c r="DM53" i="19"/>
  <c r="DL53" i="19"/>
  <c r="DK53" i="19"/>
  <c r="DJ53" i="19"/>
  <c r="DI53" i="19"/>
  <c r="DH53" i="19"/>
  <c r="DG53" i="19"/>
  <c r="DF53" i="19"/>
  <c r="DE53" i="19"/>
  <c r="DD53" i="19"/>
  <c r="DC53" i="19"/>
  <c r="DB53" i="19"/>
  <c r="DA53" i="19"/>
  <c r="CZ53" i="19"/>
  <c r="CY53" i="19"/>
  <c r="CX53" i="19"/>
  <c r="CW53" i="19"/>
  <c r="CV53" i="19"/>
  <c r="DX52" i="19"/>
  <c r="DX51" i="19"/>
  <c r="DX50" i="19"/>
  <c r="DX34" i="19"/>
  <c r="DX33" i="19"/>
  <c r="DX32" i="19"/>
  <c r="DX31" i="19"/>
  <c r="DX30" i="19"/>
  <c r="DX29" i="19"/>
  <c r="DX28" i="19"/>
  <c r="DX27" i="19"/>
  <c r="DX26" i="19"/>
  <c r="DX25" i="19"/>
  <c r="DX24" i="19"/>
  <c r="DX23" i="19"/>
  <c r="DX22" i="19"/>
  <c r="DX21" i="19"/>
  <c r="DX20" i="19"/>
  <c r="DX19" i="19"/>
  <c r="DX18" i="19"/>
  <c r="DX17" i="19"/>
  <c r="DX16" i="19"/>
  <c r="DX15" i="19"/>
  <c r="DX14" i="19"/>
  <c r="DX13" i="19"/>
  <c r="DX12" i="19"/>
  <c r="DX11" i="19"/>
  <c r="DX10" i="19"/>
  <c r="DX9" i="19"/>
  <c r="DX8" i="19"/>
  <c r="DX7" i="19"/>
  <c r="DX6" i="19"/>
  <c r="DX5" i="19"/>
  <c r="DX4" i="19"/>
  <c r="CQ53" i="19"/>
  <c r="CP53" i="19"/>
  <c r="CO53" i="19"/>
  <c r="CN53" i="19"/>
  <c r="CM53" i="19"/>
  <c r="CL53" i="19"/>
  <c r="CK53" i="19"/>
  <c r="CJ53" i="19"/>
  <c r="CI53" i="19"/>
  <c r="CH53" i="19"/>
  <c r="CG53" i="19"/>
  <c r="CF53" i="19"/>
  <c r="CE53" i="19"/>
  <c r="CD53" i="19"/>
  <c r="CC53" i="19"/>
  <c r="CB53" i="19"/>
  <c r="CA53" i="19"/>
  <c r="BZ53" i="19"/>
  <c r="BY53" i="19"/>
  <c r="BX53" i="19"/>
  <c r="BW53" i="19"/>
  <c r="BV53" i="19"/>
  <c r="BU53" i="19"/>
  <c r="BT53" i="19"/>
  <c r="BS53" i="19"/>
  <c r="BR53" i="19"/>
  <c r="BQ53" i="19"/>
  <c r="BP53" i="19"/>
  <c r="CR52" i="19"/>
  <c r="CR51" i="19"/>
  <c r="CR50" i="19"/>
  <c r="CR32" i="19"/>
  <c r="CR31" i="19"/>
  <c r="CR30" i="19"/>
  <c r="CR29" i="19"/>
  <c r="CR28" i="19"/>
  <c r="CR27" i="19"/>
  <c r="CR26" i="19"/>
  <c r="CR25" i="19"/>
  <c r="CR24" i="19"/>
  <c r="CR23" i="19"/>
  <c r="CR22" i="19"/>
  <c r="CR21" i="19"/>
  <c r="CR20" i="19"/>
  <c r="CR19" i="19"/>
  <c r="CR18" i="19"/>
  <c r="CR17" i="19"/>
  <c r="CR16" i="19"/>
  <c r="CR15" i="19"/>
  <c r="CR14" i="19"/>
  <c r="CR13" i="19"/>
  <c r="CR12" i="19"/>
  <c r="CR11" i="19"/>
  <c r="CR10" i="19"/>
  <c r="CR9" i="19"/>
  <c r="CR8" i="19"/>
  <c r="CR7" i="19"/>
  <c r="CR6" i="19"/>
  <c r="CR5" i="19"/>
  <c r="CR4" i="19"/>
  <c r="BK53" i="19"/>
  <c r="BJ53" i="19"/>
  <c r="BI53" i="19"/>
  <c r="BH53" i="19"/>
  <c r="BG53" i="19"/>
  <c r="BF53" i="19"/>
  <c r="BE53" i="19"/>
  <c r="BD53" i="19"/>
  <c r="BC53" i="19"/>
  <c r="BB53" i="19"/>
  <c r="BA53" i="19"/>
  <c r="AZ53" i="19"/>
  <c r="AY53" i="19"/>
  <c r="AX53" i="19"/>
  <c r="AW53" i="19"/>
  <c r="AV53" i="19"/>
  <c r="AU53" i="19"/>
  <c r="AT53" i="19"/>
  <c r="AS53" i="19"/>
  <c r="AR53" i="19"/>
  <c r="AQ53" i="19"/>
  <c r="AP53" i="19"/>
  <c r="AO53" i="19"/>
  <c r="AN53" i="19"/>
  <c r="AM53" i="19"/>
  <c r="AL53" i="19"/>
  <c r="AK53" i="19"/>
  <c r="AJ53" i="19"/>
  <c r="BL52" i="19"/>
  <c r="BL51" i="19"/>
  <c r="BL50" i="19"/>
  <c r="BL32" i="19"/>
  <c r="BL31" i="19"/>
  <c r="BL30" i="19"/>
  <c r="BL29" i="19"/>
  <c r="BL28" i="19"/>
  <c r="BL27" i="19"/>
  <c r="BL26" i="19"/>
  <c r="BL25" i="19"/>
  <c r="BL24" i="19"/>
  <c r="BL23" i="19"/>
  <c r="BL22" i="19"/>
  <c r="BL21" i="19"/>
  <c r="BL20" i="19"/>
  <c r="BL19" i="19"/>
  <c r="BL18" i="19"/>
  <c r="BL17" i="19"/>
  <c r="BL16" i="19"/>
  <c r="BL15" i="19"/>
  <c r="BL14" i="19"/>
  <c r="BL13" i="19"/>
  <c r="BL12" i="19"/>
  <c r="BL11" i="19"/>
  <c r="BL10" i="19"/>
  <c r="BL9" i="19"/>
  <c r="BL8" i="19"/>
  <c r="BL7" i="19"/>
  <c r="BL6" i="19"/>
  <c r="BL5" i="19"/>
  <c r="BL4" i="19"/>
  <c r="D53" i="19"/>
  <c r="E53" i="19"/>
  <c r="F53" i="19"/>
  <c r="G53" i="19"/>
  <c r="H53" i="19"/>
  <c r="I53" i="19"/>
  <c r="J53" i="19"/>
  <c r="K53" i="19"/>
  <c r="L53" i="19"/>
  <c r="M53" i="19"/>
  <c r="N53" i="19"/>
  <c r="O53" i="19"/>
  <c r="P53" i="19"/>
  <c r="Q53" i="19"/>
  <c r="R53" i="19"/>
  <c r="S53" i="19"/>
  <c r="T53" i="19"/>
  <c r="U53" i="19"/>
  <c r="V53" i="19"/>
  <c r="W53" i="19"/>
  <c r="X53" i="19"/>
  <c r="Y53" i="19"/>
  <c r="Z53" i="19"/>
  <c r="AA53" i="19"/>
  <c r="AB53" i="19"/>
  <c r="AC53" i="19"/>
  <c r="AD53" i="19"/>
  <c r="C53" i="19"/>
  <c r="GJ53" i="19" l="1"/>
  <c r="CS4" i="19"/>
  <c r="GK10" i="19"/>
  <c r="GK11" i="19"/>
  <c r="GK52" i="19"/>
  <c r="AE53" i="18"/>
  <c r="AU53" i="18"/>
  <c r="BK53" i="18"/>
  <c r="CA53" i="18"/>
  <c r="CQ53" i="18"/>
  <c r="FD53" i="19"/>
  <c r="DX53" i="19"/>
  <c r="CR53" i="19"/>
  <c r="BL53" i="19"/>
  <c r="GJ39" i="11"/>
  <c r="GI39" i="11"/>
  <c r="GH39" i="11"/>
  <c r="GG39" i="11"/>
  <c r="GF39" i="11"/>
  <c r="GE39" i="11"/>
  <c r="GD39" i="11"/>
  <c r="GC39" i="11"/>
  <c r="GB39" i="11"/>
  <c r="GA39" i="11"/>
  <c r="FZ39" i="11"/>
  <c r="FY39" i="11"/>
  <c r="FX39" i="11"/>
  <c r="FW39" i="11"/>
  <c r="FV39" i="11"/>
  <c r="FU39" i="11"/>
  <c r="FT39" i="11"/>
  <c r="FS39" i="11"/>
  <c r="FR39" i="11"/>
  <c r="FQ39" i="11"/>
  <c r="FP39" i="11"/>
  <c r="FO39" i="11"/>
  <c r="FN39" i="11"/>
  <c r="FM39" i="11"/>
  <c r="FL39" i="11"/>
  <c r="FK39" i="11"/>
  <c r="FJ39" i="11"/>
  <c r="FI39" i="11"/>
  <c r="GK38" i="11"/>
  <c r="GK37" i="11"/>
  <c r="GK36" i="11"/>
  <c r="GK35" i="11"/>
  <c r="GK34" i="11"/>
  <c r="GK33" i="11"/>
  <c r="GJ29" i="11"/>
  <c r="GI29" i="11"/>
  <c r="GH29" i="11"/>
  <c r="GG29" i="11"/>
  <c r="GF29" i="11"/>
  <c r="GE29" i="11"/>
  <c r="GD29" i="11"/>
  <c r="GC29" i="11"/>
  <c r="GB29" i="11"/>
  <c r="GA29" i="11"/>
  <c r="FZ29" i="11"/>
  <c r="FY29" i="11"/>
  <c r="FX29" i="11"/>
  <c r="FW29" i="11"/>
  <c r="FV29" i="11"/>
  <c r="FU29" i="11"/>
  <c r="FT29" i="11"/>
  <c r="FS29" i="11"/>
  <c r="FR29" i="11"/>
  <c r="FQ29" i="11"/>
  <c r="FP29" i="11"/>
  <c r="FO29" i="11"/>
  <c r="FN29" i="11"/>
  <c r="FM29" i="11"/>
  <c r="FL29" i="11"/>
  <c r="FK29" i="11"/>
  <c r="FJ29" i="11"/>
  <c r="FI29" i="11"/>
  <c r="GK28" i="11"/>
  <c r="GK27" i="11"/>
  <c r="GK26" i="11"/>
  <c r="GK25" i="11"/>
  <c r="GK24" i="11"/>
  <c r="GK23" i="11"/>
  <c r="GK22" i="11"/>
  <c r="GK21" i="11"/>
  <c r="GK20" i="11"/>
  <c r="GK19" i="11"/>
  <c r="GK18" i="11"/>
  <c r="GK17" i="11"/>
  <c r="GK16" i="11"/>
  <c r="GK15" i="11"/>
  <c r="GK14" i="11"/>
  <c r="GK13" i="11"/>
  <c r="GK12" i="11"/>
  <c r="GK11" i="11"/>
  <c r="GJ7" i="11"/>
  <c r="GI7" i="11"/>
  <c r="GH7" i="11"/>
  <c r="GG7" i="11"/>
  <c r="GF7" i="11"/>
  <c r="GE7" i="11"/>
  <c r="GD7" i="11"/>
  <c r="GC7" i="11"/>
  <c r="GB7" i="11"/>
  <c r="GA7" i="11"/>
  <c r="FZ7" i="11"/>
  <c r="FY7" i="11"/>
  <c r="FX7" i="11"/>
  <c r="FW7" i="11"/>
  <c r="FV7" i="11"/>
  <c r="FU7" i="11"/>
  <c r="FT7" i="11"/>
  <c r="FS7" i="11"/>
  <c r="FR7" i="11"/>
  <c r="FQ7" i="11"/>
  <c r="FP7" i="11"/>
  <c r="FO7" i="11"/>
  <c r="FN7" i="11"/>
  <c r="FM7" i="11"/>
  <c r="FL7" i="11"/>
  <c r="FK7" i="11"/>
  <c r="FJ7" i="11"/>
  <c r="FI7" i="11"/>
  <c r="GK6" i="11"/>
  <c r="GK5" i="11"/>
  <c r="GK4" i="11"/>
  <c r="CP39" i="10"/>
  <c r="CO39" i="10"/>
  <c r="CN39" i="10"/>
  <c r="CM39" i="10"/>
  <c r="CL39" i="10"/>
  <c r="CK39" i="10"/>
  <c r="CJ39" i="10"/>
  <c r="CI39" i="10"/>
  <c r="CH39" i="10"/>
  <c r="CG39" i="10"/>
  <c r="CF39" i="10"/>
  <c r="CE39" i="10"/>
  <c r="CQ38" i="10"/>
  <c r="CQ37" i="10"/>
  <c r="CQ36" i="10"/>
  <c r="CQ35" i="10"/>
  <c r="CQ34" i="10"/>
  <c r="CQ33" i="10"/>
  <c r="CP29" i="10"/>
  <c r="CO29" i="10"/>
  <c r="CN29" i="10"/>
  <c r="CM29" i="10"/>
  <c r="CL29" i="10"/>
  <c r="CK29" i="10"/>
  <c r="CJ29" i="10"/>
  <c r="CI29" i="10"/>
  <c r="CH29" i="10"/>
  <c r="CG29" i="10"/>
  <c r="CF29" i="10"/>
  <c r="CE29" i="10"/>
  <c r="CQ28" i="10"/>
  <c r="CQ27" i="10"/>
  <c r="CQ26" i="10"/>
  <c r="CQ25" i="10"/>
  <c r="CQ24" i="10"/>
  <c r="CQ23" i="10"/>
  <c r="CQ22" i="10"/>
  <c r="CQ21" i="10"/>
  <c r="CQ20" i="10"/>
  <c r="CQ19" i="10"/>
  <c r="CQ18" i="10"/>
  <c r="CQ17" i="10"/>
  <c r="CQ16" i="10"/>
  <c r="CQ15" i="10"/>
  <c r="CQ14" i="10"/>
  <c r="CQ13" i="10"/>
  <c r="CQ12" i="10"/>
  <c r="CQ11" i="10"/>
  <c r="CP7" i="10"/>
  <c r="CO7" i="10"/>
  <c r="CN7" i="10"/>
  <c r="CM7" i="10"/>
  <c r="CL7" i="10"/>
  <c r="CK7" i="10"/>
  <c r="CJ7" i="10"/>
  <c r="CI7" i="10"/>
  <c r="CH7" i="10"/>
  <c r="CG7" i="10"/>
  <c r="CF7" i="10"/>
  <c r="CE7" i="10"/>
  <c r="CQ6" i="10"/>
  <c r="CQ5" i="10"/>
  <c r="CQ4" i="10"/>
  <c r="GI39" i="9"/>
  <c r="GH39" i="9"/>
  <c r="GG39" i="9"/>
  <c r="GF39" i="9"/>
  <c r="GE39" i="9"/>
  <c r="GD39" i="9"/>
  <c r="GC39" i="9"/>
  <c r="GB39" i="9"/>
  <c r="GA39" i="9"/>
  <c r="FZ39" i="9"/>
  <c r="FY39" i="9"/>
  <c r="FX39" i="9"/>
  <c r="FW39" i="9"/>
  <c r="FV39" i="9"/>
  <c r="FU39" i="9"/>
  <c r="FT39" i="9"/>
  <c r="FS39" i="9"/>
  <c r="FR39" i="9"/>
  <c r="FQ39" i="9"/>
  <c r="FP39" i="9"/>
  <c r="FO39" i="9"/>
  <c r="FN39" i="9"/>
  <c r="FM39" i="9"/>
  <c r="FL39" i="9"/>
  <c r="FK39" i="9"/>
  <c r="FJ39" i="9"/>
  <c r="FI39" i="9"/>
  <c r="FH39" i="9"/>
  <c r="GJ38" i="9"/>
  <c r="GJ37" i="9"/>
  <c r="GJ36" i="9"/>
  <c r="GJ35" i="9"/>
  <c r="GJ34" i="9"/>
  <c r="GJ33" i="9"/>
  <c r="GI29" i="9"/>
  <c r="GH29" i="9"/>
  <c r="GG29" i="9"/>
  <c r="GF29" i="9"/>
  <c r="GE29" i="9"/>
  <c r="GD29" i="9"/>
  <c r="GC29" i="9"/>
  <c r="GB29" i="9"/>
  <c r="GA29" i="9"/>
  <c r="FZ29" i="9"/>
  <c r="FY29" i="9"/>
  <c r="FX29" i="9"/>
  <c r="FW29" i="9"/>
  <c r="FV29" i="9"/>
  <c r="FU29" i="9"/>
  <c r="FT29" i="9"/>
  <c r="FS29" i="9"/>
  <c r="FR29" i="9"/>
  <c r="FQ29" i="9"/>
  <c r="FP29" i="9"/>
  <c r="FO29" i="9"/>
  <c r="FN29" i="9"/>
  <c r="FM29" i="9"/>
  <c r="FL29" i="9"/>
  <c r="FK29" i="9"/>
  <c r="FJ29" i="9"/>
  <c r="FI29" i="9"/>
  <c r="FH29" i="9"/>
  <c r="GJ28" i="9"/>
  <c r="GJ27" i="9"/>
  <c r="GJ26" i="9"/>
  <c r="GJ25" i="9"/>
  <c r="GJ24" i="9"/>
  <c r="GJ23" i="9"/>
  <c r="GJ22" i="9"/>
  <c r="GJ21" i="9"/>
  <c r="GI17" i="9"/>
  <c r="GH17" i="9"/>
  <c r="GG17" i="9"/>
  <c r="GF17" i="9"/>
  <c r="GE17" i="9"/>
  <c r="GD17" i="9"/>
  <c r="GC17" i="9"/>
  <c r="GB17" i="9"/>
  <c r="GA17" i="9"/>
  <c r="FZ17" i="9"/>
  <c r="FY17" i="9"/>
  <c r="FX17" i="9"/>
  <c r="FW17" i="9"/>
  <c r="FV17" i="9"/>
  <c r="FU17" i="9"/>
  <c r="FT17" i="9"/>
  <c r="FS17" i="9"/>
  <c r="FR17" i="9"/>
  <c r="FQ17" i="9"/>
  <c r="FP17" i="9"/>
  <c r="FO17" i="9"/>
  <c r="FN17" i="9"/>
  <c r="FM17" i="9"/>
  <c r="FL17" i="9"/>
  <c r="FK17" i="9"/>
  <c r="FJ17" i="9"/>
  <c r="FI17" i="9"/>
  <c r="FH17" i="9"/>
  <c r="GJ16" i="9"/>
  <c r="GJ15" i="9"/>
  <c r="GJ14" i="9"/>
  <c r="GJ13" i="9"/>
  <c r="GJ12" i="9"/>
  <c r="GJ11" i="9"/>
  <c r="GI7" i="9"/>
  <c r="GH7" i="9"/>
  <c r="GG7" i="9"/>
  <c r="GF7" i="9"/>
  <c r="GE7" i="9"/>
  <c r="GD7" i="9"/>
  <c r="GC7" i="9"/>
  <c r="GB7" i="9"/>
  <c r="GA7" i="9"/>
  <c r="FZ7" i="9"/>
  <c r="FY7" i="9"/>
  <c r="FX7" i="9"/>
  <c r="FW7" i="9"/>
  <c r="FV7" i="9"/>
  <c r="FU7" i="9"/>
  <c r="FT7" i="9"/>
  <c r="FS7" i="9"/>
  <c r="FR7" i="9"/>
  <c r="FQ7" i="9"/>
  <c r="FP7" i="9"/>
  <c r="FO7" i="9"/>
  <c r="FN7" i="9"/>
  <c r="FM7" i="9"/>
  <c r="FL7" i="9"/>
  <c r="FK7" i="9"/>
  <c r="FJ7" i="9"/>
  <c r="FI7" i="9"/>
  <c r="FH7" i="9"/>
  <c r="GJ6" i="9"/>
  <c r="GJ5" i="9"/>
  <c r="GJ4" i="9"/>
  <c r="CP50" i="8"/>
  <c r="CO50" i="8"/>
  <c r="CN50" i="8"/>
  <c r="CM50" i="8"/>
  <c r="CL50" i="8"/>
  <c r="CK50" i="8"/>
  <c r="CJ50" i="8"/>
  <c r="CI50" i="8"/>
  <c r="CH50" i="8"/>
  <c r="CG50" i="8"/>
  <c r="CF50" i="8"/>
  <c r="CE50" i="8"/>
  <c r="CQ49" i="8"/>
  <c r="CQ48" i="8"/>
  <c r="CQ47" i="8"/>
  <c r="CQ46" i="8"/>
  <c r="CQ45" i="8"/>
  <c r="CQ44" i="8"/>
  <c r="CQ43" i="8"/>
  <c r="CP39" i="8"/>
  <c r="CO39" i="8"/>
  <c r="CN39" i="8"/>
  <c r="CM39" i="8"/>
  <c r="CL39" i="8"/>
  <c r="CK39" i="8"/>
  <c r="CJ39" i="8"/>
  <c r="CI39" i="8"/>
  <c r="CH39" i="8"/>
  <c r="CG39" i="8"/>
  <c r="CF39" i="8"/>
  <c r="CE39" i="8"/>
  <c r="CQ38" i="8"/>
  <c r="CQ37" i="8"/>
  <c r="CQ36" i="8"/>
  <c r="CQ35" i="8"/>
  <c r="CQ34" i="8"/>
  <c r="CQ33" i="8"/>
  <c r="CP29" i="8"/>
  <c r="CO29" i="8"/>
  <c r="CN29" i="8"/>
  <c r="CM29" i="8"/>
  <c r="CL29" i="8"/>
  <c r="CK29" i="8"/>
  <c r="CJ29" i="8"/>
  <c r="CI29" i="8"/>
  <c r="CH29" i="8"/>
  <c r="CG29" i="8"/>
  <c r="CF29" i="8"/>
  <c r="CE29" i="8"/>
  <c r="CQ28" i="8"/>
  <c r="CQ27" i="8"/>
  <c r="CQ26" i="8"/>
  <c r="CQ25" i="8"/>
  <c r="CQ24" i="8"/>
  <c r="CQ23" i="8"/>
  <c r="CQ22" i="8"/>
  <c r="CQ21" i="8"/>
  <c r="CP17" i="8"/>
  <c r="CO17" i="8"/>
  <c r="CN17" i="8"/>
  <c r="CM17" i="8"/>
  <c r="CL17" i="8"/>
  <c r="CK17" i="8"/>
  <c r="CJ17" i="8"/>
  <c r="CI17" i="8"/>
  <c r="CH17" i="8"/>
  <c r="CG17" i="8"/>
  <c r="CF17" i="8"/>
  <c r="CE17" i="8"/>
  <c r="CQ16" i="8"/>
  <c r="CQ15" i="8"/>
  <c r="CQ14" i="8"/>
  <c r="CQ13" i="8"/>
  <c r="CQ12" i="8"/>
  <c r="CQ11" i="8"/>
  <c r="CP7" i="8"/>
  <c r="CO7" i="8"/>
  <c r="CN7" i="8"/>
  <c r="CM7" i="8"/>
  <c r="CL7" i="8"/>
  <c r="CK7" i="8"/>
  <c r="CJ7" i="8"/>
  <c r="CI7" i="8"/>
  <c r="CH7" i="8"/>
  <c r="CG7" i="8"/>
  <c r="CF7" i="8"/>
  <c r="CE7" i="8"/>
  <c r="CQ6" i="8"/>
  <c r="CQ5" i="8"/>
  <c r="CQ4" i="8"/>
  <c r="N199" i="26"/>
  <c r="M199" i="26"/>
  <c r="L199" i="26"/>
  <c r="K199" i="26"/>
  <c r="J199" i="26"/>
  <c r="I199" i="26"/>
  <c r="H199" i="26"/>
  <c r="G199" i="26"/>
  <c r="F199" i="26"/>
  <c r="E199" i="26"/>
  <c r="D199" i="26"/>
  <c r="C199" i="26"/>
  <c r="O198" i="26"/>
  <c r="O197" i="26"/>
  <c r="O196" i="26"/>
  <c r="O195" i="26"/>
  <c r="O194" i="26"/>
  <c r="O193" i="26"/>
  <c r="O192" i="26"/>
  <c r="O191" i="26"/>
  <c r="O190" i="26"/>
  <c r="O189" i="26"/>
  <c r="O188" i="26"/>
  <c r="O187" i="26"/>
  <c r="O186" i="26"/>
  <c r="O185" i="26"/>
  <c r="O184" i="26"/>
  <c r="O183" i="26"/>
  <c r="O182" i="26"/>
  <c r="O181" i="26"/>
  <c r="O180" i="26"/>
  <c r="O179" i="26"/>
  <c r="O178" i="26"/>
  <c r="O177" i="26"/>
  <c r="O176" i="26"/>
  <c r="O175" i="26"/>
  <c r="O174" i="26"/>
  <c r="O173" i="26"/>
  <c r="O172" i="26"/>
  <c r="O171" i="26"/>
  <c r="AF23" i="18" l="1"/>
  <c r="AF36" i="18"/>
  <c r="AF38" i="18"/>
  <c r="AF40" i="18"/>
  <c r="AF42" i="18"/>
  <c r="AF44" i="18"/>
  <c r="AF46" i="18"/>
  <c r="AF48" i="18"/>
  <c r="AF43" i="18"/>
  <c r="AF45" i="18"/>
  <c r="AF39" i="18"/>
  <c r="AF41" i="18"/>
  <c r="AF35" i="18"/>
  <c r="AF37" i="18"/>
  <c r="AF47" i="18"/>
  <c r="AF49" i="18"/>
  <c r="AV25" i="18"/>
  <c r="AV34" i="18"/>
  <c r="AV36" i="18"/>
  <c r="AV38" i="18"/>
  <c r="AV40" i="18"/>
  <c r="AV42" i="18"/>
  <c r="AV44" i="18"/>
  <c r="AV46" i="18"/>
  <c r="AV48" i="18"/>
  <c r="AV45" i="18"/>
  <c r="AV47" i="18"/>
  <c r="AV41" i="18"/>
  <c r="AV43" i="18"/>
  <c r="AV37" i="18"/>
  <c r="AV39" i="18"/>
  <c r="AV49" i="18"/>
  <c r="AV33" i="18"/>
  <c r="AV35" i="18"/>
  <c r="BL13" i="18"/>
  <c r="BL33" i="18"/>
  <c r="BL35" i="18"/>
  <c r="BL37" i="18"/>
  <c r="BL39" i="18"/>
  <c r="BL41" i="18"/>
  <c r="BL43" i="18"/>
  <c r="BL45" i="18"/>
  <c r="BL47" i="18"/>
  <c r="BL49" i="18"/>
  <c r="BL34" i="18"/>
  <c r="BL36" i="18"/>
  <c r="BL38" i="18"/>
  <c r="BL40" i="18"/>
  <c r="BL42" i="18"/>
  <c r="BL44" i="18"/>
  <c r="BL46" i="18"/>
  <c r="BL48" i="18"/>
  <c r="CB30" i="18"/>
  <c r="CB38" i="18"/>
  <c r="CB40" i="18"/>
  <c r="CB42" i="18"/>
  <c r="CB46" i="18"/>
  <c r="CB50" i="18"/>
  <c r="CB36" i="18"/>
  <c r="CB44" i="18"/>
  <c r="CB48" i="18"/>
  <c r="CB49" i="18"/>
  <c r="CB47" i="18"/>
  <c r="CB45" i="18"/>
  <c r="CB43" i="18"/>
  <c r="CB41" i="18"/>
  <c r="CB39" i="18"/>
  <c r="CB37" i="18"/>
  <c r="CB35" i="18"/>
  <c r="FE6" i="19"/>
  <c r="FE35" i="19"/>
  <c r="FE37" i="19"/>
  <c r="FE39" i="19"/>
  <c r="FE41" i="19"/>
  <c r="FE43" i="19"/>
  <c r="FE45" i="19"/>
  <c r="FE47" i="19"/>
  <c r="FE49" i="19"/>
  <c r="FE36" i="19"/>
  <c r="FE38" i="19"/>
  <c r="FE40" i="19"/>
  <c r="FE42" i="19"/>
  <c r="FE44" i="19"/>
  <c r="FE46" i="19"/>
  <c r="FE48" i="19"/>
  <c r="FE50" i="19"/>
  <c r="DY4" i="19"/>
  <c r="DY35" i="19"/>
  <c r="DY37" i="19"/>
  <c r="DY39" i="19"/>
  <c r="DY41" i="19"/>
  <c r="DY43" i="19"/>
  <c r="DY45" i="19"/>
  <c r="DY47" i="19"/>
  <c r="DY49" i="19"/>
  <c r="DY36" i="19"/>
  <c r="DY38" i="19"/>
  <c r="DY40" i="19"/>
  <c r="DY42" i="19"/>
  <c r="DY44" i="19"/>
  <c r="DY46" i="19"/>
  <c r="DY48" i="19"/>
  <c r="DY29" i="19"/>
  <c r="DY8" i="19"/>
  <c r="DY31" i="19"/>
  <c r="DY32" i="19"/>
  <c r="CS53" i="19"/>
  <c r="CS33" i="19"/>
  <c r="CS35" i="19"/>
  <c r="CS37" i="19"/>
  <c r="CS39" i="19"/>
  <c r="CS41" i="19"/>
  <c r="CS43" i="19"/>
  <c r="CS45" i="19"/>
  <c r="CS47" i="19"/>
  <c r="CS49" i="19"/>
  <c r="CS34" i="19"/>
  <c r="CS36" i="19"/>
  <c r="CS38" i="19"/>
  <c r="CS40" i="19"/>
  <c r="CS42" i="19"/>
  <c r="CS44" i="19"/>
  <c r="CS46" i="19"/>
  <c r="CS48" i="19"/>
  <c r="CS23" i="19"/>
  <c r="BM18" i="19"/>
  <c r="BM33" i="19"/>
  <c r="BM35" i="19"/>
  <c r="BM37" i="19"/>
  <c r="BM39" i="19"/>
  <c r="BM41" i="19"/>
  <c r="BM43" i="19"/>
  <c r="BM45" i="19"/>
  <c r="BM47" i="19"/>
  <c r="BM49" i="19"/>
  <c r="BM34" i="19"/>
  <c r="BM36" i="19"/>
  <c r="BM38" i="19"/>
  <c r="BM40" i="19"/>
  <c r="BM42" i="19"/>
  <c r="BM44" i="19"/>
  <c r="BM46" i="19"/>
  <c r="BM48" i="19"/>
  <c r="GK53" i="19"/>
  <c r="GK29" i="19"/>
  <c r="GK31" i="19"/>
  <c r="GK33" i="19"/>
  <c r="GK35" i="19"/>
  <c r="GK37" i="19"/>
  <c r="GK39" i="19"/>
  <c r="GK41" i="19"/>
  <c r="GK43" i="19"/>
  <c r="GK45" i="19"/>
  <c r="GK47" i="19"/>
  <c r="GK49" i="19"/>
  <c r="GK44" i="19"/>
  <c r="GK28" i="19"/>
  <c r="GK38" i="19"/>
  <c r="GK40" i="19"/>
  <c r="GK50" i="19"/>
  <c r="GK34" i="19"/>
  <c r="GK36" i="19"/>
  <c r="GK46" i="19"/>
  <c r="GK30" i="19"/>
  <c r="GK48" i="19"/>
  <c r="GK32" i="19"/>
  <c r="GK42" i="19"/>
  <c r="CS31" i="19"/>
  <c r="CS17" i="19"/>
  <c r="DY14" i="19"/>
  <c r="DY7" i="19"/>
  <c r="DY20" i="19"/>
  <c r="CS18" i="19"/>
  <c r="DY10" i="19"/>
  <c r="GK5" i="19"/>
  <c r="CS20" i="19"/>
  <c r="GK17" i="19"/>
  <c r="GK24" i="19"/>
  <c r="GK51" i="19"/>
  <c r="CS30" i="19"/>
  <c r="CS15" i="19"/>
  <c r="GK25" i="19"/>
  <c r="GK6" i="19"/>
  <c r="GK27" i="19"/>
  <c r="GK8" i="19"/>
  <c r="GK12" i="19"/>
  <c r="DY28" i="19"/>
  <c r="GK14" i="19"/>
  <c r="CS22" i="19"/>
  <c r="CS6" i="19"/>
  <c r="CS12" i="19"/>
  <c r="GK13" i="19"/>
  <c r="CS21" i="19"/>
  <c r="CS5" i="19"/>
  <c r="CS28" i="19"/>
  <c r="CS27" i="19"/>
  <c r="GK7" i="19"/>
  <c r="GK9" i="19"/>
  <c r="GK26" i="19"/>
  <c r="CS51" i="19"/>
  <c r="CS14" i="19"/>
  <c r="CS32" i="19"/>
  <c r="GK23" i="19"/>
  <c r="CS19" i="19"/>
  <c r="CS50" i="19"/>
  <c r="CS29" i="19"/>
  <c r="CS13" i="19"/>
  <c r="CS16" i="19"/>
  <c r="CS52" i="19"/>
  <c r="GK19" i="19"/>
  <c r="DY51" i="19"/>
  <c r="GK15" i="19"/>
  <c r="DY25" i="19"/>
  <c r="GK22" i="19"/>
  <c r="GK16" i="19"/>
  <c r="GK4" i="19"/>
  <c r="GK20" i="19"/>
  <c r="FE34" i="19"/>
  <c r="GK18" i="19"/>
  <c r="CS26" i="19"/>
  <c r="CS10" i="19"/>
  <c r="CS24" i="19"/>
  <c r="CS11" i="19"/>
  <c r="GK21" i="19"/>
  <c r="CS25" i="19"/>
  <c r="CS9" i="19"/>
  <c r="CS8" i="19"/>
  <c r="CS7" i="19"/>
  <c r="CR33" i="18"/>
  <c r="CR35" i="18"/>
  <c r="CR37" i="18"/>
  <c r="CR39" i="18"/>
  <c r="CR41" i="18"/>
  <c r="CR43" i="18"/>
  <c r="CR45" i="18"/>
  <c r="CR47" i="18"/>
  <c r="CR49" i="18"/>
  <c r="CR36" i="18"/>
  <c r="CR38" i="18"/>
  <c r="CR40" i="18"/>
  <c r="CR42" i="18"/>
  <c r="CR44" i="18"/>
  <c r="CR46" i="18"/>
  <c r="CR48" i="18"/>
  <c r="FE17" i="19"/>
  <c r="FE8" i="19"/>
  <c r="FE28" i="19"/>
  <c r="FE15" i="19"/>
  <c r="FE26" i="19"/>
  <c r="FE29" i="19"/>
  <c r="FE20" i="19"/>
  <c r="FE13" i="19"/>
  <c r="FE24" i="19"/>
  <c r="FE33" i="19"/>
  <c r="FE11" i="19"/>
  <c r="DY30" i="19"/>
  <c r="DY50" i="19"/>
  <c r="DY13" i="19"/>
  <c r="DY27" i="19"/>
  <c r="DY26" i="19"/>
  <c r="DY9" i="19"/>
  <c r="DY19" i="19"/>
  <c r="BM26" i="19"/>
  <c r="CB51" i="18"/>
  <c r="CB13" i="18"/>
  <c r="CB16" i="18"/>
  <c r="BL19" i="18"/>
  <c r="BL26" i="18"/>
  <c r="BL24" i="18"/>
  <c r="BL29" i="18"/>
  <c r="BL15" i="18"/>
  <c r="BL22" i="18"/>
  <c r="BL20" i="18"/>
  <c r="BL25" i="18"/>
  <c r="BL17" i="18"/>
  <c r="BL52" i="18"/>
  <c r="AV19" i="18"/>
  <c r="AV50" i="18"/>
  <c r="AV7" i="18"/>
  <c r="AV9" i="18"/>
  <c r="AV12" i="18"/>
  <c r="AV29" i="18"/>
  <c r="AV28" i="18"/>
  <c r="AV13" i="18"/>
  <c r="AV24" i="18"/>
  <c r="AV23" i="18"/>
  <c r="AV8" i="18"/>
  <c r="GK6" i="9"/>
  <c r="AH19" i="6"/>
  <c r="AJ19" i="6" s="1"/>
  <c r="X8" i="5"/>
  <c r="AH21" i="6"/>
  <c r="AJ21" i="6" s="1"/>
  <c r="X16" i="5"/>
  <c r="AH12" i="6"/>
  <c r="AJ12" i="6" s="1"/>
  <c r="P191" i="26"/>
  <c r="X24" i="5"/>
  <c r="AH23" i="6"/>
  <c r="AJ23" i="6" s="1"/>
  <c r="X4" i="5"/>
  <c r="P171" i="26"/>
  <c r="AH22" i="6"/>
  <c r="AJ22" i="6" s="1"/>
  <c r="X20" i="5"/>
  <c r="GK26" i="9"/>
  <c r="AH25" i="6"/>
  <c r="AJ25" i="6" s="1"/>
  <c r="X5" i="5"/>
  <c r="AH26" i="6"/>
  <c r="AJ26" i="6" s="1"/>
  <c r="X13" i="5"/>
  <c r="AH20" i="6"/>
  <c r="AJ20" i="6" s="1"/>
  <c r="X21" i="5"/>
  <c r="P196" i="26"/>
  <c r="AH9" i="6"/>
  <c r="AJ9" i="6" s="1"/>
  <c r="X29" i="5"/>
  <c r="BM53" i="19"/>
  <c r="BM51" i="19"/>
  <c r="BM24" i="19"/>
  <c r="BM12" i="19"/>
  <c r="BM14" i="19"/>
  <c r="BM11" i="19"/>
  <c r="BM27" i="19"/>
  <c r="BM17" i="19"/>
  <c r="BM20" i="19"/>
  <c r="BM22" i="19"/>
  <c r="BM15" i="19"/>
  <c r="BM52" i="19"/>
  <c r="BM5" i="19"/>
  <c r="BM10" i="19"/>
  <c r="BM16" i="19"/>
  <c r="BM4" i="19"/>
  <c r="BM6" i="19"/>
  <c r="BM7" i="19"/>
  <c r="BM23" i="19"/>
  <c r="BM13" i="19"/>
  <c r="BM29" i="19"/>
  <c r="BM50" i="19"/>
  <c r="BM30" i="19"/>
  <c r="BM32" i="19"/>
  <c r="BM31" i="19"/>
  <c r="BM21" i="19"/>
  <c r="CR53" i="18"/>
  <c r="CR15" i="18"/>
  <c r="CR31" i="18"/>
  <c r="CR52" i="18"/>
  <c r="CR19" i="18"/>
  <c r="CR11" i="18"/>
  <c r="CR27" i="18"/>
  <c r="CR7" i="18"/>
  <c r="CR23" i="18"/>
  <c r="CR9" i="18"/>
  <c r="CR25" i="18"/>
  <c r="CR16" i="18"/>
  <c r="CR32" i="18"/>
  <c r="CR10" i="18"/>
  <c r="CR26" i="18"/>
  <c r="CR29" i="18"/>
  <c r="CR20" i="18"/>
  <c r="CR14" i="18"/>
  <c r="CR51" i="18"/>
  <c r="CR5" i="18"/>
  <c r="CR21" i="18"/>
  <c r="CR12" i="18"/>
  <c r="CR28" i="18"/>
  <c r="CR6" i="18"/>
  <c r="CR22" i="18"/>
  <c r="CR13" i="18"/>
  <c r="CR50" i="18"/>
  <c r="CR30" i="18"/>
  <c r="CR24" i="18"/>
  <c r="CR17" i="18"/>
  <c r="BM25" i="19"/>
  <c r="BM19" i="19"/>
  <c r="CB53" i="18"/>
  <c r="CB19" i="18"/>
  <c r="CB7" i="18"/>
  <c r="CB23" i="18"/>
  <c r="CB15" i="18"/>
  <c r="CB31" i="18"/>
  <c r="CB52" i="18"/>
  <c r="CB27" i="18"/>
  <c r="CB11" i="18"/>
  <c r="CB5" i="18"/>
  <c r="CB21" i="18"/>
  <c r="CB8" i="18"/>
  <c r="CB24" i="18"/>
  <c r="CB6" i="18"/>
  <c r="CB22" i="18"/>
  <c r="CB12" i="18"/>
  <c r="CB28" i="18"/>
  <c r="CB10" i="18"/>
  <c r="CB26" i="18"/>
  <c r="CB17" i="18"/>
  <c r="CB33" i="18"/>
  <c r="CB20" i="18"/>
  <c r="CB18" i="18"/>
  <c r="CB34" i="18"/>
  <c r="CB9" i="18"/>
  <c r="CB25" i="18"/>
  <c r="CR34" i="18"/>
  <c r="CB14" i="18"/>
  <c r="AF29" i="18"/>
  <c r="CR8" i="18"/>
  <c r="BM9" i="19"/>
  <c r="AH17" i="6"/>
  <c r="AJ17" i="6" s="1"/>
  <c r="X12" i="5"/>
  <c r="X28" i="5"/>
  <c r="AH15" i="6"/>
  <c r="AJ15" i="6" s="1"/>
  <c r="GL6" i="11"/>
  <c r="GL38" i="11"/>
  <c r="X9" i="5"/>
  <c r="AH18" i="6"/>
  <c r="AJ18" i="6" s="1"/>
  <c r="P176" i="26"/>
  <c r="AH27" i="6"/>
  <c r="AJ27" i="6" s="1"/>
  <c r="X17" i="5"/>
  <c r="AH29" i="6"/>
  <c r="AJ29" i="6" s="1"/>
  <c r="X25" i="5"/>
  <c r="GK27" i="9"/>
  <c r="CQ7" i="10"/>
  <c r="CR4" i="10" s="1"/>
  <c r="AF53" i="18"/>
  <c r="AF8" i="18"/>
  <c r="AF12" i="18"/>
  <c r="AF16" i="18"/>
  <c r="AF20" i="18"/>
  <c r="AF24" i="18"/>
  <c r="AF28" i="18"/>
  <c r="AF32" i="18"/>
  <c r="AF6" i="18"/>
  <c r="AF22" i="18"/>
  <c r="AF10" i="18"/>
  <c r="AF26" i="18"/>
  <c r="AF18" i="18"/>
  <c r="AF34" i="18"/>
  <c r="AF51" i="18"/>
  <c r="AF14" i="18"/>
  <c r="AF30" i="18"/>
  <c r="AF15" i="18"/>
  <c r="AF31" i="18"/>
  <c r="AF52" i="18"/>
  <c r="AF5" i="18"/>
  <c r="AF21" i="18"/>
  <c r="AF19" i="18"/>
  <c r="AF9" i="18"/>
  <c r="AF11" i="18"/>
  <c r="AF27" i="18"/>
  <c r="AF17" i="18"/>
  <c r="AF33" i="18"/>
  <c r="AF25" i="18"/>
  <c r="AF50" i="18"/>
  <c r="CR18" i="18"/>
  <c r="AF13" i="18"/>
  <c r="CB32" i="18"/>
  <c r="AF7" i="18"/>
  <c r="CB29" i="18"/>
  <c r="BM28" i="19"/>
  <c r="BM8" i="19"/>
  <c r="AH4" i="6"/>
  <c r="X10" i="5"/>
  <c r="AH11" i="6"/>
  <c r="AJ11" i="6" s="1"/>
  <c r="X18" i="5"/>
  <c r="AH14" i="6"/>
  <c r="AJ14" i="6" s="1"/>
  <c r="X26" i="5"/>
  <c r="X7" i="5"/>
  <c r="P174" i="26"/>
  <c r="AH28" i="6"/>
  <c r="AJ28" i="6" s="1"/>
  <c r="AH13" i="6"/>
  <c r="AJ13" i="6" s="1"/>
  <c r="X11" i="5"/>
  <c r="AH6" i="6"/>
  <c r="AJ6" i="6" s="1"/>
  <c r="X15" i="5"/>
  <c r="X19" i="5"/>
  <c r="AH24" i="6"/>
  <c r="AJ24" i="6" s="1"/>
  <c r="AH7" i="6"/>
  <c r="AJ7" i="6" s="1"/>
  <c r="P190" i="26"/>
  <c r="X23" i="5"/>
  <c r="X27" i="5"/>
  <c r="AH10" i="6"/>
  <c r="AJ10" i="6" s="1"/>
  <c r="P194" i="26"/>
  <c r="X31" i="5"/>
  <c r="AH31" i="6"/>
  <c r="AJ31" i="6" s="1"/>
  <c r="FE27" i="19"/>
  <c r="FE53" i="19"/>
  <c r="FE51" i="19"/>
  <c r="FE10" i="19"/>
  <c r="FE18" i="19"/>
  <c r="FE30" i="19"/>
  <c r="AV53" i="18"/>
  <c r="AV18" i="18"/>
  <c r="AV6" i="18"/>
  <c r="AV22" i="18"/>
  <c r="AV14" i="18"/>
  <c r="AV30" i="18"/>
  <c r="AV51" i="18"/>
  <c r="AV10" i="18"/>
  <c r="AV26" i="18"/>
  <c r="BL23" i="18"/>
  <c r="AV27" i="18"/>
  <c r="AV11" i="18"/>
  <c r="BL30" i="18"/>
  <c r="BL14" i="18"/>
  <c r="BL28" i="18"/>
  <c r="BL12" i="18"/>
  <c r="AV32" i="18"/>
  <c r="AV16" i="18"/>
  <c r="BL50" i="18"/>
  <c r="AV17" i="18"/>
  <c r="DY34" i="19"/>
  <c r="DY18" i="19"/>
  <c r="FE21" i="19"/>
  <c r="FE5" i="19"/>
  <c r="DY33" i="19"/>
  <c r="DY17" i="19"/>
  <c r="FE19" i="19"/>
  <c r="DY52" i="19"/>
  <c r="DY15" i="19"/>
  <c r="FE32" i="19"/>
  <c r="FE12" i="19"/>
  <c r="DY16" i="19"/>
  <c r="FE23" i="19"/>
  <c r="FE14" i="19"/>
  <c r="FE31" i="19"/>
  <c r="AH8" i="6"/>
  <c r="AJ8" i="6" s="1"/>
  <c r="X6" i="5"/>
  <c r="X14" i="5"/>
  <c r="AH16" i="6"/>
  <c r="AJ16" i="6" s="1"/>
  <c r="AH5" i="6"/>
  <c r="AJ5" i="6" s="1"/>
  <c r="X22" i="5"/>
  <c r="AH30" i="6"/>
  <c r="AJ30" i="6" s="1"/>
  <c r="X30" i="5"/>
  <c r="GK7" i="11"/>
  <c r="GL4" i="11" s="1"/>
  <c r="DY53" i="19"/>
  <c r="DY11" i="19"/>
  <c r="BL53" i="18"/>
  <c r="BL51" i="18"/>
  <c r="BL27" i="18"/>
  <c r="AV52" i="18"/>
  <c r="AV31" i="18"/>
  <c r="AV15" i="18"/>
  <c r="BL18" i="18"/>
  <c r="BL16" i="18"/>
  <c r="AV20" i="18"/>
  <c r="BL21" i="18"/>
  <c r="AV21" i="18"/>
  <c r="AV5" i="18"/>
  <c r="DY22" i="19"/>
  <c r="DY6" i="19"/>
  <c r="FE25" i="19"/>
  <c r="FE9" i="19"/>
  <c r="DY21" i="19"/>
  <c r="DY5" i="19"/>
  <c r="FE4" i="19"/>
  <c r="FE7" i="19"/>
  <c r="DY23" i="19"/>
  <c r="FE16" i="19"/>
  <c r="DY24" i="19"/>
  <c r="FE22" i="19"/>
  <c r="DY12" i="19"/>
  <c r="FE52" i="19"/>
  <c r="CR48" i="8"/>
  <c r="GK29" i="11"/>
  <c r="GK39" i="11"/>
  <c r="GL35" i="11" s="1"/>
  <c r="CQ29" i="10"/>
  <c r="CR27" i="10" s="1"/>
  <c r="CQ39" i="10"/>
  <c r="CR35" i="10" s="1"/>
  <c r="GJ7" i="9"/>
  <c r="GK5" i="9" s="1"/>
  <c r="GJ29" i="9"/>
  <c r="GK23" i="9" s="1"/>
  <c r="GJ17" i="9"/>
  <c r="GK15" i="9" s="1"/>
  <c r="GJ39" i="9"/>
  <c r="CQ50" i="8"/>
  <c r="CR43" i="8" s="1"/>
  <c r="CQ39" i="8"/>
  <c r="CQ17" i="8"/>
  <c r="CQ7" i="8"/>
  <c r="CR5" i="8" s="1"/>
  <c r="CQ29" i="8"/>
  <c r="CR27" i="8" s="1"/>
  <c r="O199" i="26"/>
  <c r="P183" i="26" s="1"/>
  <c r="GL34" i="11" l="1"/>
  <c r="CR38" i="10"/>
  <c r="CR34" i="10"/>
  <c r="GK4" i="9"/>
  <c r="GK7" i="9" s="1"/>
  <c r="GK11" i="9"/>
  <c r="GK33" i="9"/>
  <c r="GK35" i="9"/>
  <c r="GL12" i="11"/>
  <c r="GL20" i="11"/>
  <c r="GL28" i="11"/>
  <c r="GL16" i="11"/>
  <c r="GL24" i="11"/>
  <c r="GL17" i="11"/>
  <c r="GL13" i="11"/>
  <c r="GL21" i="11"/>
  <c r="GL25" i="11"/>
  <c r="CR18" i="10"/>
  <c r="GK36" i="9"/>
  <c r="CR28" i="10"/>
  <c r="CR12" i="10"/>
  <c r="P181" i="26"/>
  <c r="CR14" i="10"/>
  <c r="CR17" i="10"/>
  <c r="P180" i="26"/>
  <c r="P187" i="26"/>
  <c r="CR45" i="8"/>
  <c r="P173" i="26"/>
  <c r="P198" i="26"/>
  <c r="P186" i="26"/>
  <c r="P182" i="26"/>
  <c r="P193" i="26"/>
  <c r="GL5" i="11"/>
  <c r="GL7" i="11" s="1"/>
  <c r="CR22" i="10"/>
  <c r="GK13" i="9"/>
  <c r="GK16" i="9"/>
  <c r="P192" i="26"/>
  <c r="GL14" i="11"/>
  <c r="GK22" i="9"/>
  <c r="P179" i="26"/>
  <c r="P199" i="26" s="1"/>
  <c r="CR21" i="10"/>
  <c r="GL18" i="11"/>
  <c r="CR19" i="10"/>
  <c r="GK14" i="9"/>
  <c r="CR20" i="10"/>
  <c r="CR15" i="10"/>
  <c r="GL23" i="11"/>
  <c r="CR11" i="10"/>
  <c r="P172" i="26"/>
  <c r="P175" i="26"/>
  <c r="GK38" i="9"/>
  <c r="CR16" i="10"/>
  <c r="CR24" i="10"/>
  <c r="CR25" i="10"/>
  <c r="CR5" i="10"/>
  <c r="CR7" i="10" s="1"/>
  <c r="CR6" i="10"/>
  <c r="P189" i="26"/>
  <c r="AH33" i="6"/>
  <c r="AJ33" i="6" s="1"/>
  <c r="AJ4" i="6"/>
  <c r="GK12" i="9"/>
  <c r="GL27" i="11"/>
  <c r="X33" i="5"/>
  <c r="GK28" i="9"/>
  <c r="GK21" i="9"/>
  <c r="GK24" i="9"/>
  <c r="GK25" i="9"/>
  <c r="CR33" i="10"/>
  <c r="CR36" i="10"/>
  <c r="GL36" i="11"/>
  <c r="GL37" i="11"/>
  <c r="P197" i="26"/>
  <c r="P178" i="26"/>
  <c r="P185" i="26"/>
  <c r="P177" i="26"/>
  <c r="GL33" i="11"/>
  <c r="CR26" i="10"/>
  <c r="GK37" i="9"/>
  <c r="CR13" i="10"/>
  <c r="GL15" i="11"/>
  <c r="P184" i="26"/>
  <c r="GL22" i="11"/>
  <c r="P195" i="26"/>
  <c r="CR37" i="10"/>
  <c r="GL19" i="11"/>
  <c r="P188" i="26"/>
  <c r="GL26" i="11"/>
  <c r="CR23" i="10"/>
  <c r="GK34" i="9"/>
  <c r="GL11" i="11"/>
  <c r="GL29" i="11" s="1"/>
  <c r="CR46" i="8"/>
  <c r="CR44" i="8"/>
  <c r="CR49" i="8"/>
  <c r="CR47" i="8"/>
  <c r="CR34" i="8"/>
  <c r="CR38" i="8"/>
  <c r="CR36" i="8"/>
  <c r="CR37" i="8"/>
  <c r="CR33" i="8"/>
  <c r="CR35" i="8"/>
  <c r="CR24" i="8"/>
  <c r="CR28" i="8"/>
  <c r="CR22" i="8"/>
  <c r="CR26" i="8"/>
  <c r="CR23" i="8"/>
  <c r="CR25" i="8"/>
  <c r="CR21" i="8"/>
  <c r="CR14" i="8"/>
  <c r="CR12" i="8"/>
  <c r="CR16" i="8"/>
  <c r="CR15" i="8"/>
  <c r="CR11" i="8"/>
  <c r="CR13" i="8"/>
  <c r="CR6" i="8"/>
  <c r="CR4" i="8"/>
  <c r="CR7" i="8" s="1"/>
  <c r="GL39" i="11" l="1"/>
  <c r="CR39" i="10"/>
  <c r="CR29" i="10"/>
  <c r="GK17" i="9"/>
  <c r="GK29" i="9"/>
  <c r="GK39" i="9"/>
  <c r="CR50" i="8"/>
  <c r="CR39" i="8"/>
  <c r="CR29" i="8"/>
  <c r="CR17" i="8"/>
  <c r="CR4" i="18"/>
  <c r="AC33" i="6"/>
  <c r="AD32" i="6"/>
  <c r="FD39" i="11" l="1"/>
  <c r="FC39" i="11"/>
  <c r="FB39" i="11"/>
  <c r="FA39" i="11"/>
  <c r="EZ39" i="11"/>
  <c r="EY39" i="11"/>
  <c r="EX39" i="11"/>
  <c r="EW39" i="11"/>
  <c r="EV39" i="11"/>
  <c r="EU39" i="11"/>
  <c r="ET39" i="11"/>
  <c r="ES39" i="11"/>
  <c r="ER39" i="11"/>
  <c r="EQ39" i="11"/>
  <c r="EP39" i="11"/>
  <c r="EO39" i="11"/>
  <c r="EN39" i="11"/>
  <c r="EM39" i="11"/>
  <c r="EL39" i="11"/>
  <c r="EK39" i="11"/>
  <c r="EJ39" i="11"/>
  <c r="EI39" i="11"/>
  <c r="EH39" i="11"/>
  <c r="EG39" i="11"/>
  <c r="EF39" i="11"/>
  <c r="EE39" i="11"/>
  <c r="ED39" i="11"/>
  <c r="EC39" i="11"/>
  <c r="FE38" i="11"/>
  <c r="FE37" i="11"/>
  <c r="FE36" i="11"/>
  <c r="FE35" i="11"/>
  <c r="FE34" i="11"/>
  <c r="FE33" i="11"/>
  <c r="FD29" i="11"/>
  <c r="FC29" i="11"/>
  <c r="FB29" i="11"/>
  <c r="FA29" i="11"/>
  <c r="EZ29" i="11"/>
  <c r="EY29" i="11"/>
  <c r="EX29" i="11"/>
  <c r="EW29" i="11"/>
  <c r="EV29" i="11"/>
  <c r="EU29" i="11"/>
  <c r="ET29" i="11"/>
  <c r="ES29" i="11"/>
  <c r="ER29" i="11"/>
  <c r="EQ29" i="11"/>
  <c r="EP29" i="11"/>
  <c r="EO29" i="11"/>
  <c r="EN29" i="11"/>
  <c r="EM29" i="11"/>
  <c r="EL29" i="11"/>
  <c r="EK29" i="11"/>
  <c r="EJ29" i="11"/>
  <c r="EI29" i="11"/>
  <c r="EH29" i="11"/>
  <c r="EG29" i="11"/>
  <c r="EF29" i="11"/>
  <c r="EE29" i="11"/>
  <c r="ED29" i="11"/>
  <c r="EC29" i="11"/>
  <c r="FE28" i="11"/>
  <c r="FE27" i="11"/>
  <c r="FE26" i="11"/>
  <c r="FE25" i="11"/>
  <c r="FE24" i="11"/>
  <c r="FE23" i="11"/>
  <c r="FE22" i="11"/>
  <c r="FE21" i="11"/>
  <c r="FE20" i="11"/>
  <c r="FE19" i="11"/>
  <c r="FE18" i="11"/>
  <c r="FE17" i="11"/>
  <c r="FE16" i="11"/>
  <c r="FE15" i="11"/>
  <c r="FE14" i="11"/>
  <c r="FE13" i="11"/>
  <c r="FE12" i="11"/>
  <c r="FE11" i="11"/>
  <c r="FD7" i="11"/>
  <c r="FC7" i="11"/>
  <c r="FB7" i="11"/>
  <c r="FA7" i="11"/>
  <c r="EZ7" i="11"/>
  <c r="EY7" i="11"/>
  <c r="EX7" i="11"/>
  <c r="EW7" i="11"/>
  <c r="EV7" i="11"/>
  <c r="EU7" i="11"/>
  <c r="ET7" i="11"/>
  <c r="ES7" i="11"/>
  <c r="ER7" i="11"/>
  <c r="EQ7" i="11"/>
  <c r="EP7" i="11"/>
  <c r="EO7" i="11"/>
  <c r="EN7" i="11"/>
  <c r="EM7" i="11"/>
  <c r="EL7" i="11"/>
  <c r="EK7" i="11"/>
  <c r="EJ7" i="11"/>
  <c r="EI7" i="11"/>
  <c r="EH7" i="11"/>
  <c r="EG7" i="11"/>
  <c r="EF7" i="11"/>
  <c r="EE7" i="11"/>
  <c r="ED7" i="11"/>
  <c r="EC7" i="11"/>
  <c r="FE6" i="11"/>
  <c r="FE5" i="11"/>
  <c r="FE4" i="11"/>
  <c r="BZ39" i="10"/>
  <c r="BY39" i="10"/>
  <c r="BX39" i="10"/>
  <c r="BW39" i="10"/>
  <c r="BV39" i="10"/>
  <c r="BU39" i="10"/>
  <c r="BT39" i="10"/>
  <c r="BS39" i="10"/>
  <c r="BR39" i="10"/>
  <c r="BQ39" i="10"/>
  <c r="BP39" i="10"/>
  <c r="BO39" i="10"/>
  <c r="CA38" i="10"/>
  <c r="CA37" i="10"/>
  <c r="CA36" i="10"/>
  <c r="CA35" i="10"/>
  <c r="CA34" i="10"/>
  <c r="CA33" i="10"/>
  <c r="BZ29" i="10"/>
  <c r="BY29" i="10"/>
  <c r="BX29" i="10"/>
  <c r="BW29" i="10"/>
  <c r="BV29" i="10"/>
  <c r="BU29" i="10"/>
  <c r="BT29" i="10"/>
  <c r="BS29" i="10"/>
  <c r="BR29" i="10"/>
  <c r="BQ29" i="10"/>
  <c r="BP29" i="10"/>
  <c r="BO29" i="10"/>
  <c r="CA28" i="10"/>
  <c r="CA27" i="10"/>
  <c r="CA26" i="10"/>
  <c r="CA25" i="10"/>
  <c r="CA24" i="10"/>
  <c r="CA23" i="10"/>
  <c r="CA22" i="10"/>
  <c r="CA21" i="10"/>
  <c r="CA20" i="10"/>
  <c r="CA19" i="10"/>
  <c r="CA18" i="10"/>
  <c r="CA17" i="10"/>
  <c r="CA16" i="10"/>
  <c r="CA15" i="10"/>
  <c r="CA14" i="10"/>
  <c r="CA13" i="10"/>
  <c r="CA12" i="10"/>
  <c r="CA11" i="10"/>
  <c r="BZ7" i="10"/>
  <c r="BY7" i="10"/>
  <c r="BX7" i="10"/>
  <c r="BW7" i="10"/>
  <c r="BV7" i="10"/>
  <c r="BU7" i="10"/>
  <c r="BT7" i="10"/>
  <c r="BS7" i="10"/>
  <c r="BR7" i="10"/>
  <c r="BQ7" i="10"/>
  <c r="BP7" i="10"/>
  <c r="BO7" i="10"/>
  <c r="CA6" i="10"/>
  <c r="CA5" i="10"/>
  <c r="CA4" i="10"/>
  <c r="CA7" i="10" s="1"/>
  <c r="FC39" i="9"/>
  <c r="FB39" i="9"/>
  <c r="FA39" i="9"/>
  <c r="EZ39" i="9"/>
  <c r="EY39" i="9"/>
  <c r="EX39" i="9"/>
  <c r="EW39" i="9"/>
  <c r="EV39" i="9"/>
  <c r="EU39" i="9"/>
  <c r="ET39" i="9"/>
  <c r="ES39" i="9"/>
  <c r="ER39" i="9"/>
  <c r="EQ39" i="9"/>
  <c r="EP39" i="9"/>
  <c r="EO39" i="9"/>
  <c r="EN39" i="9"/>
  <c r="EM39" i="9"/>
  <c r="EL39" i="9"/>
  <c r="EK39" i="9"/>
  <c r="EJ39" i="9"/>
  <c r="EI39" i="9"/>
  <c r="EH39" i="9"/>
  <c r="EG39" i="9"/>
  <c r="EF39" i="9"/>
  <c r="EE39" i="9"/>
  <c r="ED39" i="9"/>
  <c r="EC39" i="9"/>
  <c r="EB39" i="9"/>
  <c r="FD38" i="9"/>
  <c r="FD37" i="9"/>
  <c r="FD36" i="9"/>
  <c r="FD35" i="9"/>
  <c r="FD34" i="9"/>
  <c r="FD33" i="9"/>
  <c r="FC29" i="9"/>
  <c r="FB29" i="9"/>
  <c r="FA29" i="9"/>
  <c r="EZ29" i="9"/>
  <c r="EY29" i="9"/>
  <c r="EX29" i="9"/>
  <c r="EW29" i="9"/>
  <c r="EV29" i="9"/>
  <c r="EU29" i="9"/>
  <c r="ET29" i="9"/>
  <c r="ES29" i="9"/>
  <c r="ER29" i="9"/>
  <c r="EQ29" i="9"/>
  <c r="EP29" i="9"/>
  <c r="EO29" i="9"/>
  <c r="EN29" i="9"/>
  <c r="EM29" i="9"/>
  <c r="EL29" i="9"/>
  <c r="EK29" i="9"/>
  <c r="EJ29" i="9"/>
  <c r="EI29" i="9"/>
  <c r="EH29" i="9"/>
  <c r="EG29" i="9"/>
  <c r="EF29" i="9"/>
  <c r="EE29" i="9"/>
  <c r="ED29" i="9"/>
  <c r="EC29" i="9"/>
  <c r="EB29" i="9"/>
  <c r="FD28" i="9"/>
  <c r="FD27" i="9"/>
  <c r="FD26" i="9"/>
  <c r="FD25" i="9"/>
  <c r="FD24" i="9"/>
  <c r="FD23" i="9"/>
  <c r="FD22" i="9"/>
  <c r="FD21" i="9"/>
  <c r="FC17" i="9"/>
  <c r="FB17" i="9"/>
  <c r="FA17" i="9"/>
  <c r="EZ17" i="9"/>
  <c r="EY17" i="9"/>
  <c r="EX17" i="9"/>
  <c r="EW17" i="9"/>
  <c r="EV17" i="9"/>
  <c r="EU17" i="9"/>
  <c r="ET17" i="9"/>
  <c r="ES17" i="9"/>
  <c r="ER17" i="9"/>
  <c r="EQ17" i="9"/>
  <c r="EP17" i="9"/>
  <c r="EO17" i="9"/>
  <c r="EN17" i="9"/>
  <c r="EM17" i="9"/>
  <c r="EL17" i="9"/>
  <c r="EK17" i="9"/>
  <c r="EJ17" i="9"/>
  <c r="EI17" i="9"/>
  <c r="EH17" i="9"/>
  <c r="EG17" i="9"/>
  <c r="EF17" i="9"/>
  <c r="EE17" i="9"/>
  <c r="ED17" i="9"/>
  <c r="EC17" i="9"/>
  <c r="EB17" i="9"/>
  <c r="FD16" i="9"/>
  <c r="FD15" i="9"/>
  <c r="FD14" i="9"/>
  <c r="FD13" i="9"/>
  <c r="FD12" i="9"/>
  <c r="FD11" i="9"/>
  <c r="FC7" i="9"/>
  <c r="FB7" i="9"/>
  <c r="FA7" i="9"/>
  <c r="EZ7" i="9"/>
  <c r="EY7" i="9"/>
  <c r="EX7" i="9"/>
  <c r="EW7" i="9"/>
  <c r="EV7" i="9"/>
  <c r="EU7" i="9"/>
  <c r="ET7" i="9"/>
  <c r="ES7" i="9"/>
  <c r="ER7" i="9"/>
  <c r="EQ7" i="9"/>
  <c r="EP7" i="9"/>
  <c r="EO7" i="9"/>
  <c r="EN7" i="9"/>
  <c r="EM7" i="9"/>
  <c r="EL7" i="9"/>
  <c r="EK7" i="9"/>
  <c r="EJ7" i="9"/>
  <c r="EI7" i="9"/>
  <c r="EH7" i="9"/>
  <c r="EG7" i="9"/>
  <c r="EF7" i="9"/>
  <c r="EE7" i="9"/>
  <c r="ED7" i="9"/>
  <c r="EC7" i="9"/>
  <c r="EB7" i="9"/>
  <c r="FD6" i="9"/>
  <c r="FD5" i="9"/>
  <c r="FD4" i="9"/>
  <c r="BZ50" i="8"/>
  <c r="BY50" i="8"/>
  <c r="BX50" i="8"/>
  <c r="BW50" i="8"/>
  <c r="BV50" i="8"/>
  <c r="BU50" i="8"/>
  <c r="BT50" i="8"/>
  <c r="BS50" i="8"/>
  <c r="BR50" i="8"/>
  <c r="BQ50" i="8"/>
  <c r="BP50" i="8"/>
  <c r="BO50" i="8"/>
  <c r="CA49" i="8"/>
  <c r="CA48" i="8"/>
  <c r="CA47" i="8"/>
  <c r="CA46" i="8"/>
  <c r="CA45" i="8"/>
  <c r="CA44" i="8"/>
  <c r="CA43" i="8"/>
  <c r="BZ39" i="8"/>
  <c r="BY39" i="8"/>
  <c r="BX39" i="8"/>
  <c r="BW39" i="8"/>
  <c r="BV39" i="8"/>
  <c r="BU39" i="8"/>
  <c r="BT39" i="8"/>
  <c r="BS39" i="8"/>
  <c r="BR39" i="8"/>
  <c r="BQ39" i="8"/>
  <c r="BP39" i="8"/>
  <c r="BO39" i="8"/>
  <c r="CA38" i="8"/>
  <c r="CA37" i="8"/>
  <c r="CA36" i="8"/>
  <c r="CA35" i="8"/>
  <c r="CA34" i="8"/>
  <c r="CA33" i="8"/>
  <c r="BZ29" i="8"/>
  <c r="BY29" i="8"/>
  <c r="BX29" i="8"/>
  <c r="BW29" i="8"/>
  <c r="BV29" i="8"/>
  <c r="BU29" i="8"/>
  <c r="BT29" i="8"/>
  <c r="BS29" i="8"/>
  <c r="BR29" i="8"/>
  <c r="BQ29" i="8"/>
  <c r="BP29" i="8"/>
  <c r="BO29" i="8"/>
  <c r="CA28" i="8"/>
  <c r="CA27" i="8"/>
  <c r="CA26" i="8"/>
  <c r="CA25" i="8"/>
  <c r="CA24" i="8"/>
  <c r="CA23" i="8"/>
  <c r="CA22" i="8"/>
  <c r="CA21" i="8"/>
  <c r="BZ17" i="8"/>
  <c r="BY17" i="8"/>
  <c r="BX17" i="8"/>
  <c r="BW17" i="8"/>
  <c r="BV17" i="8"/>
  <c r="BU17" i="8"/>
  <c r="BT17" i="8"/>
  <c r="BS17" i="8"/>
  <c r="BR17" i="8"/>
  <c r="BQ17" i="8"/>
  <c r="BP17" i="8"/>
  <c r="BO17" i="8"/>
  <c r="CA16" i="8"/>
  <c r="CA15" i="8"/>
  <c r="CA14" i="8"/>
  <c r="CA13" i="8"/>
  <c r="CA12" i="8"/>
  <c r="CA11" i="8"/>
  <c r="BZ7" i="8"/>
  <c r="BY7" i="8"/>
  <c r="BX7" i="8"/>
  <c r="BW7" i="8"/>
  <c r="BV7" i="8"/>
  <c r="BU7" i="8"/>
  <c r="BT7" i="8"/>
  <c r="BS7" i="8"/>
  <c r="BR7" i="8"/>
  <c r="BQ7" i="8"/>
  <c r="BP7" i="8"/>
  <c r="BO7" i="8"/>
  <c r="CA6" i="8"/>
  <c r="CA5" i="8"/>
  <c r="CA4" i="8"/>
  <c r="N167" i="26"/>
  <c r="M167" i="26"/>
  <c r="L167" i="26"/>
  <c r="K167" i="26"/>
  <c r="J167" i="26"/>
  <c r="I167" i="26"/>
  <c r="H167" i="26"/>
  <c r="G167" i="26"/>
  <c r="F167" i="26"/>
  <c r="E167" i="26"/>
  <c r="D167" i="26"/>
  <c r="C167" i="26"/>
  <c r="O166" i="26"/>
  <c r="AB31" i="6" s="1"/>
  <c r="AD31" i="6" s="1"/>
  <c r="O165" i="26"/>
  <c r="AB29" i="6" s="1"/>
  <c r="AD29" i="6" s="1"/>
  <c r="O164" i="26"/>
  <c r="AB12" i="6" s="1"/>
  <c r="AD12" i="6" s="1"/>
  <c r="O163" i="26"/>
  <c r="AB17" i="6" s="1"/>
  <c r="AD17" i="6" s="1"/>
  <c r="O162" i="26"/>
  <c r="AB9" i="6" s="1"/>
  <c r="AD9" i="6" s="1"/>
  <c r="O161" i="26"/>
  <c r="AB10" i="6" s="1"/>
  <c r="AD10" i="6" s="1"/>
  <c r="O160" i="26"/>
  <c r="AB30" i="6" s="1"/>
  <c r="AD30" i="6" s="1"/>
  <c r="O159" i="26"/>
  <c r="AB14" i="6" s="1"/>
  <c r="AD14" i="6" s="1"/>
  <c r="O158" i="26"/>
  <c r="AB7" i="6" s="1"/>
  <c r="AD7" i="6" s="1"/>
  <c r="O157" i="26"/>
  <c r="AB6" i="6" s="1"/>
  <c r="AD6" i="6" s="1"/>
  <c r="O156" i="26"/>
  <c r="AB21" i="6" s="1"/>
  <c r="AD21" i="6" s="1"/>
  <c r="O155" i="26"/>
  <c r="AB16" i="6" s="1"/>
  <c r="AD16" i="6" s="1"/>
  <c r="O154" i="26"/>
  <c r="AB23" i="6" s="1"/>
  <c r="AD23" i="6" s="1"/>
  <c r="O153" i="26"/>
  <c r="AB8" i="6" s="1"/>
  <c r="AD8" i="6" s="1"/>
  <c r="O152" i="26"/>
  <c r="AB27" i="6" s="1"/>
  <c r="AD27" i="6" s="1"/>
  <c r="O151" i="26"/>
  <c r="AB18" i="6" s="1"/>
  <c r="AD18" i="6" s="1"/>
  <c r="O150" i="26"/>
  <c r="AB5" i="6" s="1"/>
  <c r="AD5" i="6" s="1"/>
  <c r="O149" i="26"/>
  <c r="AB20" i="6" s="1"/>
  <c r="AD20" i="6" s="1"/>
  <c r="O148" i="26"/>
  <c r="AB25" i="6" s="1"/>
  <c r="AD25" i="6" s="1"/>
  <c r="O147" i="26"/>
  <c r="AB15" i="6" s="1"/>
  <c r="AD15" i="6" s="1"/>
  <c r="O146" i="26"/>
  <c r="AB13" i="6" s="1"/>
  <c r="AD13" i="6" s="1"/>
  <c r="O145" i="26"/>
  <c r="AB4" i="6" s="1"/>
  <c r="O144" i="26"/>
  <c r="AB22" i="6" s="1"/>
  <c r="AD22" i="6" s="1"/>
  <c r="O143" i="26"/>
  <c r="AB19" i="6" s="1"/>
  <c r="AD19" i="6" s="1"/>
  <c r="O142" i="26"/>
  <c r="AB28" i="6" s="1"/>
  <c r="AD28" i="6" s="1"/>
  <c r="O141" i="26"/>
  <c r="AB11" i="6" s="1"/>
  <c r="AD11" i="6" s="1"/>
  <c r="O140" i="26"/>
  <c r="AB24" i="6" s="1"/>
  <c r="AD24" i="6" s="1"/>
  <c r="O139" i="26"/>
  <c r="W33" i="6"/>
  <c r="X32" i="6"/>
  <c r="DX39" i="11"/>
  <c r="DW39" i="11"/>
  <c r="DV39" i="11"/>
  <c r="DU39" i="11"/>
  <c r="DT39" i="11"/>
  <c r="DS39" i="11"/>
  <c r="DR39" i="11"/>
  <c r="DQ39" i="11"/>
  <c r="DP39" i="11"/>
  <c r="DO39" i="11"/>
  <c r="DN39" i="11"/>
  <c r="DM39" i="11"/>
  <c r="DL39" i="11"/>
  <c r="DK39" i="11"/>
  <c r="DJ39" i="11"/>
  <c r="DI39" i="11"/>
  <c r="DH39" i="11"/>
  <c r="DG39" i="11"/>
  <c r="DF39" i="11"/>
  <c r="DE39" i="11"/>
  <c r="DD39" i="11"/>
  <c r="DC39" i="11"/>
  <c r="DB39" i="11"/>
  <c r="DA39" i="11"/>
  <c r="CZ39" i="11"/>
  <c r="CY39" i="11"/>
  <c r="CX39" i="11"/>
  <c r="CW39" i="11"/>
  <c r="DY38" i="11"/>
  <c r="DY37" i="11"/>
  <c r="DY36" i="11"/>
  <c r="DY35" i="11"/>
  <c r="DY34" i="11"/>
  <c r="DY33" i="11"/>
  <c r="DX29" i="11"/>
  <c r="DW29" i="11"/>
  <c r="DV29" i="11"/>
  <c r="DU29" i="11"/>
  <c r="DT29" i="11"/>
  <c r="DS29" i="11"/>
  <c r="DR29" i="11"/>
  <c r="DQ29" i="11"/>
  <c r="DP29" i="11"/>
  <c r="DO29" i="11"/>
  <c r="DN29" i="11"/>
  <c r="DM29" i="11"/>
  <c r="DL29" i="11"/>
  <c r="DK29" i="11"/>
  <c r="DJ29" i="11"/>
  <c r="DI29" i="11"/>
  <c r="DH29" i="11"/>
  <c r="DG29" i="11"/>
  <c r="DF29" i="11"/>
  <c r="DE29" i="11"/>
  <c r="DD29" i="11"/>
  <c r="DC29" i="11"/>
  <c r="DB29" i="11"/>
  <c r="DA29" i="11"/>
  <c r="CZ29" i="11"/>
  <c r="CY29" i="11"/>
  <c r="CX29" i="11"/>
  <c r="CW29" i="11"/>
  <c r="DY28" i="11"/>
  <c r="DY27" i="11"/>
  <c r="DY26" i="11"/>
  <c r="DY25" i="11"/>
  <c r="DY24" i="11"/>
  <c r="DY23" i="11"/>
  <c r="DY22" i="11"/>
  <c r="DY21" i="11"/>
  <c r="DY20" i="11"/>
  <c r="DY19" i="11"/>
  <c r="DY18" i="11"/>
  <c r="DY17" i="11"/>
  <c r="DY16" i="11"/>
  <c r="DY15" i="11"/>
  <c r="DY14" i="11"/>
  <c r="DY13" i="11"/>
  <c r="DY12" i="11"/>
  <c r="DY11" i="11"/>
  <c r="DX7" i="11"/>
  <c r="DW7" i="11"/>
  <c r="DV7" i="11"/>
  <c r="DU7" i="11"/>
  <c r="DT7" i="11"/>
  <c r="DS7" i="11"/>
  <c r="DR7" i="11"/>
  <c r="DQ7" i="11"/>
  <c r="DP7" i="11"/>
  <c r="DO7" i="11"/>
  <c r="DN7" i="11"/>
  <c r="DM7" i="11"/>
  <c r="DL7" i="11"/>
  <c r="DK7" i="11"/>
  <c r="DJ7" i="11"/>
  <c r="DI7" i="11"/>
  <c r="DH7" i="11"/>
  <c r="DG7" i="11"/>
  <c r="DF7" i="11"/>
  <c r="DE7" i="11"/>
  <c r="DD7" i="11"/>
  <c r="DC7" i="11"/>
  <c r="DB7" i="11"/>
  <c r="DA7" i="11"/>
  <c r="CZ7" i="11"/>
  <c r="CY7" i="11"/>
  <c r="CX7" i="11"/>
  <c r="CW7" i="11"/>
  <c r="DY6" i="11"/>
  <c r="DY5" i="11"/>
  <c r="DY4" i="11"/>
  <c r="BJ39" i="10"/>
  <c r="BI39" i="10"/>
  <c r="BH39" i="10"/>
  <c r="BG39" i="10"/>
  <c r="BF39" i="10"/>
  <c r="BE39" i="10"/>
  <c r="BD39" i="10"/>
  <c r="BC39" i="10"/>
  <c r="BB39" i="10"/>
  <c r="BA39" i="10"/>
  <c r="AZ39" i="10"/>
  <c r="AY39" i="10"/>
  <c r="BK38" i="10"/>
  <c r="BK37" i="10"/>
  <c r="BK36" i="10"/>
  <c r="BK35" i="10"/>
  <c r="BK34" i="10"/>
  <c r="BK33" i="10"/>
  <c r="BJ29" i="10"/>
  <c r="BI29" i="10"/>
  <c r="BH29" i="10"/>
  <c r="BG29" i="10"/>
  <c r="BF29" i="10"/>
  <c r="BE29" i="10"/>
  <c r="BD29" i="10"/>
  <c r="BC29" i="10"/>
  <c r="BB29" i="10"/>
  <c r="BA29" i="10"/>
  <c r="AZ29" i="10"/>
  <c r="AY29" i="10"/>
  <c r="BK28" i="10"/>
  <c r="BK27" i="10"/>
  <c r="BK26" i="10"/>
  <c r="BK25" i="10"/>
  <c r="BK24" i="10"/>
  <c r="BK23" i="10"/>
  <c r="BK22" i="10"/>
  <c r="BK21" i="10"/>
  <c r="BK20" i="10"/>
  <c r="BK19" i="10"/>
  <c r="BK18" i="10"/>
  <c r="BK17" i="10"/>
  <c r="BK16" i="10"/>
  <c r="BK15" i="10"/>
  <c r="BK14" i="10"/>
  <c r="BK13" i="10"/>
  <c r="BK12" i="10"/>
  <c r="BK11" i="10"/>
  <c r="BJ7" i="10"/>
  <c r="BI7" i="10"/>
  <c r="BH7" i="10"/>
  <c r="BG7" i="10"/>
  <c r="BF7" i="10"/>
  <c r="BE7" i="10"/>
  <c r="BD7" i="10"/>
  <c r="BC7" i="10"/>
  <c r="BB7" i="10"/>
  <c r="BA7" i="10"/>
  <c r="AZ7" i="10"/>
  <c r="AY7" i="10"/>
  <c r="BK6" i="10"/>
  <c r="BK5" i="10"/>
  <c r="BK4" i="10"/>
  <c r="DW39" i="9"/>
  <c r="DV39" i="9"/>
  <c r="DU39" i="9"/>
  <c r="DT39" i="9"/>
  <c r="DS39" i="9"/>
  <c r="DR39" i="9"/>
  <c r="DQ39" i="9"/>
  <c r="DP39" i="9"/>
  <c r="DO39" i="9"/>
  <c r="DN39" i="9"/>
  <c r="DM39" i="9"/>
  <c r="DL39" i="9"/>
  <c r="DK39" i="9"/>
  <c r="DJ39" i="9"/>
  <c r="DI39" i="9"/>
  <c r="DH39" i="9"/>
  <c r="DG39" i="9"/>
  <c r="DF39" i="9"/>
  <c r="DE39" i="9"/>
  <c r="DD39" i="9"/>
  <c r="DC39" i="9"/>
  <c r="DB39" i="9"/>
  <c r="DA39" i="9"/>
  <c r="CZ39" i="9"/>
  <c r="CY39" i="9"/>
  <c r="CX39" i="9"/>
  <c r="CW39" i="9"/>
  <c r="CV39" i="9"/>
  <c r="DX38" i="9"/>
  <c r="DX37" i="9"/>
  <c r="DX36" i="9"/>
  <c r="DX35" i="9"/>
  <c r="DX34" i="9"/>
  <c r="DX33" i="9"/>
  <c r="DW29" i="9"/>
  <c r="DV29" i="9"/>
  <c r="DU29" i="9"/>
  <c r="DT29" i="9"/>
  <c r="DS29" i="9"/>
  <c r="DR29" i="9"/>
  <c r="DQ29" i="9"/>
  <c r="DP29" i="9"/>
  <c r="DO29" i="9"/>
  <c r="DN29" i="9"/>
  <c r="DM29" i="9"/>
  <c r="DL29" i="9"/>
  <c r="DK29" i="9"/>
  <c r="DJ29" i="9"/>
  <c r="DI29" i="9"/>
  <c r="DH29" i="9"/>
  <c r="DG29" i="9"/>
  <c r="DF29" i="9"/>
  <c r="DE29" i="9"/>
  <c r="DD29" i="9"/>
  <c r="DC29" i="9"/>
  <c r="DB29" i="9"/>
  <c r="DA29" i="9"/>
  <c r="CZ29" i="9"/>
  <c r="CY29" i="9"/>
  <c r="CX29" i="9"/>
  <c r="CW29" i="9"/>
  <c r="CV29" i="9"/>
  <c r="DX28" i="9"/>
  <c r="DX27" i="9"/>
  <c r="DX26" i="9"/>
  <c r="DX25" i="9"/>
  <c r="DX24" i="9"/>
  <c r="DX23" i="9"/>
  <c r="DX22" i="9"/>
  <c r="DX21" i="9"/>
  <c r="DW17" i="9"/>
  <c r="DV17" i="9"/>
  <c r="DU17" i="9"/>
  <c r="DT17" i="9"/>
  <c r="DS17" i="9"/>
  <c r="DR17" i="9"/>
  <c r="DQ17" i="9"/>
  <c r="DP17" i="9"/>
  <c r="DO17" i="9"/>
  <c r="DN17" i="9"/>
  <c r="DM17" i="9"/>
  <c r="DL17" i="9"/>
  <c r="DK17" i="9"/>
  <c r="DJ17" i="9"/>
  <c r="DI17" i="9"/>
  <c r="DH17" i="9"/>
  <c r="DG17" i="9"/>
  <c r="DF17" i="9"/>
  <c r="DE17" i="9"/>
  <c r="DD17" i="9"/>
  <c r="DC17" i="9"/>
  <c r="DB17" i="9"/>
  <c r="DA17" i="9"/>
  <c r="CZ17" i="9"/>
  <c r="CY17" i="9"/>
  <c r="CX17" i="9"/>
  <c r="CW17" i="9"/>
  <c r="CV17" i="9"/>
  <c r="DX16" i="9"/>
  <c r="DX15" i="9"/>
  <c r="DX14" i="9"/>
  <c r="DX13" i="9"/>
  <c r="DX12" i="9"/>
  <c r="DX11" i="9"/>
  <c r="DW7" i="9"/>
  <c r="DV7" i="9"/>
  <c r="DU7" i="9"/>
  <c r="DT7" i="9"/>
  <c r="DS7" i="9"/>
  <c r="DR7" i="9"/>
  <c r="DQ7" i="9"/>
  <c r="DP7" i="9"/>
  <c r="DO7" i="9"/>
  <c r="DN7" i="9"/>
  <c r="DM7" i="9"/>
  <c r="DL7" i="9"/>
  <c r="DK7" i="9"/>
  <c r="DJ7" i="9"/>
  <c r="DI7" i="9"/>
  <c r="DH7" i="9"/>
  <c r="DG7" i="9"/>
  <c r="DF7" i="9"/>
  <c r="DE7" i="9"/>
  <c r="DD7" i="9"/>
  <c r="DC7" i="9"/>
  <c r="DB7" i="9"/>
  <c r="DA7" i="9"/>
  <c r="CZ7" i="9"/>
  <c r="CY7" i="9"/>
  <c r="CX7" i="9"/>
  <c r="CW7" i="9"/>
  <c r="CV7" i="9"/>
  <c r="DX6" i="9"/>
  <c r="DX5" i="9"/>
  <c r="DX4" i="9"/>
  <c r="BJ50" i="8"/>
  <c r="BI50" i="8"/>
  <c r="BH50" i="8"/>
  <c r="BG50" i="8"/>
  <c r="BF50" i="8"/>
  <c r="BE50" i="8"/>
  <c r="BD50" i="8"/>
  <c r="BC50" i="8"/>
  <c r="BB50" i="8"/>
  <c r="BA50" i="8"/>
  <c r="AZ50" i="8"/>
  <c r="AY50" i="8"/>
  <c r="BK49" i="8"/>
  <c r="BK48" i="8"/>
  <c r="BK47" i="8"/>
  <c r="BK46" i="8"/>
  <c r="BK45" i="8"/>
  <c r="BK44" i="8"/>
  <c r="BK43" i="8"/>
  <c r="BJ39" i="8"/>
  <c r="BI39" i="8"/>
  <c r="BH39" i="8"/>
  <c r="BG39" i="8"/>
  <c r="BF39" i="8"/>
  <c r="BE39" i="8"/>
  <c r="BD39" i="8"/>
  <c r="BC39" i="8"/>
  <c r="BB39" i="8"/>
  <c r="BA39" i="8"/>
  <c r="AZ39" i="8"/>
  <c r="AY39" i="8"/>
  <c r="BK38" i="8"/>
  <c r="BK37" i="8"/>
  <c r="BK36" i="8"/>
  <c r="BK35" i="8"/>
  <c r="BK34" i="8"/>
  <c r="BK33" i="8"/>
  <c r="BJ29" i="8"/>
  <c r="BI29" i="8"/>
  <c r="BH29" i="8"/>
  <c r="BG29" i="8"/>
  <c r="BF29" i="8"/>
  <c r="BE29" i="8"/>
  <c r="BD29" i="8"/>
  <c r="BC29" i="8"/>
  <c r="BB29" i="8"/>
  <c r="BA29" i="8"/>
  <c r="AZ29" i="8"/>
  <c r="AY29" i="8"/>
  <c r="BK28" i="8"/>
  <c r="BK27" i="8"/>
  <c r="BK26" i="8"/>
  <c r="BK25" i="8"/>
  <c r="BK24" i="8"/>
  <c r="BK23" i="8"/>
  <c r="BK22" i="8"/>
  <c r="BK21" i="8"/>
  <c r="BJ17" i="8"/>
  <c r="BI17" i="8"/>
  <c r="BH17" i="8"/>
  <c r="BG17" i="8"/>
  <c r="BF17" i="8"/>
  <c r="BE17" i="8"/>
  <c r="BD17" i="8"/>
  <c r="BC17" i="8"/>
  <c r="BB17" i="8"/>
  <c r="BA17" i="8"/>
  <c r="AZ17" i="8"/>
  <c r="AY17" i="8"/>
  <c r="BK16" i="8"/>
  <c r="BK15" i="8"/>
  <c r="BK14" i="8"/>
  <c r="BK13" i="8"/>
  <c r="BK12" i="8"/>
  <c r="BK11" i="8"/>
  <c r="BJ7" i="8"/>
  <c r="BI7" i="8"/>
  <c r="BH7" i="8"/>
  <c r="BG7" i="8"/>
  <c r="BF7" i="8"/>
  <c r="BE7" i="8"/>
  <c r="BD7" i="8"/>
  <c r="BC7" i="8"/>
  <c r="BB7" i="8"/>
  <c r="BA7" i="8"/>
  <c r="AZ7" i="8"/>
  <c r="AY7" i="8"/>
  <c r="BK6" i="8"/>
  <c r="BK5" i="8"/>
  <c r="BK4" i="8"/>
  <c r="AB26" i="6" l="1"/>
  <c r="AD26" i="6" s="1"/>
  <c r="S4" i="5"/>
  <c r="FD17" i="9"/>
  <c r="AB33" i="6"/>
  <c r="AD33" i="6" s="1"/>
  <c r="AD4" i="6"/>
  <c r="CA39" i="10"/>
  <c r="CB5" i="10"/>
  <c r="CB6" i="10"/>
  <c r="CA50" i="8"/>
  <c r="CA39" i="8"/>
  <c r="CB33" i="8" s="1"/>
  <c r="CA7" i="8"/>
  <c r="BK39" i="8"/>
  <c r="BL37" i="8" s="1"/>
  <c r="CB36" i="8"/>
  <c r="CB44" i="8"/>
  <c r="CB48" i="8"/>
  <c r="FE6" i="9"/>
  <c r="FE14" i="9"/>
  <c r="CB35" i="10"/>
  <c r="CB5" i="8"/>
  <c r="CA29" i="8"/>
  <c r="CB28" i="8" s="1"/>
  <c r="CB37" i="8"/>
  <c r="CB45" i="8"/>
  <c r="CB49" i="8"/>
  <c r="FE15" i="9"/>
  <c r="CB36" i="10"/>
  <c r="BK50" i="8"/>
  <c r="BL50" i="8" s="1"/>
  <c r="CB6" i="8"/>
  <c r="CB34" i="8"/>
  <c r="CB38" i="8"/>
  <c r="CB46" i="8"/>
  <c r="FD7" i="9"/>
  <c r="FE5" i="9" s="1"/>
  <c r="FE12" i="9"/>
  <c r="FE16" i="9"/>
  <c r="CB37" i="10"/>
  <c r="CB35" i="8"/>
  <c r="CB47" i="8"/>
  <c r="FE13" i="9"/>
  <c r="CB34" i="10"/>
  <c r="CB38" i="10"/>
  <c r="CB33" i="10"/>
  <c r="CB11" i="10"/>
  <c r="CB13" i="10"/>
  <c r="CB25" i="10"/>
  <c r="CA29" i="10"/>
  <c r="CB21" i="10" s="1"/>
  <c r="CB4" i="10"/>
  <c r="FD39" i="9"/>
  <c r="FE34" i="9" s="1"/>
  <c r="FE33" i="9"/>
  <c r="FD29" i="9"/>
  <c r="FE26" i="9" s="1"/>
  <c r="FE11" i="9"/>
  <c r="FE4" i="9"/>
  <c r="CB43" i="8"/>
  <c r="CA17" i="8"/>
  <c r="CB15" i="8" s="1"/>
  <c r="CB4" i="8"/>
  <c r="CB7" i="8" s="1"/>
  <c r="FE7" i="11"/>
  <c r="FF4" i="11" s="1"/>
  <c r="FE29" i="11"/>
  <c r="FF21" i="11" s="1"/>
  <c r="FE39" i="11"/>
  <c r="FF37" i="11" s="1"/>
  <c r="O167" i="26"/>
  <c r="P148" i="26" s="1"/>
  <c r="BK7" i="10"/>
  <c r="BL5" i="10" s="1"/>
  <c r="DY39" i="11"/>
  <c r="DZ35" i="11" s="1"/>
  <c r="BK39" i="10"/>
  <c r="BL34" i="10" s="1"/>
  <c r="BL6" i="10"/>
  <c r="DX39" i="9"/>
  <c r="DY34" i="9" s="1"/>
  <c r="DY38" i="9"/>
  <c r="BL36" i="8"/>
  <c r="BL45" i="8"/>
  <c r="BL47" i="8"/>
  <c r="BL49" i="8"/>
  <c r="BL44" i="8"/>
  <c r="BL46" i="8"/>
  <c r="BL48" i="8"/>
  <c r="DY29" i="11"/>
  <c r="DZ12" i="11" s="1"/>
  <c r="DY7" i="11"/>
  <c r="DZ6" i="11" s="1"/>
  <c r="BK29" i="10"/>
  <c r="BL12" i="10" s="1"/>
  <c r="DX17" i="9"/>
  <c r="DY13" i="9" s="1"/>
  <c r="DX7" i="9"/>
  <c r="DY7" i="9" s="1"/>
  <c r="DX29" i="9"/>
  <c r="DY21" i="9" s="1"/>
  <c r="BL43" i="8"/>
  <c r="BK17" i="8"/>
  <c r="BL11" i="8" s="1"/>
  <c r="BK7" i="8"/>
  <c r="BL4" i="8" s="1"/>
  <c r="BK29" i="8"/>
  <c r="BL27" i="8" s="1"/>
  <c r="N135" i="26"/>
  <c r="M135" i="26"/>
  <c r="L135" i="26"/>
  <c r="K135" i="26"/>
  <c r="J135" i="26"/>
  <c r="I135" i="26"/>
  <c r="H135" i="26"/>
  <c r="G135" i="26"/>
  <c r="F135" i="26"/>
  <c r="E135" i="26"/>
  <c r="D135" i="26"/>
  <c r="C135" i="26"/>
  <c r="O134" i="26"/>
  <c r="O133" i="26"/>
  <c r="O132" i="26"/>
  <c r="O131" i="26"/>
  <c r="O130" i="26"/>
  <c r="O129" i="26"/>
  <c r="O128" i="26"/>
  <c r="O127" i="26"/>
  <c r="O126" i="26"/>
  <c r="O125" i="26"/>
  <c r="O124" i="26"/>
  <c r="O123" i="26"/>
  <c r="O122" i="26"/>
  <c r="O121" i="26"/>
  <c r="O120" i="26"/>
  <c r="O119" i="26"/>
  <c r="O118" i="26"/>
  <c r="O117" i="26"/>
  <c r="O116" i="26"/>
  <c r="O115" i="26"/>
  <c r="O114" i="26"/>
  <c r="O113" i="26"/>
  <c r="O112" i="26"/>
  <c r="O111" i="26"/>
  <c r="O110" i="26"/>
  <c r="O109" i="26"/>
  <c r="O108" i="26"/>
  <c r="O107" i="26"/>
  <c r="O5" i="18"/>
  <c r="O6" i="18"/>
  <c r="O4" i="18"/>
  <c r="O53" i="18" s="1"/>
  <c r="O34" i="16"/>
  <c r="O42" i="16"/>
  <c r="O41" i="16"/>
  <c r="O7" i="16"/>
  <c r="O4" i="16"/>
  <c r="O37" i="16"/>
  <c r="AF4" i="14"/>
  <c r="BL5" i="14"/>
  <c r="BM5" i="14" s="1"/>
  <c r="BL6" i="14"/>
  <c r="BM6" i="14" s="1"/>
  <c r="BL7" i="14"/>
  <c r="BM7" i="14" s="1"/>
  <c r="BL8" i="14"/>
  <c r="BM8" i="14" s="1"/>
  <c r="BL9" i="14"/>
  <c r="BM9" i="14" s="1"/>
  <c r="BL10" i="14"/>
  <c r="BM10" i="14" s="1"/>
  <c r="BL11" i="14"/>
  <c r="BM11" i="14" s="1"/>
  <c r="BL12" i="14"/>
  <c r="BM12" i="14" s="1"/>
  <c r="BL4" i="14"/>
  <c r="BM4" i="14" s="1"/>
  <c r="O5" i="15"/>
  <c r="O6" i="15"/>
  <c r="O4" i="15"/>
  <c r="O45" i="15" s="1"/>
  <c r="AF12" i="9"/>
  <c r="AF13" i="9"/>
  <c r="AF14" i="9"/>
  <c r="AF15" i="9"/>
  <c r="AF16" i="9"/>
  <c r="AF11" i="9"/>
  <c r="S7" i="8"/>
  <c r="P33" i="18" l="1"/>
  <c r="P35" i="18"/>
  <c r="P37" i="18"/>
  <c r="P39" i="18"/>
  <c r="P41" i="18"/>
  <c r="P43" i="18"/>
  <c r="P45" i="18"/>
  <c r="P47" i="18"/>
  <c r="P49" i="18"/>
  <c r="P44" i="18"/>
  <c r="P50" i="18"/>
  <c r="P34" i="18"/>
  <c r="P40" i="18"/>
  <c r="P46" i="18"/>
  <c r="P36" i="18"/>
  <c r="P42" i="18"/>
  <c r="P48" i="18"/>
  <c r="P32" i="18"/>
  <c r="P38" i="18"/>
  <c r="P27" i="15"/>
  <c r="P31" i="15"/>
  <c r="P34" i="15"/>
  <c r="P28" i="15"/>
  <c r="P35" i="15"/>
  <c r="P30" i="15"/>
  <c r="P29" i="15"/>
  <c r="P26" i="15"/>
  <c r="P36" i="15"/>
  <c r="P33" i="15"/>
  <c r="P32" i="15"/>
  <c r="W4" i="5"/>
  <c r="R4" i="5"/>
  <c r="W12" i="5"/>
  <c r="Y12" i="5" s="1"/>
  <c r="S12" i="5"/>
  <c r="R12" i="5"/>
  <c r="W20" i="5"/>
  <c r="Y20" i="5" s="1"/>
  <c r="S20" i="5"/>
  <c r="R20" i="5"/>
  <c r="W28" i="5"/>
  <c r="Y28" i="5" s="1"/>
  <c r="S28" i="5"/>
  <c r="R28" i="5"/>
  <c r="W7" i="5"/>
  <c r="Y7" i="5" s="1"/>
  <c r="R7" i="5"/>
  <c r="S7" i="5"/>
  <c r="W11" i="5"/>
  <c r="Y11" i="5" s="1"/>
  <c r="R11" i="5"/>
  <c r="S11" i="5"/>
  <c r="T11" i="5" s="1"/>
  <c r="W15" i="5"/>
  <c r="Y15" i="5" s="1"/>
  <c r="R15" i="5"/>
  <c r="S15" i="5"/>
  <c r="T15" i="5" s="1"/>
  <c r="W19" i="5"/>
  <c r="Y19" i="5" s="1"/>
  <c r="R19" i="5"/>
  <c r="S19" i="5"/>
  <c r="W23" i="5"/>
  <c r="Y23" i="5" s="1"/>
  <c r="R23" i="5"/>
  <c r="S23" i="5"/>
  <c r="W27" i="5"/>
  <c r="Y27" i="5" s="1"/>
  <c r="R27" i="5"/>
  <c r="S27" i="5"/>
  <c r="T27" i="5" s="1"/>
  <c r="W31" i="5"/>
  <c r="Y31" i="5" s="1"/>
  <c r="R31" i="5"/>
  <c r="S31" i="5"/>
  <c r="T31" i="5" s="1"/>
  <c r="BL33" i="8"/>
  <c r="BL39" i="8" s="1"/>
  <c r="BL38" i="8"/>
  <c r="BL35" i="8"/>
  <c r="W5" i="5"/>
  <c r="Y5" i="5" s="1"/>
  <c r="S5" i="5"/>
  <c r="T5" i="5" s="1"/>
  <c r="R5" i="5"/>
  <c r="W9" i="5"/>
  <c r="Y9" i="5" s="1"/>
  <c r="S9" i="5"/>
  <c r="R9" i="5"/>
  <c r="W13" i="5"/>
  <c r="Y13" i="5" s="1"/>
  <c r="S13" i="5"/>
  <c r="R13" i="5"/>
  <c r="W17" i="5"/>
  <c r="Y17" i="5" s="1"/>
  <c r="S17" i="5"/>
  <c r="R17" i="5"/>
  <c r="W21" i="5"/>
  <c r="Y21" i="5" s="1"/>
  <c r="S21" i="5"/>
  <c r="T21" i="5" s="1"/>
  <c r="R21" i="5"/>
  <c r="W25" i="5"/>
  <c r="Y25" i="5" s="1"/>
  <c r="S25" i="5"/>
  <c r="R25" i="5"/>
  <c r="W29" i="5"/>
  <c r="Y29" i="5" s="1"/>
  <c r="S29" i="5"/>
  <c r="R29" i="5"/>
  <c r="BL34" i="8"/>
  <c r="W8" i="5"/>
  <c r="Y8" i="5" s="1"/>
  <c r="S8" i="5"/>
  <c r="R8" i="5"/>
  <c r="W16" i="5"/>
  <c r="Y16" i="5" s="1"/>
  <c r="S16" i="5"/>
  <c r="R16" i="5"/>
  <c r="T16" i="5" s="1"/>
  <c r="W24" i="5"/>
  <c r="Y24" i="5" s="1"/>
  <c r="S24" i="5"/>
  <c r="T24" i="5" s="1"/>
  <c r="R24" i="5"/>
  <c r="W6" i="5"/>
  <c r="Y6" i="5" s="1"/>
  <c r="R6" i="5"/>
  <c r="S6" i="5"/>
  <c r="T6" i="5" s="1"/>
  <c r="W10" i="5"/>
  <c r="Y10" i="5" s="1"/>
  <c r="R10" i="5"/>
  <c r="S10" i="5"/>
  <c r="T10" i="5" s="1"/>
  <c r="W14" i="5"/>
  <c r="Y14" i="5" s="1"/>
  <c r="R14" i="5"/>
  <c r="S14" i="5"/>
  <c r="W18" i="5"/>
  <c r="Y18" i="5" s="1"/>
  <c r="R18" i="5"/>
  <c r="S18" i="5"/>
  <c r="T18" i="5" s="1"/>
  <c r="W22" i="5"/>
  <c r="Y22" i="5" s="1"/>
  <c r="R22" i="5"/>
  <c r="S22" i="5"/>
  <c r="T22" i="5" s="1"/>
  <c r="W26" i="5"/>
  <c r="Y26" i="5" s="1"/>
  <c r="S26" i="5"/>
  <c r="T26" i="5" s="1"/>
  <c r="R26" i="5"/>
  <c r="W30" i="5"/>
  <c r="Y30" i="5" s="1"/>
  <c r="R30" i="5"/>
  <c r="S30" i="5"/>
  <c r="FE17" i="9"/>
  <c r="CB7" i="10"/>
  <c r="CB39" i="8"/>
  <c r="AF53" i="19"/>
  <c r="CB12" i="10"/>
  <c r="CB15" i="10"/>
  <c r="FE38" i="9"/>
  <c r="FE36" i="9"/>
  <c r="CB21" i="8"/>
  <c r="CB23" i="8"/>
  <c r="P139" i="26"/>
  <c r="P165" i="26"/>
  <c r="P160" i="26"/>
  <c r="CB50" i="8"/>
  <c r="CB39" i="10"/>
  <c r="CB26" i="8"/>
  <c r="CB24" i="8"/>
  <c r="BL4" i="10"/>
  <c r="BL7" i="10" s="1"/>
  <c r="DZ33" i="11"/>
  <c r="DZ36" i="11"/>
  <c r="P166" i="26"/>
  <c r="P161" i="26"/>
  <c r="P156" i="26"/>
  <c r="FE7" i="9"/>
  <c r="CB27" i="10"/>
  <c r="FF35" i="11"/>
  <c r="CB27" i="8"/>
  <c r="CB22" i="8"/>
  <c r="CB25" i="8"/>
  <c r="P155" i="26"/>
  <c r="P154" i="26"/>
  <c r="P149" i="26"/>
  <c r="P144" i="26"/>
  <c r="FF33" i="11"/>
  <c r="DY33" i="9"/>
  <c r="DY37" i="9"/>
  <c r="BL37" i="10"/>
  <c r="P151" i="26"/>
  <c r="P150" i="26"/>
  <c r="P145" i="26"/>
  <c r="P140" i="26"/>
  <c r="FF36" i="11"/>
  <c r="FF34" i="11"/>
  <c r="FF38" i="11"/>
  <c r="FF13" i="11"/>
  <c r="FF16" i="11"/>
  <c r="FF27" i="11"/>
  <c r="FF22" i="11"/>
  <c r="FF28" i="11"/>
  <c r="FF12" i="11"/>
  <c r="FF19" i="11"/>
  <c r="FF18" i="11"/>
  <c r="FF25" i="11"/>
  <c r="FF24" i="11"/>
  <c r="FF23" i="11"/>
  <c r="FF15" i="11"/>
  <c r="FF14" i="11"/>
  <c r="FF17" i="11"/>
  <c r="FF20" i="11"/>
  <c r="FF11" i="11"/>
  <c r="FF26" i="11"/>
  <c r="FF6" i="11"/>
  <c r="FF5" i="11"/>
  <c r="CB20" i="10"/>
  <c r="CB23" i="10"/>
  <c r="CB22" i="10"/>
  <c r="CB26" i="10"/>
  <c r="CB24" i="10"/>
  <c r="CB28" i="10"/>
  <c r="CB16" i="10"/>
  <c r="CB19" i="10"/>
  <c r="CB18" i="10"/>
  <c r="CB14" i="10"/>
  <c r="CB17" i="10"/>
  <c r="FE37" i="9"/>
  <c r="FE35" i="9"/>
  <c r="FE23" i="9"/>
  <c r="FE27" i="9"/>
  <c r="FE22" i="9"/>
  <c r="FE28" i="9"/>
  <c r="FE25" i="9"/>
  <c r="FE24" i="9"/>
  <c r="FE21" i="9"/>
  <c r="CB16" i="8"/>
  <c r="CB12" i="8"/>
  <c r="CB13" i="8"/>
  <c r="CB11" i="8"/>
  <c r="CB14" i="8"/>
  <c r="P163" i="26"/>
  <c r="P147" i="26"/>
  <c r="P162" i="26"/>
  <c r="P146" i="26"/>
  <c r="P157" i="26"/>
  <c r="P141" i="26"/>
  <c r="P152" i="26"/>
  <c r="P159" i="26"/>
  <c r="P143" i="26"/>
  <c r="P158" i="26"/>
  <c r="P142" i="26"/>
  <c r="P153" i="26"/>
  <c r="P164" i="26"/>
  <c r="N5" i="5"/>
  <c r="V22" i="6"/>
  <c r="X22" i="6" s="1"/>
  <c r="N7" i="5"/>
  <c r="V28" i="6"/>
  <c r="X28" i="6" s="1"/>
  <c r="N9" i="5"/>
  <c r="V15" i="6"/>
  <c r="X15" i="6" s="1"/>
  <c r="V12" i="6"/>
  <c r="X12" i="6" s="1"/>
  <c r="N11" i="5"/>
  <c r="V21" i="6"/>
  <c r="X21" i="6" s="1"/>
  <c r="N13" i="5"/>
  <c r="V6" i="6"/>
  <c r="X6" i="6" s="1"/>
  <c r="N15" i="5"/>
  <c r="V27" i="6"/>
  <c r="X27" i="6" s="1"/>
  <c r="N17" i="5"/>
  <c r="N19" i="5"/>
  <c r="V24" i="6"/>
  <c r="X24" i="6" s="1"/>
  <c r="V20" i="6"/>
  <c r="X20" i="6" s="1"/>
  <c r="N21" i="5"/>
  <c r="N23" i="5"/>
  <c r="V5" i="6"/>
  <c r="X5" i="6" s="1"/>
  <c r="N25" i="5"/>
  <c r="V30" i="6"/>
  <c r="X30" i="6" s="1"/>
  <c r="V9" i="6"/>
  <c r="X9" i="6" s="1"/>
  <c r="N27" i="5"/>
  <c r="N29" i="5"/>
  <c r="V13" i="6"/>
  <c r="X13" i="6" s="1"/>
  <c r="V31" i="6"/>
  <c r="X31" i="6" s="1"/>
  <c r="N31" i="5"/>
  <c r="BL12" i="8"/>
  <c r="O135" i="26"/>
  <c r="P135" i="26" s="1"/>
  <c r="V25" i="6"/>
  <c r="X25" i="6" s="1"/>
  <c r="N4" i="5"/>
  <c r="V10" i="6"/>
  <c r="X10" i="6" s="1"/>
  <c r="N6" i="5"/>
  <c r="V17" i="6"/>
  <c r="X17" i="6" s="1"/>
  <c r="N8" i="5"/>
  <c r="V4" i="6"/>
  <c r="N10" i="5"/>
  <c r="P115" i="26"/>
  <c r="V14" i="6"/>
  <c r="X14" i="6" s="1"/>
  <c r="N12" i="5"/>
  <c r="V23" i="6"/>
  <c r="X23" i="6" s="1"/>
  <c r="N14" i="5"/>
  <c r="V26" i="6"/>
  <c r="X26" i="6" s="1"/>
  <c r="N16" i="5"/>
  <c r="V11" i="6"/>
  <c r="X11" i="6" s="1"/>
  <c r="N18" i="5"/>
  <c r="P123" i="26"/>
  <c r="V19" i="6"/>
  <c r="X19" i="6" s="1"/>
  <c r="N20" i="5"/>
  <c r="V7" i="6"/>
  <c r="X7" i="6" s="1"/>
  <c r="N22" i="5"/>
  <c r="V16" i="6"/>
  <c r="X16" i="6" s="1"/>
  <c r="N24" i="5"/>
  <c r="V8" i="6"/>
  <c r="X8" i="6" s="1"/>
  <c r="N26" i="5"/>
  <c r="P131" i="26"/>
  <c r="V18" i="6"/>
  <c r="X18" i="6" s="1"/>
  <c r="N28" i="5"/>
  <c r="V29" i="6"/>
  <c r="X29" i="6" s="1"/>
  <c r="N30" i="5"/>
  <c r="DZ37" i="11"/>
  <c r="DZ38" i="11"/>
  <c r="DZ34" i="11"/>
  <c r="DZ4" i="11"/>
  <c r="DZ7" i="11" s="1"/>
  <c r="DZ5" i="11"/>
  <c r="BL36" i="10"/>
  <c r="BL33" i="10"/>
  <c r="BL35" i="10"/>
  <c r="BL38" i="10"/>
  <c r="DY36" i="9"/>
  <c r="DY35" i="9"/>
  <c r="DY14" i="9"/>
  <c r="DY4" i="9"/>
  <c r="DY6" i="9"/>
  <c r="BL23" i="8"/>
  <c r="BL16" i="8"/>
  <c r="BL13" i="8"/>
  <c r="DZ18" i="11"/>
  <c r="DZ11" i="11"/>
  <c r="DZ28" i="11"/>
  <c r="DZ24" i="11"/>
  <c r="DZ20" i="11"/>
  <c r="DZ16" i="11"/>
  <c r="DZ13" i="11"/>
  <c r="DZ15" i="11"/>
  <c r="DZ17" i="11"/>
  <c r="DZ19" i="11"/>
  <c r="DZ21" i="11"/>
  <c r="DZ23" i="11"/>
  <c r="DZ25" i="11"/>
  <c r="DZ27" i="11"/>
  <c r="DZ29" i="11"/>
  <c r="DZ26" i="11"/>
  <c r="DZ22" i="11"/>
  <c r="DZ14" i="11"/>
  <c r="BL18" i="10"/>
  <c r="BL28" i="10"/>
  <c r="BL24" i="10"/>
  <c r="BL20" i="10"/>
  <c r="BL16" i="10"/>
  <c r="BL13" i="10"/>
  <c r="BL17" i="10"/>
  <c r="BL19" i="10"/>
  <c r="BL21" i="10"/>
  <c r="BL25" i="10"/>
  <c r="BL11" i="10"/>
  <c r="BL15" i="10"/>
  <c r="BL23" i="10"/>
  <c r="BL27" i="10"/>
  <c r="BL26" i="10"/>
  <c r="BL22" i="10"/>
  <c r="BL14" i="10"/>
  <c r="DY15" i="9"/>
  <c r="DY11" i="9"/>
  <c r="DY16" i="9"/>
  <c r="DY12" i="9"/>
  <c r="DY5" i="9"/>
  <c r="DY26" i="9"/>
  <c r="DY25" i="9"/>
  <c r="DY28" i="9"/>
  <c r="DY24" i="9"/>
  <c r="DY27" i="9"/>
  <c r="DY23" i="9"/>
  <c r="DY22" i="9"/>
  <c r="BL22" i="8"/>
  <c r="BL24" i="8"/>
  <c r="BL26" i="8"/>
  <c r="BL28" i="8"/>
  <c r="BL25" i="8"/>
  <c r="BL21" i="8"/>
  <c r="BL14" i="8"/>
  <c r="BL15" i="8"/>
  <c r="BL6" i="8"/>
  <c r="BL5" i="8"/>
  <c r="AG36" i="19" l="1"/>
  <c r="AG38" i="19"/>
  <c r="AG40" i="19"/>
  <c r="AG42" i="19"/>
  <c r="AG44" i="19"/>
  <c r="AG46" i="19"/>
  <c r="AG48" i="19"/>
  <c r="AG50" i="19"/>
  <c r="AG41" i="19"/>
  <c r="AG43" i="19"/>
  <c r="AG37" i="19"/>
  <c r="AG39" i="19"/>
  <c r="AG49" i="19"/>
  <c r="AG51" i="19"/>
  <c r="AG35" i="19"/>
  <c r="AG45" i="19"/>
  <c r="AG47" i="19"/>
  <c r="P125" i="26"/>
  <c r="P129" i="26"/>
  <c r="P121" i="26"/>
  <c r="P113" i="26"/>
  <c r="FF7" i="11"/>
  <c r="AG4" i="19"/>
  <c r="AG17" i="19"/>
  <c r="AG25" i="19"/>
  <c r="AG24" i="19"/>
  <c r="AG20" i="19"/>
  <c r="AG18" i="19"/>
  <c r="AG21" i="19"/>
  <c r="AG23" i="19"/>
  <c r="AG7" i="19"/>
  <c r="AG10" i="19"/>
  <c r="AG32" i="19"/>
  <c r="AG28" i="19"/>
  <c r="AG26" i="19"/>
  <c r="AG29" i="19"/>
  <c r="AG27" i="19"/>
  <c r="AG11" i="19"/>
  <c r="AG22" i="19"/>
  <c r="AG12" i="19"/>
  <c r="AG9" i="19"/>
  <c r="AG16" i="19"/>
  <c r="AG14" i="19"/>
  <c r="AG13" i="19"/>
  <c r="AG19" i="19"/>
  <c r="AG33" i="19"/>
  <c r="AG15" i="19"/>
  <c r="AG52" i="19"/>
  <c r="AG34" i="19"/>
  <c r="AG8" i="19"/>
  <c r="AG31" i="19"/>
  <c r="AG30" i="19"/>
  <c r="AG5" i="19"/>
  <c r="AG6" i="19"/>
  <c r="T30" i="5"/>
  <c r="T14" i="5"/>
  <c r="T17" i="5"/>
  <c r="T23" i="5"/>
  <c r="T19" i="5"/>
  <c r="T7" i="5"/>
  <c r="T20" i="5"/>
  <c r="T12" i="5"/>
  <c r="P133" i="26"/>
  <c r="CB29" i="10"/>
  <c r="S33" i="5"/>
  <c r="T25" i="5"/>
  <c r="T9" i="5"/>
  <c r="T28" i="5"/>
  <c r="R33" i="5"/>
  <c r="P107" i="26"/>
  <c r="P117" i="26"/>
  <c r="P109" i="26"/>
  <c r="P127" i="26"/>
  <c r="P119" i="26"/>
  <c r="P111" i="26"/>
  <c r="CB29" i="8"/>
  <c r="T4" i="5"/>
  <c r="T8" i="5"/>
  <c r="T29" i="5"/>
  <c r="T13" i="5"/>
  <c r="W33" i="5"/>
  <c r="Y33" i="5" s="1"/>
  <c r="Y4" i="5"/>
  <c r="AG53" i="19"/>
  <c r="FE39" i="9"/>
  <c r="P167" i="26"/>
  <c r="FE29" i="9"/>
  <c r="FF39" i="11"/>
  <c r="CB4" i="18"/>
  <c r="FF29" i="11"/>
  <c r="CB17" i="8"/>
  <c r="N33" i="5"/>
  <c r="P132" i="26"/>
  <c r="P128" i="26"/>
  <c r="P124" i="26"/>
  <c r="P120" i="26"/>
  <c r="P116" i="26"/>
  <c r="P112" i="26"/>
  <c r="P108" i="26"/>
  <c r="BL17" i="8"/>
  <c r="DY39" i="9"/>
  <c r="DZ39" i="11"/>
  <c r="V33" i="6"/>
  <c r="X33" i="6" s="1"/>
  <c r="X4" i="6"/>
  <c r="P134" i="26"/>
  <c r="P130" i="26"/>
  <c r="P126" i="26"/>
  <c r="P122" i="26"/>
  <c r="P118" i="26"/>
  <c r="P114" i="26"/>
  <c r="P110" i="26"/>
  <c r="BL39" i="10"/>
  <c r="DY29" i="9"/>
  <c r="BL29" i="8"/>
  <c r="BL31" i="18"/>
  <c r="BL4" i="18"/>
  <c r="BL32" i="18"/>
  <c r="BL11" i="18"/>
  <c r="BL5" i="18"/>
  <c r="BL9" i="18"/>
  <c r="BL8" i="18"/>
  <c r="BL7" i="18"/>
  <c r="BL6" i="18"/>
  <c r="BL10" i="18"/>
  <c r="BL29" i="10"/>
  <c r="DY17" i="9"/>
  <c r="T33" i="5" l="1"/>
  <c r="O40" i="16"/>
  <c r="O39" i="16"/>
  <c r="O6" i="16"/>
  <c r="O36" i="16"/>
  <c r="O35" i="16"/>
  <c r="O5" i="16"/>
  <c r="O38" i="16"/>
  <c r="O33" i="16"/>
  <c r="BL13" i="14"/>
  <c r="BM13" i="14" s="1"/>
  <c r="BL23" i="14"/>
  <c r="BM23" i="14" s="1"/>
  <c r="BL22" i="14"/>
  <c r="BM22" i="14" s="1"/>
  <c r="BL21" i="14"/>
  <c r="BM21" i="14" s="1"/>
  <c r="BL20" i="14"/>
  <c r="BM20" i="14" s="1"/>
  <c r="BL19" i="14"/>
  <c r="BM19" i="14" s="1"/>
  <c r="BL18" i="14"/>
  <c r="BM18" i="14" s="1"/>
  <c r="BL17" i="14"/>
  <c r="BM17" i="14" s="1"/>
  <c r="BL16" i="14"/>
  <c r="BM16" i="14" s="1"/>
  <c r="BL15" i="14"/>
  <c r="BM15" i="14" s="1"/>
  <c r="BL14" i="14"/>
  <c r="BM14" i="14" s="1"/>
  <c r="O43" i="16" l="1"/>
  <c r="AG23" i="14"/>
  <c r="AG4" i="17"/>
  <c r="P6" i="16" l="1"/>
  <c r="P8" i="16"/>
  <c r="P10" i="16"/>
  <c r="P12" i="16"/>
  <c r="P14" i="16"/>
  <c r="P16" i="16"/>
  <c r="P18" i="16"/>
  <c r="P20" i="16"/>
  <c r="P22" i="16"/>
  <c r="P25" i="16"/>
  <c r="P9" i="16"/>
  <c r="P11" i="16"/>
  <c r="P13" i="16"/>
  <c r="P15" i="16"/>
  <c r="P17" i="16"/>
  <c r="P19" i="16"/>
  <c r="P21" i="16"/>
  <c r="P23" i="16"/>
  <c r="P24" i="16"/>
  <c r="P33" i="16"/>
  <c r="P26" i="16"/>
  <c r="P27" i="16"/>
  <c r="P28" i="16"/>
  <c r="P29" i="16"/>
  <c r="P30" i="16"/>
  <c r="P31" i="16"/>
  <c r="P32" i="16"/>
  <c r="P7" i="16"/>
  <c r="P43" i="16"/>
  <c r="P37" i="16"/>
  <c r="P4" i="16"/>
  <c r="P41" i="16"/>
  <c r="P42" i="16"/>
  <c r="P34" i="16"/>
  <c r="P38" i="16"/>
  <c r="P40" i="16"/>
  <c r="P5" i="16"/>
  <c r="P39" i="16"/>
  <c r="P36" i="16"/>
  <c r="P35" i="16"/>
  <c r="AG17" i="14"/>
  <c r="AG14" i="14"/>
  <c r="AG40" i="14"/>
  <c r="AG43" i="14"/>
  <c r="AG39" i="14"/>
  <c r="AG44" i="14"/>
  <c r="AG41" i="14"/>
  <c r="AG42" i="14"/>
  <c r="P45" i="15"/>
  <c r="P44" i="15"/>
  <c r="P8" i="15"/>
  <c r="P15" i="15"/>
  <c r="P38" i="15"/>
  <c r="P22" i="15"/>
  <c r="P7" i="15"/>
  <c r="P17" i="15"/>
  <c r="P40" i="15"/>
  <c r="P43" i="15"/>
  <c r="P11" i="15"/>
  <c r="P18" i="15"/>
  <c r="P20" i="15"/>
  <c r="P13" i="15"/>
  <c r="P16" i="15"/>
  <c r="P39" i="15"/>
  <c r="P23" i="15"/>
  <c r="P14" i="15"/>
  <c r="P41" i="15"/>
  <c r="P24" i="15"/>
  <c r="P9" i="15"/>
  <c r="P12" i="15"/>
  <c r="P19" i="15"/>
  <c r="P42" i="15"/>
  <c r="P25" i="15"/>
  <c r="P10" i="15"/>
  <c r="P37" i="15"/>
  <c r="P21" i="15"/>
  <c r="P6" i="15"/>
  <c r="P5" i="15"/>
  <c r="P4" i="15"/>
  <c r="AG16" i="14"/>
  <c r="AG45" i="14"/>
  <c r="AG38" i="14"/>
  <c r="AG37" i="14"/>
  <c r="AG7" i="14"/>
  <c r="AG6" i="14"/>
  <c r="AG11" i="14"/>
  <c r="AG4" i="14"/>
  <c r="AG12" i="14"/>
  <c r="AG8" i="14"/>
  <c r="AG10" i="14"/>
  <c r="AG9" i="14"/>
  <c r="AG5" i="14"/>
  <c r="AG19" i="14"/>
  <c r="AG25" i="14"/>
  <c r="AG24" i="14"/>
  <c r="AG13" i="14"/>
  <c r="AG15" i="14"/>
  <c r="AG22" i="14"/>
  <c r="AG21" i="14"/>
  <c r="AG20" i="14"/>
  <c r="AG26" i="14"/>
  <c r="AG18" i="14"/>
  <c r="Q33" i="6"/>
  <c r="R32" i="6"/>
  <c r="E33" i="6"/>
  <c r="L32" i="6"/>
  <c r="K33" i="6"/>
  <c r="O75" i="26"/>
  <c r="C103" i="26"/>
  <c r="P16" i="6" l="1"/>
  <c r="R16" i="6" s="1"/>
  <c r="M4" i="5"/>
  <c r="I4" i="5"/>
  <c r="O4" i="5" l="1"/>
  <c r="D39" i="11" l="1"/>
  <c r="E39" i="11"/>
  <c r="F39" i="11"/>
  <c r="G39" i="11"/>
  <c r="H39" i="11"/>
  <c r="I39" i="11"/>
  <c r="J39" i="11"/>
  <c r="K39" i="11"/>
  <c r="L39" i="11"/>
  <c r="M39" i="11"/>
  <c r="N39" i="11"/>
  <c r="O39" i="11"/>
  <c r="P39" i="11"/>
  <c r="Q39" i="11"/>
  <c r="R39" i="11"/>
  <c r="S39" i="11"/>
  <c r="T39" i="11"/>
  <c r="U39" i="11"/>
  <c r="V39" i="11"/>
  <c r="W39" i="11"/>
  <c r="X39" i="11"/>
  <c r="Y39" i="11"/>
  <c r="Z39" i="11"/>
  <c r="AA39" i="11"/>
  <c r="AB39" i="11"/>
  <c r="AC39" i="11"/>
  <c r="AD39" i="11"/>
  <c r="AE39" i="11"/>
  <c r="C39" i="11"/>
  <c r="AF34" i="11"/>
  <c r="AF35" i="11"/>
  <c r="AF36" i="11"/>
  <c r="AF37" i="11"/>
  <c r="AF38" i="11"/>
  <c r="AF33" i="11"/>
  <c r="AF39" i="11" s="1"/>
  <c r="O44" i="8"/>
  <c r="O45" i="8"/>
  <c r="O46" i="8"/>
  <c r="O47" i="8"/>
  <c r="O48" i="8"/>
  <c r="O49" i="8"/>
  <c r="O50" i="8"/>
  <c r="O43" i="8"/>
  <c r="D51" i="8"/>
  <c r="E51" i="8"/>
  <c r="F51" i="8"/>
  <c r="G51" i="8"/>
  <c r="H51" i="8"/>
  <c r="I51" i="8"/>
  <c r="J51" i="8"/>
  <c r="K51" i="8"/>
  <c r="L51" i="8"/>
  <c r="M51" i="8"/>
  <c r="N51" i="8"/>
  <c r="O51" i="8"/>
  <c r="P51" i="8" s="1"/>
  <c r="C51" i="8"/>
  <c r="P43" i="8" l="1"/>
  <c r="P49" i="8"/>
  <c r="P47" i="8"/>
  <c r="P45" i="8"/>
  <c r="P50" i="8"/>
  <c r="P48" i="8"/>
  <c r="P46" i="8"/>
  <c r="P44" i="8"/>
  <c r="D39" i="26"/>
  <c r="E39" i="26"/>
  <c r="F39" i="26"/>
  <c r="G39" i="26"/>
  <c r="H39" i="26"/>
  <c r="I39" i="26"/>
  <c r="J39" i="26"/>
  <c r="K39" i="26"/>
  <c r="L39" i="26"/>
  <c r="M39" i="26"/>
  <c r="N39" i="26"/>
  <c r="C39" i="26"/>
  <c r="O11" i="26"/>
  <c r="D13" i="6" s="1"/>
  <c r="F13" i="6" s="1"/>
  <c r="O12" i="26"/>
  <c r="D6" i="6" s="1"/>
  <c r="F6" i="6" s="1"/>
  <c r="O13" i="26"/>
  <c r="D29" i="6" s="1"/>
  <c r="F29" i="6" s="1"/>
  <c r="O14" i="26"/>
  <c r="D9" i="6" s="1"/>
  <c r="F9" i="6" s="1"/>
  <c r="O15" i="26"/>
  <c r="D16" i="6" s="1"/>
  <c r="F16" i="6" s="1"/>
  <c r="O16" i="26"/>
  <c r="D5" i="6" s="1"/>
  <c r="F5" i="6" s="1"/>
  <c r="O17" i="26"/>
  <c r="D17" i="6" s="1"/>
  <c r="F17" i="6" s="1"/>
  <c r="O18" i="26"/>
  <c r="D21" i="6" s="1"/>
  <c r="F21" i="6" s="1"/>
  <c r="O19" i="26"/>
  <c r="D11" i="6" s="1"/>
  <c r="F11" i="6" s="1"/>
  <c r="O20" i="26"/>
  <c r="D27" i="6" s="1"/>
  <c r="F27" i="6" s="1"/>
  <c r="O21" i="26"/>
  <c r="D10" i="6" s="1"/>
  <c r="F10" i="6" s="1"/>
  <c r="O22" i="26"/>
  <c r="D26" i="6" s="1"/>
  <c r="F26" i="6" s="1"/>
  <c r="O23" i="26"/>
  <c r="D23" i="6" s="1"/>
  <c r="F23" i="6" s="1"/>
  <c r="O24" i="26"/>
  <c r="D14" i="6" s="1"/>
  <c r="F14" i="6" s="1"/>
  <c r="O25" i="26"/>
  <c r="D15" i="6" s="1"/>
  <c r="F15" i="6" s="1"/>
  <c r="O26" i="26"/>
  <c r="D12" i="6" s="1"/>
  <c r="F12" i="6" s="1"/>
  <c r="O27" i="26"/>
  <c r="D25" i="6" s="1"/>
  <c r="F25" i="6" s="1"/>
  <c r="O28" i="26"/>
  <c r="D7" i="6" s="1"/>
  <c r="F7" i="6" s="1"/>
  <c r="O29" i="26"/>
  <c r="D4" i="6" s="1"/>
  <c r="O30" i="26"/>
  <c r="D8" i="6" s="1"/>
  <c r="F8" i="6" s="1"/>
  <c r="O31" i="26"/>
  <c r="D30" i="6" s="1"/>
  <c r="F30" i="6" s="1"/>
  <c r="O32" i="26"/>
  <c r="D18" i="6" s="1"/>
  <c r="F18" i="6" s="1"/>
  <c r="O33" i="26"/>
  <c r="D19" i="6" s="1"/>
  <c r="F19" i="6" s="1"/>
  <c r="O34" i="26"/>
  <c r="D20" i="6" s="1"/>
  <c r="F20" i="6" s="1"/>
  <c r="O35" i="26"/>
  <c r="D24" i="6" s="1"/>
  <c r="F24" i="6" s="1"/>
  <c r="O36" i="26"/>
  <c r="D28" i="6" s="1"/>
  <c r="F28" i="6" s="1"/>
  <c r="O37" i="26"/>
  <c r="D31" i="6" s="1"/>
  <c r="F31" i="6" s="1"/>
  <c r="O38" i="26"/>
  <c r="O10" i="26"/>
  <c r="AK29" i="11"/>
  <c r="AL29" i="11"/>
  <c r="AM29" i="11"/>
  <c r="AN29" i="11"/>
  <c r="AO29" i="11"/>
  <c r="AP29" i="11"/>
  <c r="AQ29" i="11"/>
  <c r="AR29" i="11"/>
  <c r="AS29" i="11"/>
  <c r="AT29" i="11"/>
  <c r="AU29" i="11"/>
  <c r="AV29" i="11"/>
  <c r="AW29" i="11"/>
  <c r="AX29" i="11"/>
  <c r="AY29" i="11"/>
  <c r="AZ29" i="11"/>
  <c r="BA29" i="11"/>
  <c r="BB29" i="11"/>
  <c r="BC29" i="11"/>
  <c r="BD29" i="11"/>
  <c r="BE29" i="11"/>
  <c r="BF29" i="11"/>
  <c r="BG29" i="11"/>
  <c r="BH29" i="11"/>
  <c r="BI29" i="11"/>
  <c r="BJ29" i="11"/>
  <c r="BK29" i="11"/>
  <c r="BL29" i="11"/>
  <c r="AJ29" i="11"/>
  <c r="BM12" i="11"/>
  <c r="BM13" i="11"/>
  <c r="BM14" i="11"/>
  <c r="BM15" i="11"/>
  <c r="BM16" i="11"/>
  <c r="BM17" i="11"/>
  <c r="BM18" i="11"/>
  <c r="BM19" i="11"/>
  <c r="BM20" i="11"/>
  <c r="BM21" i="11"/>
  <c r="BM22" i="11"/>
  <c r="BM23" i="11"/>
  <c r="BM24" i="11"/>
  <c r="BM25" i="11"/>
  <c r="BM26" i="11"/>
  <c r="BM27" i="11"/>
  <c r="BM28" i="11"/>
  <c r="BM11" i="11"/>
  <c r="AE33" i="10"/>
  <c r="T7" i="10"/>
  <c r="U7" i="10"/>
  <c r="V7" i="10"/>
  <c r="W7" i="10"/>
  <c r="X7" i="10"/>
  <c r="Y7" i="10"/>
  <c r="Z7" i="10"/>
  <c r="AA7" i="10"/>
  <c r="AB7" i="10"/>
  <c r="AC7" i="10"/>
  <c r="AD7" i="10"/>
  <c r="S7" i="10"/>
  <c r="AE5" i="10"/>
  <c r="AE6" i="10"/>
  <c r="AE4" i="10"/>
  <c r="D29" i="11"/>
  <c r="E29" i="11"/>
  <c r="F29" i="11"/>
  <c r="G29" i="11"/>
  <c r="H29" i="11"/>
  <c r="I29" i="11"/>
  <c r="J29" i="11"/>
  <c r="K29" i="11"/>
  <c r="L29" i="11"/>
  <c r="M29" i="11"/>
  <c r="N29" i="11"/>
  <c r="O29" i="11"/>
  <c r="P29" i="11"/>
  <c r="Q29" i="11"/>
  <c r="R29" i="11"/>
  <c r="S29" i="11"/>
  <c r="T29" i="11"/>
  <c r="U29" i="11"/>
  <c r="V29" i="11"/>
  <c r="W29" i="11"/>
  <c r="X29" i="11"/>
  <c r="Y29" i="11"/>
  <c r="Z29" i="11"/>
  <c r="AA29" i="11"/>
  <c r="AB29" i="11"/>
  <c r="AC29" i="11"/>
  <c r="AD29" i="11"/>
  <c r="AE29" i="11"/>
  <c r="C29" i="11"/>
  <c r="AF12" i="11"/>
  <c r="AF13" i="11"/>
  <c r="AF14" i="11"/>
  <c r="AF15" i="11"/>
  <c r="AF16" i="11"/>
  <c r="AF17" i="11"/>
  <c r="AF18" i="11"/>
  <c r="AF19" i="11"/>
  <c r="AF20" i="11"/>
  <c r="AF21" i="11"/>
  <c r="AF22" i="11"/>
  <c r="AF23" i="11"/>
  <c r="AF24" i="11"/>
  <c r="AF25" i="11"/>
  <c r="AF26" i="11"/>
  <c r="AF27" i="11"/>
  <c r="AF28" i="11"/>
  <c r="AF11" i="11"/>
  <c r="BL7" i="11"/>
  <c r="BL39" i="11"/>
  <c r="BK39" i="11"/>
  <c r="BJ39" i="11"/>
  <c r="BI39" i="11"/>
  <c r="BH39" i="11"/>
  <c r="BG39" i="11"/>
  <c r="BF39" i="11"/>
  <c r="BE39" i="11"/>
  <c r="BD39" i="11"/>
  <c r="BC39" i="11"/>
  <c r="BB39" i="11"/>
  <c r="BA39" i="11"/>
  <c r="AZ39" i="11"/>
  <c r="AY39" i="11"/>
  <c r="AX39" i="11"/>
  <c r="AW39" i="11"/>
  <c r="AV39" i="11"/>
  <c r="AU39" i="11"/>
  <c r="AT39" i="11"/>
  <c r="AS39" i="11"/>
  <c r="AR39" i="11"/>
  <c r="AQ39" i="11"/>
  <c r="AP39" i="11"/>
  <c r="AO39" i="11"/>
  <c r="AN39" i="11"/>
  <c r="AM39" i="11"/>
  <c r="AL39" i="11"/>
  <c r="AK39" i="11"/>
  <c r="AJ39" i="11"/>
  <c r="BM38" i="11"/>
  <c r="BM37" i="11"/>
  <c r="BM36" i="11"/>
  <c r="BM35" i="11"/>
  <c r="BM34" i="11"/>
  <c r="BM33" i="11"/>
  <c r="AG39" i="11"/>
  <c r="D7" i="11"/>
  <c r="E7" i="11"/>
  <c r="F7" i="11"/>
  <c r="G7" i="11"/>
  <c r="H7" i="11"/>
  <c r="I7" i="11"/>
  <c r="J7" i="11"/>
  <c r="K7" i="11"/>
  <c r="L7" i="11"/>
  <c r="M7" i="11"/>
  <c r="N7" i="11"/>
  <c r="D7" i="10"/>
  <c r="E7" i="10"/>
  <c r="F7" i="10"/>
  <c r="G7" i="10"/>
  <c r="H7" i="10"/>
  <c r="I7" i="10"/>
  <c r="J7" i="10"/>
  <c r="K7" i="10"/>
  <c r="L7" i="10"/>
  <c r="M7" i="10"/>
  <c r="N7" i="10"/>
  <c r="P7" i="11"/>
  <c r="C7" i="11"/>
  <c r="C7" i="10"/>
  <c r="O5" i="10"/>
  <c r="O6" i="10"/>
  <c r="O4" i="10"/>
  <c r="AK29" i="9"/>
  <c r="AL29" i="9"/>
  <c r="AM29" i="9"/>
  <c r="AN29" i="9"/>
  <c r="AO29" i="9"/>
  <c r="AP29" i="9"/>
  <c r="AQ29" i="9"/>
  <c r="AR29" i="9"/>
  <c r="AS29" i="9"/>
  <c r="AT29" i="9"/>
  <c r="AU29" i="9"/>
  <c r="AV29" i="9"/>
  <c r="AW29" i="9"/>
  <c r="AX29" i="9"/>
  <c r="AY29" i="9"/>
  <c r="AZ29" i="9"/>
  <c r="BA29" i="9"/>
  <c r="BB29" i="9"/>
  <c r="BC29" i="9"/>
  <c r="BD29" i="9"/>
  <c r="BE29" i="9"/>
  <c r="BF29" i="9"/>
  <c r="BG29" i="9"/>
  <c r="BH29" i="9"/>
  <c r="BI29" i="9"/>
  <c r="BJ29" i="9"/>
  <c r="BK29" i="9"/>
  <c r="AJ29" i="9"/>
  <c r="BL22" i="9"/>
  <c r="BL23" i="9"/>
  <c r="BL24" i="9"/>
  <c r="BL25" i="9"/>
  <c r="BL26" i="9"/>
  <c r="BL27" i="9"/>
  <c r="BL28" i="9"/>
  <c r="BL21" i="9"/>
  <c r="BL29" i="9" s="1"/>
  <c r="BM29" i="9" s="1"/>
  <c r="AE44" i="8"/>
  <c r="AE45" i="8"/>
  <c r="AE46" i="8"/>
  <c r="AE47" i="8"/>
  <c r="AE48" i="8"/>
  <c r="AE49" i="8"/>
  <c r="AE43" i="8"/>
  <c r="T50" i="8"/>
  <c r="U50" i="8"/>
  <c r="V50" i="8"/>
  <c r="W50" i="8"/>
  <c r="X50" i="8"/>
  <c r="Y50" i="8"/>
  <c r="Z50" i="8"/>
  <c r="AA50" i="8"/>
  <c r="AB50" i="8"/>
  <c r="AC50" i="8"/>
  <c r="AD50" i="8"/>
  <c r="S50" i="8"/>
  <c r="AE5" i="8"/>
  <c r="AE6" i="8"/>
  <c r="AE4" i="8"/>
  <c r="D29" i="9"/>
  <c r="E29" i="9"/>
  <c r="F29" i="9"/>
  <c r="G29" i="9"/>
  <c r="H29" i="9"/>
  <c r="I29" i="9"/>
  <c r="J29" i="9"/>
  <c r="K29" i="9"/>
  <c r="L29" i="9"/>
  <c r="M29" i="9"/>
  <c r="N29" i="9"/>
  <c r="O29" i="9"/>
  <c r="P29" i="9"/>
  <c r="Q29" i="9"/>
  <c r="R29" i="9"/>
  <c r="S29" i="9"/>
  <c r="T29" i="9"/>
  <c r="U29" i="9"/>
  <c r="V29" i="9"/>
  <c r="W29" i="9"/>
  <c r="X29" i="9"/>
  <c r="Y29" i="9"/>
  <c r="Z29" i="9"/>
  <c r="AA29" i="9"/>
  <c r="AB29" i="9"/>
  <c r="AC29" i="9"/>
  <c r="AD29" i="9"/>
  <c r="AE29" i="9"/>
  <c r="C29" i="9"/>
  <c r="AF22" i="9"/>
  <c r="AF23" i="9"/>
  <c r="AF24" i="9"/>
  <c r="AF25" i="9"/>
  <c r="AF26" i="9"/>
  <c r="AF27" i="9"/>
  <c r="AF28" i="9"/>
  <c r="AF21" i="9"/>
  <c r="BM39" i="11" l="1"/>
  <c r="BN39" i="11" s="1"/>
  <c r="BN34" i="11"/>
  <c r="BN36" i="11"/>
  <c r="BN38" i="11"/>
  <c r="AE7" i="10"/>
  <c r="BN35" i="11"/>
  <c r="BN37" i="11"/>
  <c r="BM29" i="11"/>
  <c r="BN29" i="11" s="1"/>
  <c r="BN33" i="11"/>
  <c r="BN23" i="11"/>
  <c r="BN15" i="11"/>
  <c r="AF29" i="11"/>
  <c r="AG29" i="11" s="1"/>
  <c r="BM28" i="9"/>
  <c r="BM26" i="9"/>
  <c r="BM24" i="9"/>
  <c r="BM22" i="9"/>
  <c r="BM27" i="9"/>
  <c r="BM25" i="9"/>
  <c r="BM23" i="9"/>
  <c r="BM21" i="9"/>
  <c r="AE50" i="8"/>
  <c r="AF49" i="8" s="1"/>
  <c r="D22" i="6"/>
  <c r="F22" i="6" s="1"/>
  <c r="C4" i="5"/>
  <c r="D32" i="6"/>
  <c r="F32" i="6" s="1"/>
  <c r="C32" i="5"/>
  <c r="F4" i="6"/>
  <c r="O39" i="26"/>
  <c r="P31" i="26" s="1"/>
  <c r="AG34" i="11"/>
  <c r="AG36" i="11"/>
  <c r="AG38" i="11"/>
  <c r="AG35" i="11"/>
  <c r="AG37" i="11"/>
  <c r="AG33" i="11"/>
  <c r="AG19" i="11"/>
  <c r="AG15" i="11"/>
  <c r="AF29" i="9"/>
  <c r="AG28" i="9" s="1"/>
  <c r="O7" i="11"/>
  <c r="O7" i="10"/>
  <c r="AF46" i="8"/>
  <c r="AF50" i="8"/>
  <c r="AF45" i="8"/>
  <c r="AG26" i="9"/>
  <c r="AG27" i="9"/>
  <c r="AG23" i="9"/>
  <c r="AF47" i="8" l="1"/>
  <c r="AF48" i="8"/>
  <c r="BN17" i="11"/>
  <c r="BN25" i="11"/>
  <c r="AF43" i="8"/>
  <c r="BN12" i="11"/>
  <c r="BN19" i="11"/>
  <c r="BN11" i="11"/>
  <c r="AG24" i="9"/>
  <c r="AF44" i="8"/>
  <c r="BN13" i="11"/>
  <c r="BN21" i="11"/>
  <c r="P20" i="26"/>
  <c r="P28" i="26"/>
  <c r="P36" i="26"/>
  <c r="AG23" i="11"/>
  <c r="P14" i="26"/>
  <c r="P22" i="26"/>
  <c r="P30" i="26"/>
  <c r="P38" i="26"/>
  <c r="P35" i="26"/>
  <c r="P18" i="26"/>
  <c r="P26" i="26"/>
  <c r="P34" i="26"/>
  <c r="P19" i="26"/>
  <c r="D33" i="6"/>
  <c r="F33" i="6" s="1"/>
  <c r="P27" i="26"/>
  <c r="AG11" i="11"/>
  <c r="AG27" i="11"/>
  <c r="P16" i="26"/>
  <c r="P24" i="26"/>
  <c r="P32" i="26"/>
  <c r="P10" i="26"/>
  <c r="P11" i="26"/>
  <c r="P15" i="26"/>
  <c r="P23" i="26"/>
  <c r="BN27" i="11"/>
  <c r="BN14" i="11"/>
  <c r="BN18" i="11"/>
  <c r="BN22" i="11"/>
  <c r="BN26" i="11"/>
  <c r="BN16" i="11"/>
  <c r="BN20" i="11"/>
  <c r="BN24" i="11"/>
  <c r="BN28" i="11"/>
  <c r="AG14" i="11"/>
  <c r="AG18" i="11"/>
  <c r="AG22" i="11"/>
  <c r="AG26" i="11"/>
  <c r="AG13" i="11"/>
  <c r="AG17" i="11"/>
  <c r="AG21" i="11"/>
  <c r="AG25" i="11"/>
  <c r="AG12" i="11"/>
  <c r="AG16" i="11"/>
  <c r="AG20" i="11"/>
  <c r="AG24" i="11"/>
  <c r="AG28" i="11"/>
  <c r="AG29" i="9"/>
  <c r="P12" i="26"/>
  <c r="P39" i="26"/>
  <c r="P13" i="26"/>
  <c r="P17" i="26"/>
  <c r="P21" i="26"/>
  <c r="P25" i="26"/>
  <c r="P29" i="26"/>
  <c r="P33" i="26"/>
  <c r="P37" i="26"/>
  <c r="AG25" i="9"/>
  <c r="AG21" i="9"/>
  <c r="AG22" i="9"/>
  <c r="O25" i="8"/>
  <c r="AJ50" i="8"/>
  <c r="AK50" i="8"/>
  <c r="AL50" i="8"/>
  <c r="AM50" i="8"/>
  <c r="AN50" i="8"/>
  <c r="AO50" i="8"/>
  <c r="AP50" i="8"/>
  <c r="AQ50" i="8"/>
  <c r="AR50" i="8"/>
  <c r="AS50" i="8"/>
  <c r="AT50" i="8"/>
  <c r="AI50" i="8"/>
  <c r="AU44" i="8"/>
  <c r="AU45" i="8"/>
  <c r="AU46" i="8"/>
  <c r="AU47" i="8"/>
  <c r="AU48" i="8"/>
  <c r="AU49" i="8"/>
  <c r="AU43" i="8"/>
  <c r="CP29" i="11"/>
  <c r="BQ29" i="11"/>
  <c r="BR29" i="11"/>
  <c r="BS29" i="11"/>
  <c r="BT29" i="11"/>
  <c r="BU29" i="11"/>
  <c r="BV29" i="11"/>
  <c r="BW29" i="11"/>
  <c r="BX29" i="11"/>
  <c r="BY29" i="11"/>
  <c r="BZ29" i="11"/>
  <c r="CA29" i="11"/>
  <c r="CB29" i="11"/>
  <c r="CC29" i="11"/>
  <c r="CD29" i="11"/>
  <c r="CE29" i="11"/>
  <c r="CF29" i="11"/>
  <c r="CG29" i="11"/>
  <c r="CH29" i="11"/>
  <c r="CI29" i="11"/>
  <c r="CJ29" i="11"/>
  <c r="CK29" i="11"/>
  <c r="CL29" i="11"/>
  <c r="CM29" i="11"/>
  <c r="CN29" i="11"/>
  <c r="CO29" i="11"/>
  <c r="CQ29" i="11"/>
  <c r="CR29" i="11"/>
  <c r="CS12" i="11"/>
  <c r="CS13" i="11"/>
  <c r="CS14" i="11"/>
  <c r="CS15" i="11"/>
  <c r="CS16" i="11"/>
  <c r="CS17" i="11"/>
  <c r="CS18" i="11"/>
  <c r="CS19" i="11"/>
  <c r="CS20" i="11"/>
  <c r="CS21" i="11"/>
  <c r="CS22" i="11"/>
  <c r="CS23" i="11"/>
  <c r="CS24" i="11"/>
  <c r="CS25" i="11"/>
  <c r="CS26" i="11"/>
  <c r="CS27" i="11"/>
  <c r="CS28" i="11"/>
  <c r="CS11" i="11"/>
  <c r="CS29" i="11" l="1"/>
  <c r="CT29" i="11" s="1"/>
  <c r="AU50" i="8"/>
  <c r="AV44" i="8" s="1"/>
  <c r="CT24" i="11" l="1"/>
  <c r="CT19" i="11"/>
  <c r="CT27" i="11"/>
  <c r="CT18" i="11"/>
  <c r="CT12" i="11"/>
  <c r="CT15" i="11"/>
  <c r="CT23" i="11"/>
  <c r="CT14" i="11"/>
  <c r="CT26" i="11"/>
  <c r="CT20" i="11"/>
  <c r="CT13" i="11"/>
  <c r="CT17" i="11"/>
  <c r="CT21" i="11"/>
  <c r="CT25" i="11"/>
  <c r="CT11" i="11"/>
  <c r="CT16" i="11"/>
  <c r="CT22" i="11"/>
  <c r="CT28" i="11"/>
  <c r="AV48" i="8"/>
  <c r="AV45" i="8"/>
  <c r="AV47" i="8"/>
  <c r="AV49" i="8"/>
  <c r="AV50" i="8"/>
  <c r="AV46" i="8"/>
  <c r="AV43" i="8"/>
  <c r="CQ29" i="9" l="1"/>
  <c r="BQ29" i="9"/>
  <c r="BR29" i="9"/>
  <c r="BS29" i="9"/>
  <c r="BT29" i="9"/>
  <c r="BU29" i="9"/>
  <c r="BV29" i="9"/>
  <c r="BW29" i="9"/>
  <c r="BX29" i="9"/>
  <c r="BY29" i="9"/>
  <c r="BZ29" i="9"/>
  <c r="CA29" i="9"/>
  <c r="CB29" i="9"/>
  <c r="CC29" i="9"/>
  <c r="CD29" i="9"/>
  <c r="CE29" i="9"/>
  <c r="CF29" i="9"/>
  <c r="CG29" i="9"/>
  <c r="CH29" i="9"/>
  <c r="CI29" i="9"/>
  <c r="CJ29" i="9"/>
  <c r="CK29" i="9"/>
  <c r="CL29" i="9"/>
  <c r="CM29" i="9"/>
  <c r="CN29" i="9"/>
  <c r="CO29" i="9"/>
  <c r="CP29" i="9"/>
  <c r="BP29" i="9"/>
  <c r="CR33" i="9"/>
  <c r="BQ39" i="9"/>
  <c r="BR39" i="9"/>
  <c r="BS39" i="9"/>
  <c r="BT39" i="9"/>
  <c r="BU39" i="9"/>
  <c r="BV39" i="9"/>
  <c r="BW39" i="9"/>
  <c r="BX39" i="9"/>
  <c r="BY39" i="9"/>
  <c r="BZ39" i="9"/>
  <c r="CA39" i="9"/>
  <c r="CB39" i="9"/>
  <c r="CC39" i="9"/>
  <c r="CD39" i="9"/>
  <c r="CE39" i="9"/>
  <c r="CF39" i="9"/>
  <c r="CG39" i="9"/>
  <c r="CH39" i="9"/>
  <c r="CI39" i="9"/>
  <c r="CJ39" i="9"/>
  <c r="CK39" i="9"/>
  <c r="CL39" i="9"/>
  <c r="CM39" i="9"/>
  <c r="CN39" i="9"/>
  <c r="CO39" i="9"/>
  <c r="CP39" i="9"/>
  <c r="CQ39" i="9"/>
  <c r="BP39" i="9"/>
  <c r="CR22" i="9"/>
  <c r="CR23" i="9"/>
  <c r="CR24" i="9"/>
  <c r="CR25" i="9"/>
  <c r="CR26" i="9"/>
  <c r="CR27" i="9"/>
  <c r="CR28" i="9"/>
  <c r="CR21" i="9"/>
  <c r="CR35" i="9"/>
  <c r="CR34" i="9"/>
  <c r="BL37" i="9"/>
  <c r="AK39" i="9"/>
  <c r="AL39" i="9"/>
  <c r="AM39" i="9"/>
  <c r="AN39" i="9"/>
  <c r="AO39" i="9"/>
  <c r="AP39" i="9"/>
  <c r="AQ39" i="9"/>
  <c r="AR39" i="9"/>
  <c r="AS39" i="9"/>
  <c r="AT39" i="9"/>
  <c r="AU39" i="9"/>
  <c r="AV39" i="9"/>
  <c r="AW39" i="9"/>
  <c r="AX39" i="9"/>
  <c r="AY39" i="9"/>
  <c r="AZ39" i="9"/>
  <c r="BA39" i="9"/>
  <c r="BB39" i="9"/>
  <c r="BC39" i="9"/>
  <c r="BD39" i="9"/>
  <c r="BE39" i="9"/>
  <c r="BF39" i="9"/>
  <c r="BG39" i="9"/>
  <c r="BH39" i="9"/>
  <c r="BI39" i="9"/>
  <c r="BJ39" i="9"/>
  <c r="BK39" i="9"/>
  <c r="AJ39" i="9"/>
  <c r="AI39" i="8"/>
  <c r="AU34" i="8"/>
  <c r="AU33" i="8"/>
  <c r="AE34" i="8"/>
  <c r="AE35" i="8"/>
  <c r="AE36" i="8"/>
  <c r="AE37" i="8"/>
  <c r="AE38" i="8"/>
  <c r="AE33" i="8"/>
  <c r="AD39" i="8"/>
  <c r="AC39" i="8"/>
  <c r="AB39" i="8"/>
  <c r="AA39" i="8"/>
  <c r="Z39" i="8"/>
  <c r="Y39" i="8"/>
  <c r="X39" i="8"/>
  <c r="W39" i="8"/>
  <c r="V39" i="8"/>
  <c r="U39" i="8"/>
  <c r="T39" i="8"/>
  <c r="S39" i="8"/>
  <c r="AE39" i="8" l="1"/>
  <c r="AF36" i="8" s="1"/>
  <c r="CR29" i="9"/>
  <c r="CS21" i="9" s="1"/>
  <c r="AL29" i="8"/>
  <c r="AM29" i="8"/>
  <c r="AN29" i="8"/>
  <c r="AO29" i="8"/>
  <c r="AP29" i="8"/>
  <c r="AQ29" i="8"/>
  <c r="AR29" i="8"/>
  <c r="AS29" i="8"/>
  <c r="AT29" i="8"/>
  <c r="AJ29" i="8"/>
  <c r="AK29" i="8"/>
  <c r="AI29" i="8"/>
  <c r="AU22" i="8"/>
  <c r="AU23" i="8"/>
  <c r="AU24" i="8"/>
  <c r="AU25" i="8"/>
  <c r="AU26" i="8"/>
  <c r="AU27" i="8"/>
  <c r="AU28" i="8"/>
  <c r="AU21" i="8"/>
  <c r="AU11" i="8"/>
  <c r="T29" i="8"/>
  <c r="U29" i="8"/>
  <c r="V29" i="8"/>
  <c r="W29" i="8"/>
  <c r="X29" i="8"/>
  <c r="Y29" i="8"/>
  <c r="Z29" i="8"/>
  <c r="AA29" i="8"/>
  <c r="AB29" i="8"/>
  <c r="AC29" i="8"/>
  <c r="AD29" i="8"/>
  <c r="S29" i="8"/>
  <c r="AE22" i="8"/>
  <c r="AE23" i="8"/>
  <c r="AE24" i="8"/>
  <c r="AE25" i="8"/>
  <c r="AE26" i="8"/>
  <c r="AE27" i="8"/>
  <c r="AE28" i="8"/>
  <c r="AE21" i="8"/>
  <c r="AE11" i="8"/>
  <c r="AE29" i="8" l="1"/>
  <c r="AF27" i="8" s="1"/>
  <c r="AF34" i="8"/>
  <c r="AF35" i="8"/>
  <c r="AF33" i="8"/>
  <c r="AF38" i="8"/>
  <c r="AF37" i="8"/>
  <c r="AU29" i="8"/>
  <c r="AV22" i="8" s="1"/>
  <c r="AF28" i="8"/>
  <c r="AF24" i="8"/>
  <c r="AF21" i="8"/>
  <c r="CS26" i="9"/>
  <c r="CS24" i="9"/>
  <c r="CS28" i="9"/>
  <c r="CS23" i="9"/>
  <c r="CS27" i="9"/>
  <c r="CS22" i="9"/>
  <c r="CS25" i="9"/>
  <c r="AV26" i="8"/>
  <c r="AV23" i="8" l="1"/>
  <c r="AV21" i="8"/>
  <c r="AV27" i="8"/>
  <c r="AF25" i="8"/>
  <c r="AF39" i="8"/>
  <c r="AF22" i="8"/>
  <c r="AF26" i="8"/>
  <c r="AF23" i="8"/>
  <c r="AV24" i="8"/>
  <c r="AV28" i="8"/>
  <c r="AV25" i="8"/>
  <c r="CS29" i="9"/>
  <c r="AF5" i="9" l="1"/>
  <c r="AF6" i="9"/>
  <c r="AF4" i="9"/>
  <c r="D7" i="9"/>
  <c r="E7" i="9"/>
  <c r="F7" i="9"/>
  <c r="G7" i="9"/>
  <c r="H7" i="9"/>
  <c r="I7" i="9"/>
  <c r="J7" i="9"/>
  <c r="K7" i="9"/>
  <c r="L7" i="9"/>
  <c r="M7" i="9"/>
  <c r="N7" i="9"/>
  <c r="O7" i="9"/>
  <c r="P7" i="9"/>
  <c r="Q7" i="9"/>
  <c r="R7" i="9"/>
  <c r="S7" i="9"/>
  <c r="T7" i="9"/>
  <c r="U7" i="9"/>
  <c r="V7" i="9"/>
  <c r="W7" i="9"/>
  <c r="X7" i="9"/>
  <c r="Y7" i="9"/>
  <c r="Z7" i="9"/>
  <c r="AA7" i="9"/>
  <c r="AB7" i="9"/>
  <c r="AC7" i="9"/>
  <c r="AD7" i="9"/>
  <c r="AE7" i="9"/>
  <c r="C7" i="9"/>
  <c r="AU4" i="10" l="1"/>
  <c r="AU5" i="10"/>
  <c r="AU6" i="10"/>
  <c r="O34" i="8"/>
  <c r="O35" i="8"/>
  <c r="O36" i="8"/>
  <c r="O37" i="8"/>
  <c r="O38" i="8"/>
  <c r="O33" i="8"/>
  <c r="BL34" i="9"/>
  <c r="BL35" i="9"/>
  <c r="BL36" i="9"/>
  <c r="BL38" i="9"/>
  <c r="BL33" i="9"/>
  <c r="AU38" i="8"/>
  <c r="AU37" i="8"/>
  <c r="AU36" i="8"/>
  <c r="AU35" i="8"/>
  <c r="CR5" i="9"/>
  <c r="CR6" i="9"/>
  <c r="CR4" i="9"/>
  <c r="Q42" i="8"/>
  <c r="S39" i="9"/>
  <c r="R39" i="9"/>
  <c r="Q39" i="9"/>
  <c r="P39" i="9"/>
  <c r="AJ39" i="8"/>
  <c r="O22" i="8"/>
  <c r="O23" i="8"/>
  <c r="O24" i="8"/>
  <c r="O26" i="8"/>
  <c r="O27" i="8"/>
  <c r="O28" i="8"/>
  <c r="O21" i="8"/>
  <c r="CR12" i="9"/>
  <c r="CR13" i="9"/>
  <c r="CR14" i="9"/>
  <c r="CR15" i="9"/>
  <c r="CR16" i="9"/>
  <c r="CR11" i="9"/>
  <c r="BQ17" i="9"/>
  <c r="BR17" i="9"/>
  <c r="BS17" i="9"/>
  <c r="BT17" i="9"/>
  <c r="BU17" i="9"/>
  <c r="BV17" i="9"/>
  <c r="BW17" i="9"/>
  <c r="BX17" i="9"/>
  <c r="BY17" i="9"/>
  <c r="BZ17" i="9"/>
  <c r="CA17" i="9"/>
  <c r="CB17" i="9"/>
  <c r="CC17" i="9"/>
  <c r="CD17" i="9"/>
  <c r="CE17" i="9"/>
  <c r="CF17" i="9"/>
  <c r="CG17" i="9"/>
  <c r="CH17" i="9"/>
  <c r="CI17" i="9"/>
  <c r="CJ17" i="9"/>
  <c r="CK17" i="9"/>
  <c r="CL17" i="9"/>
  <c r="CM17" i="9"/>
  <c r="CN17" i="9"/>
  <c r="CO17" i="9"/>
  <c r="CP17" i="9"/>
  <c r="CQ17" i="9"/>
  <c r="BP17" i="9"/>
  <c r="D7" i="8"/>
  <c r="E7" i="8"/>
  <c r="F7" i="8"/>
  <c r="G7" i="8"/>
  <c r="H7" i="8"/>
  <c r="I7" i="8"/>
  <c r="J7" i="8"/>
  <c r="K7" i="8"/>
  <c r="L7" i="8"/>
  <c r="M7" i="8"/>
  <c r="N7" i="8"/>
  <c r="D17" i="8"/>
  <c r="E17" i="8"/>
  <c r="F17" i="8"/>
  <c r="G17" i="8"/>
  <c r="H17" i="8"/>
  <c r="I17" i="8"/>
  <c r="J17" i="8"/>
  <c r="K17" i="8"/>
  <c r="L17" i="8"/>
  <c r="M17" i="8"/>
  <c r="N17" i="8"/>
  <c r="O12" i="10"/>
  <c r="O13" i="10"/>
  <c r="O14" i="10"/>
  <c r="O15" i="10"/>
  <c r="O16" i="10"/>
  <c r="O17" i="10"/>
  <c r="O18" i="10"/>
  <c r="O19" i="10"/>
  <c r="O20" i="10"/>
  <c r="O21" i="10"/>
  <c r="O22" i="10"/>
  <c r="O23" i="10"/>
  <c r="O24" i="10"/>
  <c r="O25" i="10"/>
  <c r="O26" i="10"/>
  <c r="O27" i="10"/>
  <c r="O28" i="10"/>
  <c r="Q7" i="11"/>
  <c r="R7" i="11"/>
  <c r="S7" i="11"/>
  <c r="T7" i="11"/>
  <c r="U7" i="11"/>
  <c r="V7" i="11"/>
  <c r="W7" i="11"/>
  <c r="X7" i="11"/>
  <c r="Y7" i="11"/>
  <c r="Z7" i="11"/>
  <c r="AA7" i="11"/>
  <c r="AB7" i="11"/>
  <c r="AC7" i="11"/>
  <c r="AD7" i="11"/>
  <c r="AE7" i="11"/>
  <c r="AF5" i="11"/>
  <c r="AF6" i="11"/>
  <c r="AF4" i="11"/>
  <c r="AF34" i="9"/>
  <c r="AF35" i="9"/>
  <c r="AF36" i="9"/>
  <c r="AF37" i="9"/>
  <c r="AF38" i="9"/>
  <c r="AF33" i="9"/>
  <c r="D39" i="9"/>
  <c r="E39" i="9"/>
  <c r="F39" i="9"/>
  <c r="G39" i="9"/>
  <c r="H39" i="9"/>
  <c r="I39" i="9"/>
  <c r="J39" i="9"/>
  <c r="K39" i="9"/>
  <c r="L39" i="9"/>
  <c r="M39" i="9"/>
  <c r="N39" i="9"/>
  <c r="O39" i="9"/>
  <c r="T39" i="9"/>
  <c r="U39" i="9"/>
  <c r="V39" i="9"/>
  <c r="W39" i="9"/>
  <c r="X39" i="9"/>
  <c r="Y39" i="9"/>
  <c r="Z39" i="9"/>
  <c r="AA39" i="9"/>
  <c r="AB39" i="9"/>
  <c r="AC39" i="9"/>
  <c r="AD39" i="9"/>
  <c r="AE39" i="9"/>
  <c r="C39" i="9"/>
  <c r="BL39" i="9" l="1"/>
  <c r="BM38" i="9" s="1"/>
  <c r="CR17" i="9"/>
  <c r="AU39" i="8"/>
  <c r="AV35" i="8" s="1"/>
  <c r="AF39" i="9"/>
  <c r="BM34" i="9" l="1"/>
  <c r="BM33" i="9"/>
  <c r="BM39" i="9"/>
  <c r="BM37" i="9"/>
  <c r="BM36" i="9"/>
  <c r="BM35" i="9"/>
  <c r="AV36" i="8"/>
  <c r="AV33" i="8"/>
  <c r="AV34" i="8"/>
  <c r="AV38" i="8"/>
  <c r="AV37" i="8"/>
  <c r="AE17" i="9"/>
  <c r="AV39" i="8" l="1"/>
  <c r="N71" i="26"/>
  <c r="D71" i="26"/>
  <c r="E71" i="26"/>
  <c r="F71" i="26"/>
  <c r="G71" i="26"/>
  <c r="H71" i="26"/>
  <c r="I71" i="26"/>
  <c r="J71" i="26"/>
  <c r="K71" i="26"/>
  <c r="L71" i="26"/>
  <c r="M71" i="26"/>
  <c r="C71" i="26"/>
  <c r="E103" i="26" l="1"/>
  <c r="BR39" i="11" l="1"/>
  <c r="CS36" i="11"/>
  <c r="AK17" i="8"/>
  <c r="CS4" i="11" l="1"/>
  <c r="BL11" i="9"/>
  <c r="AK39" i="8"/>
  <c r="AU16" i="8"/>
  <c r="AI17" i="8"/>
  <c r="AU6" i="8"/>
  <c r="AU5" i="8"/>
  <c r="AU4" i="8"/>
  <c r="AJ7" i="8"/>
  <c r="AI7" i="8"/>
  <c r="D103" i="26"/>
  <c r="AU7" i="8" l="1"/>
  <c r="AV4" i="8" s="1"/>
  <c r="CR39" i="11"/>
  <c r="CQ39" i="11"/>
  <c r="CP39" i="11"/>
  <c r="CO39" i="11"/>
  <c r="CN39" i="11"/>
  <c r="CM39" i="11"/>
  <c r="CL39" i="11"/>
  <c r="CK39" i="11"/>
  <c r="CJ39" i="11"/>
  <c r="CI39" i="11"/>
  <c r="CH39" i="11"/>
  <c r="CG39" i="11"/>
  <c r="CF39" i="11"/>
  <c r="CE39" i="11"/>
  <c r="CD39" i="11"/>
  <c r="CC39" i="11"/>
  <c r="CB39" i="11"/>
  <c r="CA39" i="11"/>
  <c r="BZ39" i="11"/>
  <c r="BY39" i="11"/>
  <c r="BX39" i="11"/>
  <c r="BW39" i="11"/>
  <c r="BV39" i="11"/>
  <c r="BU39" i="11"/>
  <c r="BT39" i="11"/>
  <c r="BS39" i="11"/>
  <c r="BQ39" i="11"/>
  <c r="CS38" i="11"/>
  <c r="CS37" i="11"/>
  <c r="CS35" i="11"/>
  <c r="CS34" i="11"/>
  <c r="CS33" i="11"/>
  <c r="CR7" i="11"/>
  <c r="CQ7" i="11"/>
  <c r="CP7" i="11"/>
  <c r="CO7" i="11"/>
  <c r="CN7" i="11"/>
  <c r="CM7" i="11"/>
  <c r="CL7" i="11"/>
  <c r="CK7" i="11"/>
  <c r="CJ7" i="11"/>
  <c r="CI7" i="11"/>
  <c r="CH7" i="11"/>
  <c r="CG7" i="11"/>
  <c r="CF7" i="11"/>
  <c r="CE7" i="11"/>
  <c r="CD7" i="11"/>
  <c r="CC7" i="11"/>
  <c r="CB7" i="11"/>
  <c r="CA7" i="11"/>
  <c r="BZ7" i="11"/>
  <c r="BY7" i="11"/>
  <c r="BX7" i="11"/>
  <c r="BW7" i="11"/>
  <c r="BV7" i="11"/>
  <c r="BU7" i="11"/>
  <c r="BT7" i="11"/>
  <c r="BS7" i="11"/>
  <c r="BR7" i="11"/>
  <c r="BQ7" i="11"/>
  <c r="CS6" i="11"/>
  <c r="CS5" i="11"/>
  <c r="AT39" i="10"/>
  <c r="AS39" i="10"/>
  <c r="AR39" i="10"/>
  <c r="AQ39" i="10"/>
  <c r="AP39" i="10"/>
  <c r="AO39" i="10"/>
  <c r="AN39" i="10"/>
  <c r="AM39" i="10"/>
  <c r="AL39" i="10"/>
  <c r="AK39" i="10"/>
  <c r="AJ39" i="10"/>
  <c r="AI39" i="10"/>
  <c r="AU38" i="10"/>
  <c r="AU37" i="10"/>
  <c r="AU36" i="10"/>
  <c r="AU35" i="10"/>
  <c r="AU34" i="10"/>
  <c r="AU33" i="10"/>
  <c r="AT29" i="10"/>
  <c r="AS29" i="10"/>
  <c r="AR29" i="10"/>
  <c r="AQ29" i="10"/>
  <c r="AP29" i="10"/>
  <c r="AO29" i="10"/>
  <c r="AN29" i="10"/>
  <c r="AM29" i="10"/>
  <c r="AL29" i="10"/>
  <c r="AK29" i="10"/>
  <c r="AJ29" i="10"/>
  <c r="AI29" i="10"/>
  <c r="AU28" i="10"/>
  <c r="AU27" i="10"/>
  <c r="AU26" i="10"/>
  <c r="AU25" i="10"/>
  <c r="AU24" i="10"/>
  <c r="AU23" i="10"/>
  <c r="AU22" i="10"/>
  <c r="AU21" i="10"/>
  <c r="AU20" i="10"/>
  <c r="AU19" i="10"/>
  <c r="AU18" i="10"/>
  <c r="AU17" i="10"/>
  <c r="AU16" i="10"/>
  <c r="AU15" i="10"/>
  <c r="AU14" i="10"/>
  <c r="AU13" i="10"/>
  <c r="AU12" i="10"/>
  <c r="AU11" i="10"/>
  <c r="AT7" i="10"/>
  <c r="AS7" i="10"/>
  <c r="AR7" i="10"/>
  <c r="AQ7" i="10"/>
  <c r="AP7" i="10"/>
  <c r="AO7" i="10"/>
  <c r="AN7" i="10"/>
  <c r="AM7" i="10"/>
  <c r="AL7" i="10"/>
  <c r="AK7" i="10"/>
  <c r="AJ7" i="10"/>
  <c r="AI7" i="10"/>
  <c r="CR38" i="9"/>
  <c r="CR37" i="9"/>
  <c r="CR36" i="9"/>
  <c r="CQ7" i="9"/>
  <c r="CP7" i="9"/>
  <c r="CO7" i="9"/>
  <c r="CN7" i="9"/>
  <c r="CM7" i="9"/>
  <c r="CL7" i="9"/>
  <c r="CK7" i="9"/>
  <c r="CJ7" i="9"/>
  <c r="CI7" i="9"/>
  <c r="CH7" i="9"/>
  <c r="CG7" i="9"/>
  <c r="CF7" i="9"/>
  <c r="CE7" i="9"/>
  <c r="CD7" i="9"/>
  <c r="CC7" i="9"/>
  <c r="CB7" i="9"/>
  <c r="CA7" i="9"/>
  <c r="BZ7" i="9"/>
  <c r="BY7" i="9"/>
  <c r="BX7" i="9"/>
  <c r="BW7" i="9"/>
  <c r="BV7" i="9"/>
  <c r="BU7" i="9"/>
  <c r="BT7" i="9"/>
  <c r="BS7" i="9"/>
  <c r="BR7" i="9"/>
  <c r="BQ7" i="9"/>
  <c r="BP7" i="9"/>
  <c r="AT39" i="8"/>
  <c r="AS39" i="8"/>
  <c r="AR39" i="8"/>
  <c r="AQ39" i="8"/>
  <c r="AP39" i="8"/>
  <c r="AO39" i="8"/>
  <c r="AN39" i="8"/>
  <c r="AM39" i="8"/>
  <c r="AL39" i="8"/>
  <c r="AT17" i="8"/>
  <c r="AS17" i="8"/>
  <c r="AR17" i="8"/>
  <c r="AQ17" i="8"/>
  <c r="AP17" i="8"/>
  <c r="AO17" i="8"/>
  <c r="AN17" i="8"/>
  <c r="AM17" i="8"/>
  <c r="AL17" i="8"/>
  <c r="AJ17" i="8"/>
  <c r="AU15" i="8"/>
  <c r="AU14" i="8"/>
  <c r="AU13" i="8"/>
  <c r="AU12" i="8"/>
  <c r="AT7" i="8"/>
  <c r="AS7" i="8"/>
  <c r="AR7" i="8"/>
  <c r="AQ7" i="8"/>
  <c r="AP7" i="8"/>
  <c r="AO7" i="8"/>
  <c r="AN7" i="8"/>
  <c r="AM7" i="8"/>
  <c r="AL7" i="8"/>
  <c r="AK7" i="8"/>
  <c r="N103" i="26"/>
  <c r="M103" i="26"/>
  <c r="L103" i="26"/>
  <c r="K103" i="26"/>
  <c r="J103" i="26"/>
  <c r="I103" i="26"/>
  <c r="H103" i="26"/>
  <c r="G103" i="26"/>
  <c r="F103" i="26"/>
  <c r="O102" i="26"/>
  <c r="M31" i="5" s="1"/>
  <c r="O31" i="5" s="1"/>
  <c r="O101" i="26"/>
  <c r="M30" i="5" s="1"/>
  <c r="O30" i="5" s="1"/>
  <c r="O100" i="26"/>
  <c r="M29" i="5" s="1"/>
  <c r="O29" i="5" s="1"/>
  <c r="O99" i="26"/>
  <c r="M28" i="5" s="1"/>
  <c r="O28" i="5" s="1"/>
  <c r="O98" i="26"/>
  <c r="M27" i="5" s="1"/>
  <c r="O27" i="5" s="1"/>
  <c r="O97" i="26"/>
  <c r="M26" i="5" s="1"/>
  <c r="O26" i="5" s="1"/>
  <c r="O96" i="26"/>
  <c r="M25" i="5" s="1"/>
  <c r="O25" i="5" s="1"/>
  <c r="O95" i="26"/>
  <c r="M24" i="5" s="1"/>
  <c r="O24" i="5" s="1"/>
  <c r="O94" i="26"/>
  <c r="M23" i="5" s="1"/>
  <c r="O23" i="5" s="1"/>
  <c r="O93" i="26"/>
  <c r="M22" i="5" s="1"/>
  <c r="O22" i="5" s="1"/>
  <c r="O92" i="26"/>
  <c r="M21" i="5" s="1"/>
  <c r="O21" i="5" s="1"/>
  <c r="O91" i="26"/>
  <c r="M20" i="5" s="1"/>
  <c r="O20" i="5" s="1"/>
  <c r="O90" i="26"/>
  <c r="M19" i="5" s="1"/>
  <c r="O19" i="5" s="1"/>
  <c r="O89" i="26"/>
  <c r="M18" i="5" s="1"/>
  <c r="O18" i="5" s="1"/>
  <c r="O88" i="26"/>
  <c r="M17" i="5" s="1"/>
  <c r="O17" i="5" s="1"/>
  <c r="O87" i="26"/>
  <c r="M16" i="5" s="1"/>
  <c r="O16" i="5" s="1"/>
  <c r="O86" i="26"/>
  <c r="M15" i="5" s="1"/>
  <c r="O15" i="5" s="1"/>
  <c r="O85" i="26"/>
  <c r="M14" i="5" s="1"/>
  <c r="O14" i="5" s="1"/>
  <c r="O84" i="26"/>
  <c r="M13" i="5" s="1"/>
  <c r="O13" i="5" s="1"/>
  <c r="O83" i="26"/>
  <c r="M12" i="5" s="1"/>
  <c r="O12" i="5" s="1"/>
  <c r="O82" i="26"/>
  <c r="M11" i="5" s="1"/>
  <c r="O11" i="5" s="1"/>
  <c r="O81" i="26"/>
  <c r="M10" i="5" s="1"/>
  <c r="O10" i="5" s="1"/>
  <c r="O80" i="26"/>
  <c r="M9" i="5" s="1"/>
  <c r="O9" i="5" s="1"/>
  <c r="O79" i="26"/>
  <c r="M8" i="5" s="1"/>
  <c r="O8" i="5" s="1"/>
  <c r="O78" i="26"/>
  <c r="M7" i="5" s="1"/>
  <c r="O7" i="5" s="1"/>
  <c r="O77" i="26"/>
  <c r="M6" i="5" s="1"/>
  <c r="O6" i="5" s="1"/>
  <c r="O76" i="26"/>
  <c r="M5" i="5" s="1"/>
  <c r="O70" i="26"/>
  <c r="O69" i="26"/>
  <c r="O68" i="26"/>
  <c r="O67" i="26"/>
  <c r="O66" i="26"/>
  <c r="O65" i="26"/>
  <c r="O64" i="26"/>
  <c r="O63" i="26"/>
  <c r="O62" i="26"/>
  <c r="O61" i="26"/>
  <c r="O60" i="26"/>
  <c r="O59" i="26"/>
  <c r="O58" i="26"/>
  <c r="O57" i="26"/>
  <c r="O56" i="26"/>
  <c r="O55" i="26"/>
  <c r="O54" i="26"/>
  <c r="O53" i="26"/>
  <c r="O52" i="26"/>
  <c r="O51" i="26"/>
  <c r="O50" i="26"/>
  <c r="O49" i="26"/>
  <c r="O48" i="26"/>
  <c r="O47" i="26"/>
  <c r="O46" i="26"/>
  <c r="O45" i="26"/>
  <c r="O44" i="26"/>
  <c r="O43" i="26"/>
  <c r="O5" i="5" l="1"/>
  <c r="M33" i="5"/>
  <c r="O33" i="5" s="1"/>
  <c r="P10" i="6"/>
  <c r="R10" i="6" s="1"/>
  <c r="I6" i="5"/>
  <c r="I8" i="5"/>
  <c r="P13" i="6"/>
  <c r="R13" i="6" s="1"/>
  <c r="P4" i="6"/>
  <c r="R4" i="6" s="1"/>
  <c r="I10" i="5"/>
  <c r="P19" i="6"/>
  <c r="R19" i="6" s="1"/>
  <c r="I12" i="5"/>
  <c r="P25" i="6"/>
  <c r="R25" i="6" s="1"/>
  <c r="I14" i="5"/>
  <c r="P26" i="6"/>
  <c r="R26" i="6" s="1"/>
  <c r="I16" i="5"/>
  <c r="I18" i="5"/>
  <c r="P9" i="6"/>
  <c r="R9" i="6" s="1"/>
  <c r="I20" i="5"/>
  <c r="P21" i="6"/>
  <c r="R21" i="6" s="1"/>
  <c r="I22" i="5"/>
  <c r="P5" i="6"/>
  <c r="R5" i="6" s="1"/>
  <c r="P8" i="6"/>
  <c r="R8" i="6" s="1"/>
  <c r="I24" i="5"/>
  <c r="I26" i="5"/>
  <c r="P14" i="6"/>
  <c r="R14" i="6" s="1"/>
  <c r="I28" i="5"/>
  <c r="P20" i="6"/>
  <c r="R20" i="6" s="1"/>
  <c r="I30" i="5"/>
  <c r="P29" i="6"/>
  <c r="R29" i="6" s="1"/>
  <c r="P18" i="6"/>
  <c r="R18" i="6" s="1"/>
  <c r="I5" i="5"/>
  <c r="P28" i="6"/>
  <c r="R28" i="6" s="1"/>
  <c r="I7" i="5"/>
  <c r="P12" i="6"/>
  <c r="R12" i="6" s="1"/>
  <c r="I9" i="5"/>
  <c r="P15" i="6"/>
  <c r="R15" i="6" s="1"/>
  <c r="I11" i="5"/>
  <c r="P17" i="6"/>
  <c r="R17" i="6" s="1"/>
  <c r="I13" i="5"/>
  <c r="P7" i="6"/>
  <c r="R7" i="6" s="1"/>
  <c r="I15" i="5"/>
  <c r="P27" i="6"/>
  <c r="R27" i="6" s="1"/>
  <c r="I17" i="5"/>
  <c r="P22" i="6"/>
  <c r="R22" i="6" s="1"/>
  <c r="I19" i="5"/>
  <c r="P23" i="6"/>
  <c r="R23" i="6" s="1"/>
  <c r="I21" i="5"/>
  <c r="P6" i="6"/>
  <c r="R6" i="6" s="1"/>
  <c r="I23" i="5"/>
  <c r="P30" i="6"/>
  <c r="R30" i="6" s="1"/>
  <c r="I25" i="5"/>
  <c r="P11" i="6"/>
  <c r="R11" i="6" s="1"/>
  <c r="I27" i="5"/>
  <c r="P24" i="6"/>
  <c r="R24" i="6" s="1"/>
  <c r="I29" i="5"/>
  <c r="P31" i="6"/>
  <c r="R31" i="6" s="1"/>
  <c r="I31" i="5"/>
  <c r="D6" i="5"/>
  <c r="H6" i="5"/>
  <c r="J7" i="6"/>
  <c r="L7" i="6" s="1"/>
  <c r="D8" i="5"/>
  <c r="H8" i="5"/>
  <c r="J8" i="5" s="1"/>
  <c r="J10" i="6"/>
  <c r="L10" i="6" s="1"/>
  <c r="D10" i="5"/>
  <c r="J4" i="6"/>
  <c r="H10" i="5"/>
  <c r="D12" i="5"/>
  <c r="H12" i="5"/>
  <c r="J12" i="5" s="1"/>
  <c r="J22" i="6"/>
  <c r="L22" i="6" s="1"/>
  <c r="D14" i="5"/>
  <c r="H14" i="5"/>
  <c r="J23" i="6"/>
  <c r="L23" i="6" s="1"/>
  <c r="D16" i="5"/>
  <c r="H16" i="5"/>
  <c r="J26" i="6"/>
  <c r="L26" i="6" s="1"/>
  <c r="D18" i="5"/>
  <c r="H18" i="5"/>
  <c r="J15" i="6"/>
  <c r="L15" i="6" s="1"/>
  <c r="D20" i="5"/>
  <c r="H20" i="5"/>
  <c r="J20" i="5" s="1"/>
  <c r="J17" i="6"/>
  <c r="L17" i="6" s="1"/>
  <c r="D22" i="5"/>
  <c r="H22" i="5"/>
  <c r="J6" i="6"/>
  <c r="L6" i="6" s="1"/>
  <c r="D24" i="5"/>
  <c r="H24" i="5"/>
  <c r="J9" i="6"/>
  <c r="L9" i="6" s="1"/>
  <c r="D26" i="5"/>
  <c r="H26" i="5"/>
  <c r="J19" i="6"/>
  <c r="L19" i="6" s="1"/>
  <c r="D28" i="5"/>
  <c r="H28" i="5"/>
  <c r="J28" i="5" s="1"/>
  <c r="J21" i="6"/>
  <c r="L21" i="6" s="1"/>
  <c r="D30" i="5"/>
  <c r="H30" i="5"/>
  <c r="J29" i="6"/>
  <c r="L29" i="6" s="1"/>
  <c r="D4" i="5"/>
  <c r="E4" i="5" s="1"/>
  <c r="H4" i="5"/>
  <c r="J4" i="5" s="1"/>
  <c r="J13" i="6"/>
  <c r="L13" i="6" s="1"/>
  <c r="D5" i="5"/>
  <c r="H5" i="5"/>
  <c r="J5" i="5" s="1"/>
  <c r="J11" i="6"/>
  <c r="L11" i="6" s="1"/>
  <c r="D7" i="5"/>
  <c r="H7" i="5"/>
  <c r="J28" i="6"/>
  <c r="L28" i="6" s="1"/>
  <c r="D9" i="5"/>
  <c r="H9" i="5"/>
  <c r="J9" i="5" s="1"/>
  <c r="J14" i="6"/>
  <c r="L14" i="6" s="1"/>
  <c r="D11" i="5"/>
  <c r="H11" i="5"/>
  <c r="J18" i="6"/>
  <c r="L18" i="6" s="1"/>
  <c r="D13" i="5"/>
  <c r="H13" i="5"/>
  <c r="J13" i="5" s="1"/>
  <c r="J12" i="6"/>
  <c r="L12" i="6" s="1"/>
  <c r="D15" i="5"/>
  <c r="H15" i="5"/>
  <c r="J8" i="6"/>
  <c r="L8" i="6" s="1"/>
  <c r="D17" i="5"/>
  <c r="H17" i="5"/>
  <c r="J17" i="5" s="1"/>
  <c r="J27" i="6"/>
  <c r="L27" i="6" s="1"/>
  <c r="D19" i="5"/>
  <c r="H19" i="5"/>
  <c r="J16" i="6"/>
  <c r="L16" i="6" s="1"/>
  <c r="D21" i="5"/>
  <c r="H21" i="5"/>
  <c r="J21" i="5" s="1"/>
  <c r="J24" i="6"/>
  <c r="L24" i="6" s="1"/>
  <c r="D23" i="5"/>
  <c r="H23" i="5"/>
  <c r="J5" i="6"/>
  <c r="L5" i="6" s="1"/>
  <c r="D25" i="5"/>
  <c r="H25" i="5"/>
  <c r="J25" i="5" s="1"/>
  <c r="J30" i="6"/>
  <c r="L30" i="6" s="1"/>
  <c r="D27" i="5"/>
  <c r="H27" i="5"/>
  <c r="J20" i="6"/>
  <c r="L20" i="6" s="1"/>
  <c r="D29" i="5"/>
  <c r="H29" i="5"/>
  <c r="J29" i="5" s="1"/>
  <c r="J25" i="6"/>
  <c r="L25" i="6" s="1"/>
  <c r="D31" i="5"/>
  <c r="H31" i="5"/>
  <c r="J31" i="6"/>
  <c r="L31" i="6" s="1"/>
  <c r="C7" i="5"/>
  <c r="C11" i="5"/>
  <c r="C15" i="5"/>
  <c r="E15" i="5" s="1"/>
  <c r="C6" i="5"/>
  <c r="E6" i="5" s="1"/>
  <c r="C8" i="5"/>
  <c r="C10" i="5"/>
  <c r="C12" i="5"/>
  <c r="E12" i="5" s="1"/>
  <c r="C14" i="5"/>
  <c r="E14" i="5" s="1"/>
  <c r="C16" i="5"/>
  <c r="C18" i="5"/>
  <c r="C20" i="5"/>
  <c r="E20" i="5" s="1"/>
  <c r="C22" i="5"/>
  <c r="E22" i="5" s="1"/>
  <c r="C24" i="5"/>
  <c r="C26" i="5"/>
  <c r="C28" i="5"/>
  <c r="E28" i="5" s="1"/>
  <c r="C30" i="5"/>
  <c r="E30" i="5" s="1"/>
  <c r="C5" i="5"/>
  <c r="C9" i="5"/>
  <c r="E9" i="5" s="1"/>
  <c r="C13" i="5"/>
  <c r="E13" i="5" s="1"/>
  <c r="C17" i="5"/>
  <c r="E17" i="5" s="1"/>
  <c r="C19" i="5"/>
  <c r="C21" i="5"/>
  <c r="C23" i="5"/>
  <c r="E23" i="5" s="1"/>
  <c r="C25" i="5"/>
  <c r="E25" i="5" s="1"/>
  <c r="C27" i="5"/>
  <c r="C29" i="5"/>
  <c r="C31" i="5"/>
  <c r="E31" i="5" s="1"/>
  <c r="CR39" i="9"/>
  <c r="O71" i="26"/>
  <c r="P43" i="26" s="1"/>
  <c r="CS7" i="11"/>
  <c r="CT4" i="11" s="1"/>
  <c r="AU7" i="10"/>
  <c r="CS12" i="9"/>
  <c r="CR7" i="9"/>
  <c r="CS11" i="9"/>
  <c r="CS39" i="11"/>
  <c r="AU39" i="10"/>
  <c r="AV36" i="10" s="1"/>
  <c r="AU29" i="10"/>
  <c r="AU17" i="8"/>
  <c r="AV11" i="8" s="1"/>
  <c r="AV6" i="8"/>
  <c r="AV5" i="8"/>
  <c r="O103" i="26"/>
  <c r="P103" i="26" s="1"/>
  <c r="D39" i="8"/>
  <c r="E39" i="8"/>
  <c r="F39" i="8"/>
  <c r="G39" i="8"/>
  <c r="H39" i="8"/>
  <c r="I39" i="8"/>
  <c r="J39" i="8"/>
  <c r="K39" i="8"/>
  <c r="L39" i="8"/>
  <c r="M39" i="8"/>
  <c r="N39" i="8"/>
  <c r="C39" i="8"/>
  <c r="J26" i="5" l="1"/>
  <c r="J18" i="5"/>
  <c r="J31" i="5"/>
  <c r="J23" i="5"/>
  <c r="J15" i="5"/>
  <c r="J7" i="5"/>
  <c r="E29" i="5"/>
  <c r="E21" i="5"/>
  <c r="E26" i="5"/>
  <c r="E18" i="5"/>
  <c r="E10" i="5"/>
  <c r="E11" i="5"/>
  <c r="J30" i="5"/>
  <c r="J22" i="5"/>
  <c r="J14" i="5"/>
  <c r="J6" i="5"/>
  <c r="D33" i="5"/>
  <c r="E27" i="5"/>
  <c r="E19" i="5"/>
  <c r="E24" i="5"/>
  <c r="E16" i="5"/>
  <c r="E8" i="5"/>
  <c r="E7" i="5"/>
  <c r="J27" i="5"/>
  <c r="J19" i="5"/>
  <c r="J11" i="5"/>
  <c r="J24" i="5"/>
  <c r="J16" i="5"/>
  <c r="J10" i="5"/>
  <c r="CS7" i="9"/>
  <c r="CS6" i="9"/>
  <c r="CS5" i="9"/>
  <c r="CS4" i="9"/>
  <c r="P33" i="6"/>
  <c r="R33" i="6" s="1"/>
  <c r="I33" i="5"/>
  <c r="H33" i="5"/>
  <c r="L4" i="6"/>
  <c r="J33" i="6"/>
  <c r="L33" i="6" s="1"/>
  <c r="C33" i="5"/>
  <c r="E5" i="5"/>
  <c r="CT36" i="11"/>
  <c r="CS33" i="9"/>
  <c r="CS34" i="9"/>
  <c r="AV5" i="10"/>
  <c r="AV6" i="10"/>
  <c r="AV4" i="10"/>
  <c r="AV25" i="10"/>
  <c r="AV21" i="10"/>
  <c r="AV17" i="10"/>
  <c r="AV13" i="10"/>
  <c r="AV11" i="10"/>
  <c r="AV26" i="10"/>
  <c r="AV22" i="10"/>
  <c r="AV18" i="10"/>
  <c r="AV14" i="10"/>
  <c r="AV27" i="10"/>
  <c r="AV23" i="10"/>
  <c r="AV19" i="10"/>
  <c r="AV15" i="10"/>
  <c r="AV12" i="10"/>
  <c r="AV28" i="10"/>
  <c r="AV24" i="10"/>
  <c r="AV20" i="10"/>
  <c r="AV16" i="10"/>
  <c r="CT6" i="11"/>
  <c r="CS15" i="9"/>
  <c r="CS13" i="9"/>
  <c r="CS16" i="9"/>
  <c r="CS14" i="9"/>
  <c r="CT38" i="11"/>
  <c r="CT33" i="11"/>
  <c r="CT34" i="11"/>
  <c r="CT35" i="11"/>
  <c r="CT37" i="11"/>
  <c r="CT5" i="11"/>
  <c r="AV35" i="10"/>
  <c r="AV38" i="10"/>
  <c r="AV34" i="10"/>
  <c r="AV37" i="10"/>
  <c r="AV33" i="10"/>
  <c r="P75" i="26"/>
  <c r="CS37" i="9"/>
  <c r="CS38" i="9"/>
  <c r="CS35" i="9"/>
  <c r="CS36" i="9"/>
  <c r="P99" i="26"/>
  <c r="P95" i="26"/>
  <c r="P91" i="26"/>
  <c r="P87" i="26"/>
  <c r="P83" i="26"/>
  <c r="P79" i="26"/>
  <c r="P100" i="26"/>
  <c r="P96" i="26"/>
  <c r="P92" i="26"/>
  <c r="P88" i="26"/>
  <c r="P84" i="26"/>
  <c r="P80" i="26"/>
  <c r="P76" i="26"/>
  <c r="P101" i="26"/>
  <c r="P97" i="26"/>
  <c r="P93" i="26"/>
  <c r="P89" i="26"/>
  <c r="P85" i="26"/>
  <c r="P81" i="26"/>
  <c r="P77" i="26"/>
  <c r="P102" i="26"/>
  <c r="P98" i="26"/>
  <c r="P94" i="26"/>
  <c r="P90" i="26"/>
  <c r="P86" i="26"/>
  <c r="P82" i="26"/>
  <c r="P78" i="26"/>
  <c r="AV7" i="8"/>
  <c r="AV15" i="8"/>
  <c r="AV14" i="8"/>
  <c r="AV13" i="8"/>
  <c r="AV16" i="8"/>
  <c r="AV12" i="8"/>
  <c r="P70" i="26"/>
  <c r="P66" i="26"/>
  <c r="P62" i="26"/>
  <c r="P58" i="26"/>
  <c r="P54" i="26"/>
  <c r="P50" i="26"/>
  <c r="P46" i="26"/>
  <c r="P69" i="26"/>
  <c r="P65" i="26"/>
  <c r="P61" i="26"/>
  <c r="P57" i="26"/>
  <c r="P53" i="26"/>
  <c r="P49" i="26"/>
  <c r="P45" i="26"/>
  <c r="P68" i="26"/>
  <c r="P64" i="26"/>
  <c r="P60" i="26"/>
  <c r="P56" i="26"/>
  <c r="P52" i="26"/>
  <c r="P48" i="26"/>
  <c r="P44" i="26"/>
  <c r="P67" i="26"/>
  <c r="P63" i="26"/>
  <c r="P59" i="26"/>
  <c r="P55" i="26"/>
  <c r="P51" i="26"/>
  <c r="P47" i="26"/>
  <c r="E33" i="5" l="1"/>
  <c r="J33" i="5"/>
  <c r="AV7" i="10"/>
  <c r="CT7" i="11"/>
  <c r="CS17" i="9"/>
  <c r="CS39" i="9"/>
  <c r="AV39" i="10"/>
  <c r="CT39" i="11"/>
  <c r="AV29" i="10"/>
  <c r="P71" i="26"/>
  <c r="BJ7" i="11"/>
  <c r="BM4" i="11"/>
  <c r="AB29" i="10"/>
  <c r="AE28" i="10"/>
  <c r="T39" i="10"/>
  <c r="U39" i="10"/>
  <c r="V39" i="10"/>
  <c r="W39" i="10"/>
  <c r="X39" i="10"/>
  <c r="Y39" i="10"/>
  <c r="Z39" i="10"/>
  <c r="AA39" i="10"/>
  <c r="AB39" i="10"/>
  <c r="AC39" i="10"/>
  <c r="AD39" i="10"/>
  <c r="S39" i="10"/>
  <c r="AE37" i="10"/>
  <c r="C29" i="10"/>
  <c r="D39" i="10"/>
  <c r="E39" i="10"/>
  <c r="F39" i="10"/>
  <c r="G39" i="10"/>
  <c r="H39" i="10"/>
  <c r="I39" i="10"/>
  <c r="J39" i="10"/>
  <c r="K39" i="10"/>
  <c r="L39" i="10"/>
  <c r="M39" i="10"/>
  <c r="N39" i="10"/>
  <c r="C39" i="10"/>
  <c r="O35" i="10"/>
  <c r="M29" i="10"/>
  <c r="BJ17" i="9"/>
  <c r="BL12" i="9"/>
  <c r="BK7" i="9"/>
  <c r="BL5" i="9"/>
  <c r="AD17" i="8"/>
  <c r="AC7" i="8"/>
  <c r="N29" i="8"/>
  <c r="O6" i="8"/>
  <c r="O34" i="10"/>
  <c r="O36" i="10"/>
  <c r="O37" i="10"/>
  <c r="O38" i="10"/>
  <c r="O33" i="10"/>
  <c r="AE38" i="10"/>
  <c r="AE36" i="10"/>
  <c r="AJ7" i="11"/>
  <c r="AK7" i="11"/>
  <c r="AL7" i="11"/>
  <c r="AM7" i="11"/>
  <c r="AN7" i="11"/>
  <c r="AO7" i="11"/>
  <c r="AP7" i="11"/>
  <c r="AQ7" i="11"/>
  <c r="AR7" i="11"/>
  <c r="AS7" i="11"/>
  <c r="AT7" i="11"/>
  <c r="AU7" i="11"/>
  <c r="AV7" i="11"/>
  <c r="AW7" i="11"/>
  <c r="AX7" i="11"/>
  <c r="AY7" i="11"/>
  <c r="AZ7" i="11"/>
  <c r="BA7" i="11"/>
  <c r="BB7" i="11"/>
  <c r="BC7" i="11"/>
  <c r="BD7" i="11"/>
  <c r="BE7" i="11"/>
  <c r="BF7" i="11"/>
  <c r="BG7" i="11"/>
  <c r="BH7" i="11"/>
  <c r="BI7" i="11"/>
  <c r="BK7" i="11"/>
  <c r="BM6" i="11"/>
  <c r="BM5" i="11"/>
  <c r="AJ17" i="9"/>
  <c r="AK17" i="9"/>
  <c r="AL17" i="9"/>
  <c r="AM17" i="9"/>
  <c r="AN17" i="9"/>
  <c r="AO17" i="9"/>
  <c r="AP17" i="9"/>
  <c r="AQ17" i="9"/>
  <c r="AR17" i="9"/>
  <c r="AS17" i="9"/>
  <c r="AT17" i="9"/>
  <c r="AU17" i="9"/>
  <c r="AV17" i="9"/>
  <c r="AW17" i="9"/>
  <c r="AX17" i="9"/>
  <c r="AY17" i="9"/>
  <c r="AZ17" i="9"/>
  <c r="BA17" i="9"/>
  <c r="BB17" i="9"/>
  <c r="BC17" i="9"/>
  <c r="BD17" i="9"/>
  <c r="BE17" i="9"/>
  <c r="BF17" i="9"/>
  <c r="BG17" i="9"/>
  <c r="BH17" i="9"/>
  <c r="BI17" i="9"/>
  <c r="BK17" i="9"/>
  <c r="BL16" i="9"/>
  <c r="BL15" i="9"/>
  <c r="BL14" i="9"/>
  <c r="BL13" i="9"/>
  <c r="D17" i="9"/>
  <c r="E17" i="9"/>
  <c r="F17" i="9"/>
  <c r="G17" i="9"/>
  <c r="H17" i="9"/>
  <c r="I17" i="9"/>
  <c r="J17" i="9"/>
  <c r="K17" i="9"/>
  <c r="L17" i="9"/>
  <c r="M17" i="9"/>
  <c r="N17" i="9"/>
  <c r="O17" i="9"/>
  <c r="P17" i="9"/>
  <c r="Q17" i="9"/>
  <c r="R17" i="9"/>
  <c r="S17" i="9"/>
  <c r="T17" i="9"/>
  <c r="U17" i="9"/>
  <c r="V17" i="9"/>
  <c r="W17" i="9"/>
  <c r="X17" i="9"/>
  <c r="Y17" i="9"/>
  <c r="Z17" i="9"/>
  <c r="AA17" i="9"/>
  <c r="AB17" i="9"/>
  <c r="AC17" i="9"/>
  <c r="AD17" i="9"/>
  <c r="C17" i="9"/>
  <c r="AJ7" i="9"/>
  <c r="AK7" i="9"/>
  <c r="AL7" i="9"/>
  <c r="AM7" i="9"/>
  <c r="AN7" i="9"/>
  <c r="AO7" i="9"/>
  <c r="AP7" i="9"/>
  <c r="AQ7" i="9"/>
  <c r="AR7" i="9"/>
  <c r="AS7" i="9"/>
  <c r="AT7" i="9"/>
  <c r="AU7" i="9"/>
  <c r="AV7" i="9"/>
  <c r="AW7" i="9"/>
  <c r="AX7" i="9"/>
  <c r="AY7" i="9"/>
  <c r="AZ7" i="9"/>
  <c r="BA7" i="9"/>
  <c r="BB7" i="9"/>
  <c r="BC7" i="9"/>
  <c r="BD7" i="9"/>
  <c r="BE7" i="9"/>
  <c r="BF7" i="9"/>
  <c r="BG7" i="9"/>
  <c r="BH7" i="9"/>
  <c r="BI7" i="9"/>
  <c r="BJ7" i="9"/>
  <c r="BL6" i="9"/>
  <c r="BL4" i="9"/>
  <c r="AF17" i="9" l="1"/>
  <c r="AG11" i="9" s="1"/>
  <c r="O39" i="10"/>
  <c r="P39" i="10" s="1"/>
  <c r="AF7" i="11"/>
  <c r="AG5" i="11" s="1"/>
  <c r="BM7" i="11"/>
  <c r="BN5" i="11" s="1"/>
  <c r="AF7" i="9"/>
  <c r="AG5" i="9" s="1"/>
  <c r="BL7" i="9"/>
  <c r="BM7" i="9" s="1"/>
  <c r="BL17" i="9"/>
  <c r="AG33" i="9"/>
  <c r="AG37" i="9"/>
  <c r="AG35" i="9"/>
  <c r="AG38" i="9"/>
  <c r="AG36" i="9"/>
  <c r="AG34" i="9"/>
  <c r="BM6" i="9" l="1"/>
  <c r="BM4" i="9"/>
  <c r="BM5" i="9"/>
  <c r="AG15" i="9"/>
  <c r="AG4" i="9"/>
  <c r="P35" i="10"/>
  <c r="P36" i="10"/>
  <c r="P37" i="10"/>
  <c r="P38" i="10"/>
  <c r="P34" i="10"/>
  <c r="P33" i="10"/>
  <c r="AG14" i="9"/>
  <c r="AG12" i="9"/>
  <c r="AG16" i="9"/>
  <c r="AG13" i="9"/>
  <c r="AG6" i="9"/>
  <c r="AG7" i="9" s="1"/>
  <c r="BN4" i="11"/>
  <c r="BM12" i="9"/>
  <c r="BM11" i="9"/>
  <c r="BN6" i="11"/>
  <c r="AG4" i="11"/>
  <c r="AG6" i="11"/>
  <c r="AG39" i="9"/>
  <c r="BM15" i="9"/>
  <c r="BM14" i="9"/>
  <c r="BM13" i="9"/>
  <c r="BM16" i="9"/>
  <c r="AG17" i="9" l="1"/>
  <c r="BN7" i="11"/>
  <c r="AG7" i="11"/>
  <c r="BM17" i="9"/>
  <c r="P12" i="18" l="1"/>
  <c r="P14" i="18"/>
  <c r="P16" i="18"/>
  <c r="P18" i="18"/>
  <c r="P20" i="18"/>
  <c r="P22" i="18"/>
  <c r="P13" i="18"/>
  <c r="P15" i="18"/>
  <c r="P17" i="18"/>
  <c r="P19" i="18"/>
  <c r="P21" i="18"/>
  <c r="P23" i="18"/>
  <c r="D29" i="8"/>
  <c r="E29" i="8"/>
  <c r="F29" i="8"/>
  <c r="G29" i="8"/>
  <c r="H29" i="8"/>
  <c r="I29" i="8"/>
  <c r="J29" i="8"/>
  <c r="K29" i="8"/>
  <c r="L29" i="8"/>
  <c r="M29" i="8"/>
  <c r="C29" i="8"/>
  <c r="P51" i="18" l="1"/>
  <c r="P52" i="18"/>
  <c r="P26" i="18"/>
  <c r="P28" i="18"/>
  <c r="P30" i="18"/>
  <c r="P27" i="18"/>
  <c r="P29" i="18"/>
  <c r="P31" i="18"/>
  <c r="P7" i="18"/>
  <c r="O29" i="8"/>
  <c r="P6" i="18"/>
  <c r="P8" i="18"/>
  <c r="P10" i="18"/>
  <c r="P24" i="18"/>
  <c r="P5" i="18"/>
  <c r="P9" i="18"/>
  <c r="P11" i="18"/>
  <c r="P25" i="18"/>
  <c r="P4" i="18"/>
  <c r="P29" i="8" l="1"/>
  <c r="P25" i="8"/>
  <c r="P26" i="8"/>
  <c r="P21" i="8"/>
  <c r="P24" i="8"/>
  <c r="P28" i="8"/>
  <c r="P23" i="8"/>
  <c r="P27" i="8"/>
  <c r="P22" i="8"/>
  <c r="P53" i="18"/>
  <c r="AE34" i="10" l="1"/>
  <c r="AE35" i="10"/>
  <c r="T29" i="10"/>
  <c r="U29" i="10"/>
  <c r="V29" i="10"/>
  <c r="W29" i="10"/>
  <c r="X29" i="10"/>
  <c r="Y29" i="10"/>
  <c r="Z29" i="10"/>
  <c r="AA29" i="10"/>
  <c r="AC29" i="10"/>
  <c r="AD29" i="10"/>
  <c r="S29" i="10"/>
  <c r="AE11" i="10"/>
  <c r="AE12" i="10"/>
  <c r="AE13" i="10"/>
  <c r="AE14" i="10"/>
  <c r="AE15" i="10"/>
  <c r="AE16" i="10"/>
  <c r="AE17" i="10"/>
  <c r="AE18" i="10"/>
  <c r="AE19" i="10"/>
  <c r="AE20" i="10"/>
  <c r="AE21" i="10"/>
  <c r="AE22" i="10"/>
  <c r="AE23" i="10"/>
  <c r="AE24" i="10"/>
  <c r="AE25" i="10"/>
  <c r="AE26" i="10"/>
  <c r="AE27" i="10"/>
  <c r="D29" i="10"/>
  <c r="E29" i="10"/>
  <c r="F29" i="10"/>
  <c r="G29" i="10"/>
  <c r="H29" i="10"/>
  <c r="I29" i="10"/>
  <c r="J29" i="10"/>
  <c r="K29" i="10"/>
  <c r="L29" i="10"/>
  <c r="N29" i="10"/>
  <c r="O11" i="10"/>
  <c r="O29" i="10" s="1"/>
  <c r="T17" i="8"/>
  <c r="U17" i="8"/>
  <c r="V17" i="8"/>
  <c r="W17" i="8"/>
  <c r="X17" i="8"/>
  <c r="Y17" i="8"/>
  <c r="Z17" i="8"/>
  <c r="AA17" i="8"/>
  <c r="AB17" i="8"/>
  <c r="AC17" i="8"/>
  <c r="S17" i="8"/>
  <c r="AE12" i="8"/>
  <c r="AE13" i="8"/>
  <c r="AE14" i="8"/>
  <c r="AE15" i="8"/>
  <c r="AE16" i="8"/>
  <c r="C17" i="8"/>
  <c r="T7" i="8"/>
  <c r="U7" i="8"/>
  <c r="V7" i="8"/>
  <c r="W7" i="8"/>
  <c r="X7" i="8"/>
  <c r="Y7" i="8"/>
  <c r="Z7" i="8"/>
  <c r="AA7" i="8"/>
  <c r="AB7" i="8"/>
  <c r="AD7" i="8"/>
  <c r="O5" i="8"/>
  <c r="O4" i="8"/>
  <c r="C7" i="8"/>
  <c r="AE17" i="8" l="1"/>
  <c r="AF11" i="8" s="1"/>
  <c r="O7" i="8"/>
  <c r="P4" i="8" s="1"/>
  <c r="AE7" i="8"/>
  <c r="AF5" i="8" s="1"/>
  <c r="O39" i="8"/>
  <c r="AE39" i="10"/>
  <c r="AF38" i="10" s="1"/>
  <c r="P4" i="10"/>
  <c r="AF4" i="10"/>
  <c r="AE29" i="10"/>
  <c r="O17" i="8"/>
  <c r="P11" i="8" s="1"/>
  <c r="P39" i="8" l="1"/>
  <c r="P37" i="8"/>
  <c r="P38" i="8"/>
  <c r="P34" i="8"/>
  <c r="P36" i="8"/>
  <c r="P33" i="8"/>
  <c r="P35" i="8"/>
  <c r="P6" i="8"/>
  <c r="P5" i="8"/>
  <c r="AF6" i="8"/>
  <c r="AF4" i="8"/>
  <c r="AF28" i="10"/>
  <c r="P16" i="8"/>
  <c r="AF16" i="8"/>
  <c r="AF37" i="10"/>
  <c r="AF35" i="10"/>
  <c r="AF34" i="10"/>
  <c r="AF27" i="10"/>
  <c r="P11" i="10"/>
  <c r="AF13" i="8"/>
  <c r="AF33" i="10"/>
  <c r="AF36" i="10"/>
  <c r="P5" i="10"/>
  <c r="AF12" i="10"/>
  <c r="AF15" i="10"/>
  <c r="AF18" i="10"/>
  <c r="AF22" i="10"/>
  <c r="AF25" i="10"/>
  <c r="P13" i="10"/>
  <c r="P20" i="10"/>
  <c r="P24" i="10"/>
  <c r="P27" i="10"/>
  <c r="AF5" i="10"/>
  <c r="P6" i="10"/>
  <c r="AF16" i="10"/>
  <c r="AF19" i="10"/>
  <c r="AF23" i="10"/>
  <c r="AF26" i="10"/>
  <c r="P14" i="10"/>
  <c r="P17" i="10"/>
  <c r="P21" i="10"/>
  <c r="P28" i="10"/>
  <c r="AF6" i="10"/>
  <c r="AF11" i="10"/>
  <c r="AF13" i="10"/>
  <c r="AF20" i="10"/>
  <c r="AF24" i="10"/>
  <c r="P12" i="10"/>
  <c r="P15" i="10"/>
  <c r="P18" i="10"/>
  <c r="P22" i="10"/>
  <c r="P25" i="10"/>
  <c r="AF14" i="10"/>
  <c r="AF17" i="10"/>
  <c r="AF21" i="10"/>
  <c r="P16" i="10"/>
  <c r="P19" i="10"/>
  <c r="P23" i="10"/>
  <c r="P26" i="10"/>
  <c r="P13" i="8"/>
  <c r="AF14" i="8"/>
  <c r="P14" i="8"/>
  <c r="AF15" i="8"/>
  <c r="P15" i="8"/>
  <c r="AF12" i="8"/>
  <c r="P12" i="8"/>
  <c r="P7" i="8" l="1"/>
  <c r="P7" i="10"/>
  <c r="AF7" i="8"/>
  <c r="AV17" i="8"/>
  <c r="AF39" i="10"/>
  <c r="AF7" i="10"/>
  <c r="AF29" i="10"/>
  <c r="P29" i="10"/>
  <c r="P17" i="8"/>
  <c r="AF17" i="8"/>
  <c r="BL7" i="8" l="1"/>
  <c r="AV4" i="18"/>
  <c r="AF4" i="18" l="1"/>
</calcChain>
</file>

<file path=xl/sharedStrings.xml><?xml version="1.0" encoding="utf-8"?>
<sst xmlns="http://schemas.openxmlformats.org/spreadsheetml/2006/main" count="6140" uniqueCount="330">
  <si>
    <t>JAN</t>
  </si>
  <si>
    <t>Disque 100 - Ano 2012 - Número de denúncias por UF, por mês</t>
  </si>
  <si>
    <t>UF</t>
  </si>
  <si>
    <t>FEV</t>
  </si>
  <si>
    <t>MAR</t>
  </si>
  <si>
    <t>ABR</t>
  </si>
  <si>
    <t>MAI</t>
  </si>
  <si>
    <t>JUN</t>
  </si>
  <si>
    <t>JUL</t>
  </si>
  <si>
    <t>AGO</t>
  </si>
  <si>
    <t>SET</t>
  </si>
  <si>
    <t>OUT</t>
  </si>
  <si>
    <t>NOV</t>
  </si>
  <si>
    <t>DEZ</t>
  </si>
  <si>
    <t>TOTAL</t>
  </si>
  <si>
    <t>%</t>
  </si>
  <si>
    <t>AC</t>
  </si>
  <si>
    <t>AL</t>
  </si>
  <si>
    <t>AM</t>
  </si>
  <si>
    <t>AP</t>
  </si>
  <si>
    <t>BA</t>
  </si>
  <si>
    <t>CE</t>
  </si>
  <si>
    <t>DF</t>
  </si>
  <si>
    <t>ES</t>
  </si>
  <si>
    <t>GO</t>
  </si>
  <si>
    <t>MA</t>
  </si>
  <si>
    <t>MG</t>
  </si>
  <si>
    <t>MS</t>
  </si>
  <si>
    <t>MT</t>
  </si>
  <si>
    <t>PA</t>
  </si>
  <si>
    <t>PB</t>
  </si>
  <si>
    <t>PE</t>
  </si>
  <si>
    <t>PI</t>
  </si>
  <si>
    <t>PR</t>
  </si>
  <si>
    <t>RJ</t>
  </si>
  <si>
    <t>RN</t>
  </si>
  <si>
    <t>RO</t>
  </si>
  <si>
    <t>RR</t>
  </si>
  <si>
    <t>RS</t>
  </si>
  <si>
    <t>SC</t>
  </si>
  <si>
    <t>SE</t>
  </si>
  <si>
    <t>SP</t>
  </si>
  <si>
    <t>TO</t>
  </si>
  <si>
    <t>TODOS</t>
  </si>
  <si>
    <t>Outros</t>
  </si>
  <si>
    <t>Denúncias</t>
  </si>
  <si>
    <t>% de aumento</t>
  </si>
  <si>
    <t>Disque 100 - Ano 2012 - Número de denúncias CeA por UF, por mês</t>
  </si>
  <si>
    <t>Sexo</t>
  </si>
  <si>
    <t>Feminino</t>
  </si>
  <si>
    <t>Masculino</t>
  </si>
  <si>
    <t>Não Informado</t>
  </si>
  <si>
    <t>Total</t>
  </si>
  <si>
    <t>Faixa etária</t>
  </si>
  <si>
    <t>12 a 14 anos</t>
  </si>
  <si>
    <t>8 a 11 anos</t>
  </si>
  <si>
    <t>15 a 17 anos</t>
  </si>
  <si>
    <t>4 a 7 anos</t>
  </si>
  <si>
    <t>0 a 3 anos</t>
  </si>
  <si>
    <t>76 a 80 anos</t>
  </si>
  <si>
    <t>71 a 75 anos</t>
  </si>
  <si>
    <t>25 a 30 anos</t>
  </si>
  <si>
    <t>81 a 85 anos</t>
  </si>
  <si>
    <t>18 a 24 anos</t>
  </si>
  <si>
    <t>61 a 65 anos</t>
  </si>
  <si>
    <t>56 a 60 anos</t>
  </si>
  <si>
    <t>Recém-nascido</t>
  </si>
  <si>
    <t>66 a 70 anos</t>
  </si>
  <si>
    <t>36 a 40 anos</t>
  </si>
  <si>
    <t>31 a 35 anos</t>
  </si>
  <si>
    <t>91 anos ou mais</t>
  </si>
  <si>
    <t>46 a 50 anos</t>
  </si>
  <si>
    <t>41 a 45 anos</t>
  </si>
  <si>
    <t>51 a 55 anos</t>
  </si>
  <si>
    <t>Nascituro</t>
  </si>
  <si>
    <t>Não informado</t>
  </si>
  <si>
    <t>Travesti</t>
  </si>
  <si>
    <t>Cor / Raça</t>
  </si>
  <si>
    <t>Parda</t>
  </si>
  <si>
    <t>Branca</t>
  </si>
  <si>
    <t>Preta</t>
  </si>
  <si>
    <t>Amarela</t>
  </si>
  <si>
    <t>Indígena</t>
  </si>
  <si>
    <t>Deficiência</t>
  </si>
  <si>
    <t>Física</t>
  </si>
  <si>
    <t>Intelectual</t>
  </si>
  <si>
    <t>Disque 100 - Ano 2011 - Criança e Adolescente - Perfil das Vítimas - Identidade de gênero</t>
  </si>
  <si>
    <t>Disque 100 - Ano 2011 - Criança e Adolescente - Perfil das Vítimas - Faixa Etária</t>
  </si>
  <si>
    <t>Disque 100 - Ano 2011 - Criança e Adolescente -Perfil das Vítimas - Cor/Raça</t>
  </si>
  <si>
    <t>Disque 100 - Ano 2011 - Criança e Adolescente -Perfil das Vítimas - Tipo de Deficiência</t>
  </si>
  <si>
    <t>Disque 100 - Ano 2012 - Criança e Adolescente - Perfil das Vítimas - Identidade de gênero</t>
  </si>
  <si>
    <t>Disque 100 - Ano 2012 - Criança e Adolescente - Perfil das Vítimas - Faixa Etária</t>
  </si>
  <si>
    <t>Disque 100 - Ano 2012 - Criança e Adolescente - Perfil das Vítimas - Tipo de Deficiência</t>
  </si>
  <si>
    <t>Lésbica</t>
  </si>
  <si>
    <t>Gay</t>
  </si>
  <si>
    <t>Bissexual</t>
  </si>
  <si>
    <t>Disque 100 - Ano 2011 - Criança e Adolescente - Perfil do Suspeito - Faixa Etária</t>
  </si>
  <si>
    <t>Disque 100 - Ano 2011 - Criança e Adolescente - Perfil do Suspeito - Cor/Raça</t>
  </si>
  <si>
    <t>Disque 100 - Ano 2012 - Criança e Adolescente - Perfil do Suspeito - Faixa Etária</t>
  </si>
  <si>
    <t>Disque 100 - Ano 2012 - Criança e Adolescente - Perfil do Suspeito - Cor/Raça</t>
  </si>
  <si>
    <t>Disque 100 - Ano 2012 - Criança e Adolescente - Perfil do Suspeito - Sexo</t>
  </si>
  <si>
    <t>População 0 a 17 anos</t>
  </si>
  <si>
    <t>Relação</t>
  </si>
  <si>
    <t>Mãe</t>
  </si>
  <si>
    <t>Pai</t>
  </si>
  <si>
    <t>Desconhecido(a)</t>
  </si>
  <si>
    <t>Vizinho (a)</t>
  </si>
  <si>
    <t>Padrasto</t>
  </si>
  <si>
    <t>Tio (a)</t>
  </si>
  <si>
    <t>Irmão (ã)</t>
  </si>
  <si>
    <t>Avó</t>
  </si>
  <si>
    <t>Familiares</t>
  </si>
  <si>
    <t>Avô</t>
  </si>
  <si>
    <t>Namorado(a)</t>
  </si>
  <si>
    <t>Diretor(a) de escola</t>
  </si>
  <si>
    <t>Cuidador (a)</t>
  </si>
  <si>
    <t>Companheiro (a)</t>
  </si>
  <si>
    <t>Madrasta</t>
  </si>
  <si>
    <t>Primo(a)</t>
  </si>
  <si>
    <t>Amigo (a)</t>
  </si>
  <si>
    <t>Diretor(a) de Unidade Prisional</t>
  </si>
  <si>
    <t>Sobrinho(a)</t>
  </si>
  <si>
    <t>Marido</t>
  </si>
  <si>
    <t>Professor(a)</t>
  </si>
  <si>
    <t>Esposa</t>
  </si>
  <si>
    <t>Empregador</t>
  </si>
  <si>
    <t>Empregado (a)</t>
  </si>
  <si>
    <t>Própria vítima</t>
  </si>
  <si>
    <t>Ex-Companheiro (a)</t>
  </si>
  <si>
    <t>Sogro(a)</t>
  </si>
  <si>
    <t>Padrinho/Madrinha</t>
  </si>
  <si>
    <t>Cunhado (a)</t>
  </si>
  <si>
    <t>Líder Religioso</t>
  </si>
  <si>
    <t>Subordinado</t>
  </si>
  <si>
    <t>Disque 100 - Ano 2011 - Criança e Adolescente - Relação Demandante e Vítima</t>
  </si>
  <si>
    <t>Disque 100 - Ano 2012 - Criança e Adolescente - Relação Demandante e Vítima</t>
  </si>
  <si>
    <t>Casa da Vítima</t>
  </si>
  <si>
    <t>Casa</t>
  </si>
  <si>
    <t>Rua</t>
  </si>
  <si>
    <t>Escola</t>
  </si>
  <si>
    <t>Hospital</t>
  </si>
  <si>
    <t>Unidade Prisional - Cadeia Pública</t>
  </si>
  <si>
    <t>Unidade de Medida Sócio Educativa</t>
  </si>
  <si>
    <t>Unidade Prisional - Presídio</t>
  </si>
  <si>
    <t>Local de trabalho</t>
  </si>
  <si>
    <t>Albergue</t>
  </si>
  <si>
    <t>Delegacia de Polícia</t>
  </si>
  <si>
    <t>Manicômio/Hospital Psiquiátrico/Casa de Saúde</t>
  </si>
  <si>
    <t>Instituição de Longa Permanência para Idosos - ILPI</t>
  </si>
  <si>
    <t>Igreja</t>
  </si>
  <si>
    <t>Ônibus</t>
  </si>
  <si>
    <t>Delegacia de Polícia como Unidade Prisional</t>
  </si>
  <si>
    <t>Disque 100 - Ano 2011 - Número de denúncias por UF, por mês</t>
  </si>
  <si>
    <t>NA</t>
  </si>
  <si>
    <t>Ex-Marido</t>
  </si>
  <si>
    <t>Ex-Esposa</t>
  </si>
  <si>
    <t>1º</t>
  </si>
  <si>
    <t>2º</t>
  </si>
  <si>
    <t>3º</t>
  </si>
  <si>
    <t>4º</t>
  </si>
  <si>
    <t>5º</t>
  </si>
  <si>
    <t>6º</t>
  </si>
  <si>
    <t>7º</t>
  </si>
  <si>
    <t>8º</t>
  </si>
  <si>
    <t>9º</t>
  </si>
  <si>
    <t>10º</t>
  </si>
  <si>
    <t>11º</t>
  </si>
  <si>
    <t>12º</t>
  </si>
  <si>
    <t>13º</t>
  </si>
  <si>
    <t>14º</t>
  </si>
  <si>
    <t>15º</t>
  </si>
  <si>
    <t>16º</t>
  </si>
  <si>
    <t>17º</t>
  </si>
  <si>
    <t>18º</t>
  </si>
  <si>
    <t>19º</t>
  </si>
  <si>
    <t>20º</t>
  </si>
  <si>
    <t>21º</t>
  </si>
  <si>
    <t>22º</t>
  </si>
  <si>
    <t>23º</t>
  </si>
  <si>
    <t>24º</t>
  </si>
  <si>
    <t>25º</t>
  </si>
  <si>
    <t>26º</t>
  </si>
  <si>
    <t>27º</t>
  </si>
  <si>
    <t>28º</t>
  </si>
  <si>
    <t>Disque 100 - Ano 2012 - Comparativo 2011/2012, aumento do n° denúncias por grupo vulnerável</t>
  </si>
  <si>
    <t>Ranking*</t>
  </si>
  <si>
    <t>Identidade</t>
  </si>
  <si>
    <t>Local</t>
  </si>
  <si>
    <t>Disque 100 - Ano 2013 - Número de denúncias CeA por UF, por mês</t>
  </si>
  <si>
    <t>Disque 100 - Ano 2013 - Criança e Adolescente - Perfil das Vítimas - Identidade de gênero</t>
  </si>
  <si>
    <t>Disque 100 - Ano 2013 - Criança e Adolescente - Perfil das Vítimas - Faixa Etária</t>
  </si>
  <si>
    <t>Disque 100 - Ano 2013 - Criança e Adolescente - Perfil das Vítimas - Tipo de Deficiência</t>
  </si>
  <si>
    <t>Disque 100 - Ano 2013 - Criança e Adolescente - Perfil do Suspeito - Sexo</t>
  </si>
  <si>
    <t>Disque 100 - Ano 2013 - Criança e Adolescente - Perfil do Suspeito - Faixa Etária</t>
  </si>
  <si>
    <t>Disque 100 - Ano 2013 - Criança e Adolescente - Perfil do Suspeito - Cor/Raça</t>
  </si>
  <si>
    <t>Disque 100 - Ano 2013 - Criança e Adolescente - Relação Demandante e Vítima</t>
  </si>
  <si>
    <t>Disque 100 - Ano 2013 - Criança e Adolescente - Perfil dos Suspeitos  - Faixa Etária</t>
  </si>
  <si>
    <t>Disque 100 - Ano 2013 - Criança e Adolescente - Perfil das Vítimas - Cor/Raça</t>
  </si>
  <si>
    <t>Disque 100 - Ano 2013 - Criança e Adolescente - Perfil das Vítimas - Sexo</t>
  </si>
  <si>
    <t>Disque 100 - Ano 2013 - Criança e Adolescente - Perfil dos Suspeitos  - Sexo</t>
  </si>
  <si>
    <t>Disque 100 - Ano 2013 - Criança e Adolescente - Perfil dos Suspeitos - Cor/Raça</t>
  </si>
  <si>
    <t>Disque 100 - Ano 2011 - Criança e Adolescente - Perfil das Vítimas - Sexo</t>
  </si>
  <si>
    <t>Disque 100 - Ano 2012 - Criança e Adolescente - Perfil das Vítimas - Sexo</t>
  </si>
  <si>
    <t>Disque 100 - Ano 2012 - Criança e Adolescente - Perfil das Vítimas - Cor/Raça</t>
  </si>
  <si>
    <t>Disque 100 - Ano 2011 - Criança e Adolescente - Perfil das Vítimas - Cor/Raça</t>
  </si>
  <si>
    <t>Disque 100 - Ano 2013 - Criança e Adolescente - Local da Violação</t>
  </si>
  <si>
    <t>Disque 100 - Ano 2012 - Criança e Adolescente - Local da Violação</t>
  </si>
  <si>
    <t>Disque 100 - Ano 2011 - Número de denúncias CeA por UF e por mês de Criança e Adolescente</t>
  </si>
  <si>
    <t>EX</t>
  </si>
  <si>
    <t>Disque 100 - Ano 2013 - Número de denúncias por UF, por mês</t>
  </si>
  <si>
    <t>Obs.: Identidade de Gênero com dados somente do SIMEC. O DDN não apresenta este filtro.</t>
  </si>
  <si>
    <t>Transsexual</t>
  </si>
  <si>
    <t>Disque 100 - Ano 2011 - Criança e Adolescente - Perfil do Suspeito - Sexo</t>
  </si>
  <si>
    <t>Obs.: soma dos dados DDN e SIMEC.</t>
  </si>
  <si>
    <t>Madrasta/Padrasto</t>
  </si>
  <si>
    <t>Bares, restaurantes e lanchonetes</t>
  </si>
  <si>
    <t>Hotéis, pousadas, motéis</t>
  </si>
  <si>
    <t>Fazendas, sítios</t>
  </si>
  <si>
    <t>Estradas</t>
  </si>
  <si>
    <t>Boates</t>
  </si>
  <si>
    <t>Prostíbulos</t>
  </si>
  <si>
    <t>Mercados, feiras</t>
  </si>
  <si>
    <t>Praias, balneários</t>
  </si>
  <si>
    <t>Shopping center</t>
  </si>
  <si>
    <t>Agência de produção de vídeos, fotos, filmes pornográficos</t>
  </si>
  <si>
    <t>Postos de gasolina</t>
  </si>
  <si>
    <t>Rodoviárias</t>
  </si>
  <si>
    <t>Agência publicitária</t>
  </si>
  <si>
    <t>Pai/Mãe</t>
  </si>
  <si>
    <t>Praças, ruas</t>
  </si>
  <si>
    <t>Outro local</t>
  </si>
  <si>
    <t>Instituição de ensino</t>
  </si>
  <si>
    <t>Ambiente profissional</t>
  </si>
  <si>
    <t>Igreja/Templo</t>
  </si>
  <si>
    <t>Abrigos</t>
  </si>
  <si>
    <t>Meios de transportes</t>
  </si>
  <si>
    <t>Instituição de medidas sócio-educativas</t>
  </si>
  <si>
    <t>Agência de turismo</t>
  </si>
  <si>
    <t>Anúncios classificados</t>
  </si>
  <si>
    <t>Medida de Segurança - Manicômio Judicial</t>
  </si>
  <si>
    <t>Denúncias por 100 mil habitantes</t>
  </si>
  <si>
    <t>Disque 100 - Ano 2013 - Criança e Adolescente - Relação Suspeito X Vítima</t>
  </si>
  <si>
    <t>Não Informada</t>
  </si>
  <si>
    <t>Não possui</t>
  </si>
  <si>
    <t>Transexual</t>
  </si>
  <si>
    <t>Disque 100 - Ano 2011 - Criança e Adolescente - Perfil dos Suspeitos - Cor/Raça</t>
  </si>
  <si>
    <t>Disque 100 - Ano 2012 - Criança e Adolescente - Perfil dos Suspeitos - Cor/Raça</t>
  </si>
  <si>
    <t>Disque 100 - Ano 2011 - Criança e Adolescente - Relação Suspeito X Vítima</t>
  </si>
  <si>
    <t>Disque 100 - Ano 2012 - Criança e Adolescente - Relação Suspeito X Vítima</t>
  </si>
  <si>
    <t>Obs.: ano de 2011 considerando soma de dados do DDN e SIMEC.</t>
  </si>
  <si>
    <t>Múltipla</t>
  </si>
  <si>
    <t>Avô/Avó</t>
  </si>
  <si>
    <t>Chefe trabalho/emprego</t>
  </si>
  <si>
    <t>Casa do suspeito</t>
  </si>
  <si>
    <t>Disque 100 - Ano 2013 - Comparativo 2012/2013, aumento do n° denúncias por grupo vulnerável</t>
  </si>
  <si>
    <t>* O % de aumento foi baseado na diferença entre as denúncias do estado e divido pelas denúncias registradas.</t>
  </si>
  <si>
    <t>* O ranking de Denúncias por 100 mil habitantes foi baseado na divisão entre o total de denúncias do estado e o resultado da divisão da População 0 a 17 anos por 100.000</t>
  </si>
  <si>
    <t>29º</t>
  </si>
  <si>
    <t>Disque 100 - Ano 2011 - Criança e Adolescente - Local da Violação</t>
  </si>
  <si>
    <t>86 a 90 anos</t>
  </si>
  <si>
    <t xml:space="preserve">Não informado </t>
  </si>
  <si>
    <t>Disque 100 - Ano 2014 - Número de denúncias CeA por UF, por mês</t>
  </si>
  <si>
    <t>Secretaria de Direitos Humanos - DISQUE 100</t>
  </si>
  <si>
    <t>Geral de Denúncias</t>
  </si>
  <si>
    <t>Dados de Denúncias - Negligência de Crianças e adolescentes - Nacional</t>
  </si>
  <si>
    <t>Disque 100 - Ano 2014 - Criança e Adolescente - Perfil das Vítimas - Sexo</t>
  </si>
  <si>
    <t>Disque 100 - Ano 2014 - Criança e Adolescente - Perfil das Vítimas - Identidade de gênero</t>
  </si>
  <si>
    <t>Disque 100 - Ano 2014 - Criança e Adolescente - Perfil das Vítimas - Faixa Etária</t>
  </si>
  <si>
    <t>Disque 100 - Ano 2014 - Criança e Adolescente - Perfil das Vítimas - Cor/Raça</t>
  </si>
  <si>
    <t>Disque 100 - Ano 2014 - Criança e Adolescente - Perfil das Vítimas - Tipo de Deficiência</t>
  </si>
  <si>
    <t>Disque 100 - Ano 2014 - Criança e Adolescente - Perfil do Suspeito - Sexo</t>
  </si>
  <si>
    <t>Disque 100 - Ano 2014 - Criança e Adolescente - Perfil do Suspeito - Faixa Etária</t>
  </si>
  <si>
    <t>Disque 100 - Ano 2014 - Criança e Adolescente - Perfil do Suspeito - Cor/Raça</t>
  </si>
  <si>
    <t>85 a 90 anos</t>
  </si>
  <si>
    <t>Disque 100 - Ano 2014 - Criança e Adolescente - Perfil dos Suspeitos  - Sexo</t>
  </si>
  <si>
    <t>Disque 100 - Ano 2014 - Criança e Adolescente - Perfil dos Suspeitos  - Faixa Etária</t>
  </si>
  <si>
    <t>Disque 100 - Ano 2014 - Criança e Adolescente - Perfil dos Suspeitos - Cor/Raça</t>
  </si>
  <si>
    <t>Disque 100 - Ano 2014 - Criança e Adolescente - Relação Suspeito X Vítima</t>
  </si>
  <si>
    <t>Filho (a)</t>
  </si>
  <si>
    <t>Enteado(a)</t>
  </si>
  <si>
    <t>Disque 100 - Ano 2014 - Criança e Adolescente - Relação Demandante e Vítima</t>
  </si>
  <si>
    <t>Disque 100 - Ano 2014 - Criança e Adolescente - Local da Violação</t>
  </si>
  <si>
    <t>Auditiva</t>
  </si>
  <si>
    <t>Visual</t>
  </si>
  <si>
    <t>Mental</t>
  </si>
  <si>
    <t>Disque 100 - Ano 2014 - Comparativo 2013/2014, aumento do n° denúncias por grupo vulnerável</t>
  </si>
  <si>
    <t>Disque 100 - Ano 2014 - Número de denúncias por UF, por mês</t>
  </si>
  <si>
    <t>Nora</t>
  </si>
  <si>
    <t>Sítio</t>
  </si>
  <si>
    <t>Disque 100 - Ano 2015 - Número de denúncias CeA por UF, por mês</t>
  </si>
  <si>
    <t>Disque 100 - Ano 2015 - Comparativo 2014/2015, aumento do n° denúncias por grupo vulnerável</t>
  </si>
  <si>
    <t>Disque 100 - Ano 2015 - Criança e Adolescente - Perfil das Vítimas - Sexo</t>
  </si>
  <si>
    <t>Disque 100 - Ano 2015 - Criança e Adolescente - Perfil das Vítimas - Identidade de gênero</t>
  </si>
  <si>
    <t>Disque 100 - Ano 2015 - Criança e Adolescente - Perfil das Vítimas - Faixa Etária</t>
  </si>
  <si>
    <t>Disque 100 - Ano 2015 - Criança e Adolescente - Perfil das Vítimas - Cor/Raça</t>
  </si>
  <si>
    <t>Disque 100 - Ano 2015 - Criança e Adolescente - Perfil das Vítimas - Tipo de Deficiência</t>
  </si>
  <si>
    <t>Disque 100 - Ano 2015 - Criança e Adolescente - Perfil do Suspeito - Sexo</t>
  </si>
  <si>
    <t>Disque 100 - Ano 2015 - Criança e Adolescente - Perfil do Suspeito - Faixa Etária</t>
  </si>
  <si>
    <t>Disque 100 - Ano 2015 - Criança e Adolescente - Perfil do Suspeito - Cor/Raça</t>
  </si>
  <si>
    <t>Disque 100 - Ano 2015 - Criança e Adolescente - Perfil dos Suspeitos  - Sexo</t>
  </si>
  <si>
    <t>Disque 100 - Ano 2015 - Criança e Adolescente - Perfil dos Suspeitos  - Faixa Etária</t>
  </si>
  <si>
    <t>Disque 100 - Ano 2015 - Criança e Adolescente - Perfil dos Suspeitos - Cor/Raça</t>
  </si>
  <si>
    <t>Disque 100 - Ano 2015 - Criança e Adolescente - Relação Suspeito X Vítima</t>
  </si>
  <si>
    <t>Disque 100 - Ano 2015 - Criança e Adolescente - Relação Demandante e Vítima</t>
  </si>
  <si>
    <t>Disque 100 - Ano 2015 - Criança e Adolescente - Local da Violação</t>
  </si>
  <si>
    <t>Disque 100 - Ano 2015 - Número de denúncias por UF, por mês</t>
  </si>
  <si>
    <t>Disque 100 - Ano 2016 - Número de denúncias CeA por UF, por mês</t>
  </si>
  <si>
    <t>Disque 100 - Ano 2016 - Comparativo 2015/2016, aumento do n° denúncias por grupo vulnerável</t>
  </si>
  <si>
    <t>Disque 100 - Ano 2016 - Criança e Adolescente - Perfil das Vítimas - Sexo</t>
  </si>
  <si>
    <t>Disque 100 - Ano 2016 - Criança e Adolescente - Perfil das Vítimas - Identidade de gênero</t>
  </si>
  <si>
    <t>Disque 100 - Ano 2016 - Criança e Adolescente - Perfil das Vítimas - Faixa Etária</t>
  </si>
  <si>
    <t>Disque 100 - Ano 2016 - Criança e Adolescente - Perfil das Vítimas - Cor/Raça</t>
  </si>
  <si>
    <t>Disque 100 - Ano 2016 - Criança e Adolescente - Perfil das Vítimas - Tipo de Deficiência</t>
  </si>
  <si>
    <t>Disque 100 - Ano 2016 - Criança e Adolescente - Perfil do Suspeito - Sexo</t>
  </si>
  <si>
    <t>Disque 100 - Ano 2016 - Criança e Adolescente - Perfil do Suspeito - Faixa Etária</t>
  </si>
  <si>
    <t>Disque 100 - Ano 2016 - Criança e Adolescente - Perfil do Suspeito - Cor/Raça</t>
  </si>
  <si>
    <t>Disque 100 - Ano 2016 - Criança e Adolescente - Perfil dos Suspeitos  - Sexo</t>
  </si>
  <si>
    <t>Disque 100 - Ano 2016 - Criança e Adolescente - Perfil dos Suspeitos  - Faixa Etária</t>
  </si>
  <si>
    <t>Disque 100 - Ano 2016 - Criança e Adolescente - Perfil dos Suspeitos - Cor/Raça</t>
  </si>
  <si>
    <t>Disque 100 - Ano 2016 - Criança e Adolescente - Relação Suspeito X Vítima</t>
  </si>
  <si>
    <t>Disque 100 - Ano 2016 - Criança e Adolescente - Relação Demandante e Vítima</t>
  </si>
  <si>
    <t>Disque 100 - Ano 2016 - Criança e Adolescente - Local da Violação</t>
  </si>
  <si>
    <t>Disque 100 - Ano 2016 - Número de denúncias por UF, por mês</t>
  </si>
  <si>
    <t>Período: 2011 a 2016</t>
  </si>
  <si>
    <t>Emitido em: 25/01/2017 15:16</t>
  </si>
  <si>
    <t>Órgão da Administração Estadual</t>
  </si>
  <si>
    <t>Órgão da Administração Federal</t>
  </si>
  <si>
    <t>Órgão da Administração Municipal</t>
  </si>
  <si>
    <t>Transporte Coletivo Metroviário</t>
  </si>
  <si>
    <t>Transporte Coletivo Rodoviário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</si>
</sst>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sz val="11"/>
      <name val="Calibri"/>
      <family val="2"/>
    </font>
    <font>
      <sz val="11"/>
      <color theme="0"/>
      <name val="Calibri"/>
      <family val="2"/>
    </font>
    <font>
      <sz val="10"/>
      <name val="Arial"/>
      <family val="2"/>
    </font>
    <font>
      <i/>
      <sz val="11"/>
      <name val="Calibri"/>
      <family val="2"/>
    </font>
    <font>
      <i/>
      <sz val="11"/>
      <color indexed="8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</font>
    <font>
      <i/>
      <sz val="1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4"/>
      <color indexed="8"/>
      <name val="Verdana"/>
      <family val="2"/>
    </font>
    <font>
      <b/>
      <sz val="10"/>
      <color indexed="8"/>
      <name val="Verdana"/>
      <family val="2"/>
    </font>
    <font>
      <sz val="8"/>
      <color indexed="8"/>
      <name val="Verdana"/>
      <family val="2"/>
    </font>
  </fonts>
  <fills count="28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2060"/>
        <bgColor indexed="64"/>
      </patternFill>
    </fill>
  </fills>
  <borders count="6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</borders>
  <cellStyleXfs count="215">
    <xf numFmtId="0" fontId="0" fillId="0" borderId="0"/>
    <xf numFmtId="9" fontId="6" fillId="0" borderId="0" applyFont="0" applyFill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6" borderId="0" applyNumberFormat="0" applyBorder="0" applyAlignment="0" applyProtection="0"/>
    <xf numFmtId="0" fontId="7" fillId="9" borderId="0" applyNumberFormat="0" applyBorder="0" applyAlignment="0" applyProtection="0"/>
    <xf numFmtId="0" fontId="7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20" borderId="0" applyNumberFormat="0" applyBorder="0" applyAlignment="0" applyProtection="0"/>
    <xf numFmtId="0" fontId="9" fillId="4" borderId="0" applyNumberFormat="0" applyBorder="0" applyAlignment="0" applyProtection="0"/>
    <xf numFmtId="0" fontId="11" fillId="21" borderId="22" applyNumberFormat="0" applyAlignment="0" applyProtection="0"/>
    <xf numFmtId="0" fontId="12" fillId="22" borderId="23" applyNumberFormat="0" applyAlignment="0" applyProtection="0"/>
    <xf numFmtId="0" fontId="15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6" fillId="0" borderId="25" applyNumberFormat="0" applyFill="0" applyAlignment="0" applyProtection="0"/>
    <xf numFmtId="0" fontId="17" fillId="0" borderId="26" applyNumberFormat="0" applyFill="0" applyAlignment="0" applyProtection="0"/>
    <xf numFmtId="0" fontId="18" fillId="0" borderId="27" applyNumberFormat="0" applyFill="0" applyAlignment="0" applyProtection="0"/>
    <xf numFmtId="0" fontId="18" fillId="0" borderId="0" applyNumberFormat="0" applyFill="0" applyBorder="0" applyAlignment="0" applyProtection="0"/>
    <xf numFmtId="0" fontId="14" fillId="8" borderId="22" applyNumberFormat="0" applyAlignment="0" applyProtection="0"/>
    <xf numFmtId="0" fontId="13" fillId="0" borderId="24" applyNumberFormat="0" applyFill="0" applyAlignment="0" applyProtection="0"/>
    <xf numFmtId="0" fontId="19" fillId="23" borderId="0" applyNumberFormat="0" applyBorder="0" applyAlignment="0" applyProtection="0"/>
    <xf numFmtId="0" fontId="7" fillId="0" borderId="0"/>
    <xf numFmtId="0" fontId="7" fillId="24" borderId="28" applyNumberFormat="0" applyFont="0" applyAlignment="0" applyProtection="0"/>
    <xf numFmtId="0" fontId="20" fillId="21" borderId="29" applyNumberFormat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6" fillId="0" borderId="54" applyNumberFormat="0" applyFill="0" applyAlignment="0" applyProtection="0"/>
    <xf numFmtId="0" fontId="17" fillId="0" borderId="55" applyNumberFormat="0" applyFill="0" applyAlignment="0" applyProtection="0"/>
    <xf numFmtId="0" fontId="17" fillId="0" borderId="55" applyNumberFormat="0" applyFill="0" applyAlignment="0" applyProtection="0"/>
    <xf numFmtId="0" fontId="17" fillId="0" borderId="55" applyNumberFormat="0" applyFill="0" applyAlignment="0" applyProtection="0"/>
    <xf numFmtId="0" fontId="16" fillId="0" borderId="54" applyNumberFormat="0" applyFill="0" applyAlignment="0" applyProtection="0"/>
    <xf numFmtId="0" fontId="16" fillId="0" borderId="54" applyNumberFormat="0" applyFill="0" applyAlignment="0" applyProtection="0"/>
    <xf numFmtId="0" fontId="16" fillId="0" borderId="54" applyNumberFormat="0" applyFill="0" applyAlignment="0" applyProtection="0"/>
    <xf numFmtId="0" fontId="16" fillId="0" borderId="54" applyNumberFormat="0" applyFill="0" applyAlignment="0" applyProtection="0"/>
    <xf numFmtId="0" fontId="17" fillId="0" borderId="55" applyNumberFormat="0" applyFill="0" applyAlignment="0" applyProtection="0"/>
    <xf numFmtId="0" fontId="17" fillId="0" borderId="55" applyNumberFormat="0" applyFill="0" applyAlignment="0" applyProtection="0"/>
    <xf numFmtId="0" fontId="17" fillId="0" borderId="55" applyNumberFormat="0" applyFill="0" applyAlignment="0" applyProtection="0"/>
    <xf numFmtId="0" fontId="16" fillId="0" borderId="54" applyNumberFormat="0" applyFill="0" applyAlignment="0" applyProtection="0"/>
    <xf numFmtId="0" fontId="17" fillId="0" borderId="55" applyNumberFormat="0" applyFill="0" applyAlignment="0" applyProtection="0"/>
    <xf numFmtId="0" fontId="16" fillId="0" borderId="54" applyNumberFormat="0" applyFill="0" applyAlignment="0" applyProtection="0"/>
    <xf numFmtId="0" fontId="17" fillId="0" borderId="55" applyNumberFormat="0" applyFill="0" applyAlignment="0" applyProtection="0"/>
    <xf numFmtId="0" fontId="16" fillId="0" borderId="54" applyNumberFormat="0" applyFill="0" applyAlignment="0" applyProtection="0"/>
    <xf numFmtId="0" fontId="16" fillId="0" borderId="54" applyNumberFormat="0" applyFill="0" applyAlignment="0" applyProtection="0"/>
    <xf numFmtId="0" fontId="17" fillId="0" borderId="55" applyNumberFormat="0" applyFill="0" applyAlignment="0" applyProtection="0"/>
    <xf numFmtId="0" fontId="16" fillId="0" borderId="54" applyNumberFormat="0" applyFill="0" applyAlignment="0" applyProtection="0"/>
    <xf numFmtId="0" fontId="17" fillId="0" borderId="55" applyNumberFormat="0" applyFill="0" applyAlignment="0" applyProtection="0"/>
  </cellStyleXfs>
  <cellXfs count="15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1" fillId="0" borderId="0" xfId="0" applyFont="1" applyFill="1" applyBorder="1"/>
    <xf numFmtId="0" fontId="1" fillId="0" borderId="0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10" fontId="5" fillId="2" borderId="6" xfId="0" applyNumberFormat="1" applyFont="1" applyFill="1" applyBorder="1" applyAlignment="1">
      <alignment horizont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/>
    </xf>
    <xf numFmtId="0" fontId="0" fillId="0" borderId="17" xfId="0" applyFont="1" applyBorder="1" applyAlignment="1">
      <alignment horizontal="center"/>
    </xf>
    <xf numFmtId="0" fontId="0" fillId="0" borderId="1" xfId="0" applyFont="1" applyBorder="1" applyAlignment="1">
      <alignment horizontal="center" vertical="center"/>
    </xf>
    <xf numFmtId="0" fontId="0" fillId="0" borderId="0" xfId="0" applyFont="1"/>
    <xf numFmtId="0" fontId="0" fillId="0" borderId="0" xfId="0" applyFont="1" applyBorder="1"/>
    <xf numFmtId="0" fontId="0" fillId="0" borderId="0" xfId="0" applyFont="1" applyFill="1"/>
    <xf numFmtId="0" fontId="0" fillId="0" borderId="0" xfId="0" applyFont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0" fontId="5" fillId="2" borderId="6" xfId="0" applyNumberFormat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NumberFormat="1" applyFont="1" applyBorder="1" applyAlignment="1">
      <alignment horizontal="center"/>
    </xf>
    <xf numFmtId="0" fontId="0" fillId="0" borderId="1" xfId="0" applyNumberFormat="1" applyFont="1" applyBorder="1" applyAlignment="1">
      <alignment horizontal="center" vertical="center"/>
    </xf>
    <xf numFmtId="0" fontId="0" fillId="26" borderId="0" xfId="0" applyFont="1" applyFill="1" applyBorder="1"/>
    <xf numFmtId="0" fontId="0" fillId="26" borderId="0" xfId="0" applyNumberFormat="1" applyFont="1" applyFill="1" applyBorder="1" applyAlignment="1">
      <alignment horizontal="center" vertical="center"/>
    </xf>
    <xf numFmtId="0" fontId="0" fillId="26" borderId="0" xfId="0" applyFont="1" applyFill="1" applyBorder="1" applyAlignment="1">
      <alignment horizontal="center"/>
    </xf>
    <xf numFmtId="0" fontId="4" fillId="26" borderId="0" xfId="0" applyFont="1" applyFill="1" applyBorder="1" applyAlignment="1">
      <alignment horizontal="center"/>
    </xf>
    <xf numFmtId="0" fontId="2" fillId="2" borderId="3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/>
    </xf>
    <xf numFmtId="2" fontId="7" fillId="0" borderId="6" xfId="1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3" fillId="27" borderId="5" xfId="0" applyFont="1" applyFill="1" applyBorder="1" applyAlignment="1">
      <alignment horizontal="center" vertical="center"/>
    </xf>
    <xf numFmtId="0" fontId="3" fillId="27" borderId="16" xfId="0" applyFont="1" applyFill="1" applyBorder="1" applyAlignment="1">
      <alignment horizontal="center" vertical="center"/>
    </xf>
    <xf numFmtId="0" fontId="3" fillId="27" borderId="7" xfId="0" applyFont="1" applyFill="1" applyBorder="1" applyAlignment="1">
      <alignment horizontal="center" vertical="center"/>
    </xf>
    <xf numFmtId="0" fontId="4" fillId="27" borderId="8" xfId="0" applyFont="1" applyFill="1" applyBorder="1" applyAlignment="1">
      <alignment horizontal="center"/>
    </xf>
    <xf numFmtId="0" fontId="3" fillId="27" borderId="1" xfId="0" applyFont="1" applyFill="1" applyBorder="1" applyAlignment="1">
      <alignment horizontal="center" vertical="center"/>
    </xf>
    <xf numFmtId="0" fontId="4" fillId="27" borderId="1" xfId="0" applyFont="1" applyFill="1" applyBorder="1" applyAlignment="1">
      <alignment horizontal="center"/>
    </xf>
    <xf numFmtId="10" fontId="5" fillId="2" borderId="9" xfId="0" applyNumberFormat="1" applyFont="1" applyFill="1" applyBorder="1" applyAlignment="1">
      <alignment horizontal="center"/>
    </xf>
    <xf numFmtId="0" fontId="3" fillId="27" borderId="10" xfId="0" applyFont="1" applyFill="1" applyBorder="1" applyAlignment="1">
      <alignment horizontal="center" vertical="center"/>
    </xf>
    <xf numFmtId="0" fontId="3" fillId="27" borderId="11" xfId="0" applyFont="1" applyFill="1" applyBorder="1" applyAlignment="1">
      <alignment horizontal="center" vertical="center" wrapText="1"/>
    </xf>
    <xf numFmtId="0" fontId="3" fillId="27" borderId="11" xfId="0" applyFont="1" applyFill="1" applyBorder="1" applyAlignment="1">
      <alignment horizontal="center" vertical="center"/>
    </xf>
    <xf numFmtId="0" fontId="3" fillId="27" borderId="12" xfId="0" applyFont="1" applyFill="1" applyBorder="1" applyAlignment="1">
      <alignment horizontal="center" vertical="center" wrapText="1"/>
    </xf>
    <xf numFmtId="0" fontId="3" fillId="27" borderId="8" xfId="0" applyFont="1" applyFill="1" applyBorder="1" applyAlignment="1">
      <alignment horizontal="center" vertical="center"/>
    </xf>
    <xf numFmtId="0" fontId="4" fillId="27" borderId="7" xfId="0" applyFont="1" applyFill="1" applyBorder="1"/>
    <xf numFmtId="0" fontId="3" fillId="27" borderId="8" xfId="0" applyFont="1" applyFill="1" applyBorder="1" applyAlignment="1">
      <alignment horizontal="center"/>
    </xf>
    <xf numFmtId="10" fontId="5" fillId="2" borderId="48" xfId="0" applyNumberFormat="1" applyFont="1" applyFill="1" applyBorder="1" applyAlignment="1">
      <alignment horizontal="center"/>
    </xf>
    <xf numFmtId="0" fontId="3" fillId="27" borderId="17" xfId="0" applyFont="1" applyFill="1" applyBorder="1" applyAlignment="1">
      <alignment horizontal="center" vertical="center"/>
    </xf>
    <xf numFmtId="2" fontId="28" fillId="27" borderId="9" xfId="1" applyNumberFormat="1" applyFont="1" applyFill="1" applyBorder="1" applyAlignment="1">
      <alignment horizontal="center"/>
    </xf>
    <xf numFmtId="10" fontId="5" fillId="2" borderId="34" xfId="0" applyNumberFormat="1" applyFont="1" applyFill="1" applyBorder="1" applyAlignment="1">
      <alignment horizontal="center"/>
    </xf>
    <xf numFmtId="0" fontId="3" fillId="27" borderId="5" xfId="0" applyFont="1" applyFill="1" applyBorder="1"/>
    <xf numFmtId="0" fontId="3" fillId="27" borderId="7" xfId="0" applyFont="1" applyFill="1" applyBorder="1"/>
    <xf numFmtId="0" fontId="3" fillId="27" borderId="5" xfId="0" applyFont="1" applyFill="1" applyBorder="1" applyAlignment="1">
      <alignment horizontal="center"/>
    </xf>
    <xf numFmtId="0" fontId="3" fillId="27" borderId="35" xfId="0" applyFont="1" applyFill="1" applyBorder="1" applyAlignment="1">
      <alignment horizontal="center" vertical="center"/>
    </xf>
    <xf numFmtId="0" fontId="3" fillId="27" borderId="35" xfId="0" applyFont="1" applyFill="1" applyBorder="1"/>
    <xf numFmtId="0" fontId="3" fillId="27" borderId="36" xfId="0" applyFont="1" applyFill="1" applyBorder="1"/>
    <xf numFmtId="0" fontId="4" fillId="27" borderId="37" xfId="0" applyFont="1" applyFill="1" applyBorder="1" applyAlignment="1">
      <alignment horizontal="center"/>
    </xf>
    <xf numFmtId="0" fontId="3" fillId="27" borderId="44" xfId="0" applyFont="1" applyFill="1" applyBorder="1"/>
    <xf numFmtId="0" fontId="3" fillId="27" borderId="16" xfId="0" applyFont="1" applyFill="1" applyBorder="1"/>
    <xf numFmtId="0" fontId="5" fillId="0" borderId="21" xfId="0" applyFont="1" applyFill="1" applyBorder="1" applyAlignment="1">
      <alignment wrapText="1"/>
    </xf>
    <xf numFmtId="10" fontId="5" fillId="2" borderId="6" xfId="1" applyNumberFormat="1" applyFont="1" applyFill="1" applyBorder="1" applyAlignment="1">
      <alignment horizontal="center"/>
    </xf>
    <xf numFmtId="0" fontId="3" fillId="27" borderId="5" xfId="0" applyFont="1" applyFill="1" applyBorder="1" applyAlignment="1">
      <alignment horizontal="left" vertical="center"/>
    </xf>
    <xf numFmtId="0" fontId="0" fillId="0" borderId="0" xfId="0" applyFont="1" applyFill="1" applyAlignment="1">
      <alignment horizontal="center"/>
    </xf>
    <xf numFmtId="10" fontId="5" fillId="2" borderId="9" xfId="1" applyNumberFormat="1" applyFont="1" applyFill="1" applyBorder="1" applyAlignment="1">
      <alignment horizontal="center"/>
    </xf>
    <xf numFmtId="0" fontId="4" fillId="27" borderId="33" xfId="0" applyFont="1" applyFill="1" applyBorder="1" applyAlignment="1">
      <alignment horizontal="center"/>
    </xf>
    <xf numFmtId="0" fontId="1" fillId="0" borderId="0" xfId="0" applyFont="1" applyAlignment="1">
      <alignment horizontal="center"/>
    </xf>
    <xf numFmtId="10" fontId="2" fillId="2" borderId="9" xfId="0" applyNumberFormat="1" applyFont="1" applyFill="1" applyBorder="1" applyAlignment="1">
      <alignment horizontal="center"/>
    </xf>
    <xf numFmtId="0" fontId="3" fillId="27" borderId="33" xfId="0" applyFont="1" applyFill="1" applyBorder="1" applyAlignment="1">
      <alignment horizontal="center" vertical="center"/>
    </xf>
    <xf numFmtId="0" fontId="29" fillId="0" borderId="0" xfId="0" applyFont="1" applyAlignment="1">
      <alignment horizontal="center"/>
    </xf>
    <xf numFmtId="0" fontId="7" fillId="0" borderId="19" xfId="0" applyFont="1" applyBorder="1" applyAlignment="1"/>
    <xf numFmtId="0" fontId="30" fillId="0" borderId="19" xfId="0" applyFont="1" applyBorder="1" applyAlignment="1"/>
    <xf numFmtId="0" fontId="5" fillId="0" borderId="21" xfId="0" applyFont="1" applyFill="1" applyBorder="1" applyAlignment="1">
      <alignment vertical="center"/>
    </xf>
    <xf numFmtId="0" fontId="29" fillId="0" borderId="21" xfId="0" applyFont="1" applyFill="1" applyBorder="1" applyAlignment="1">
      <alignment vertical="center"/>
    </xf>
    <xf numFmtId="0" fontId="29" fillId="0" borderId="0" xfId="0" applyFont="1" applyBorder="1" applyAlignment="1">
      <alignment horizontal="center"/>
    </xf>
    <xf numFmtId="0" fontId="29" fillId="0" borderId="21" xfId="0" applyFont="1" applyFill="1" applyBorder="1" applyAlignment="1">
      <alignment wrapText="1"/>
    </xf>
    <xf numFmtId="0" fontId="3" fillId="27" borderId="10" xfId="0" applyFont="1" applyFill="1" applyBorder="1" applyAlignment="1">
      <alignment horizontal="center" vertical="center"/>
    </xf>
    <xf numFmtId="0" fontId="3" fillId="27" borderId="11" xfId="0" applyFont="1" applyFill="1" applyBorder="1" applyAlignment="1">
      <alignment horizontal="center" vertical="center"/>
    </xf>
    <xf numFmtId="0" fontId="3" fillId="27" borderId="10" xfId="0" applyFont="1" applyFill="1" applyBorder="1" applyAlignment="1">
      <alignment horizontal="center" vertical="center"/>
    </xf>
    <xf numFmtId="0" fontId="3" fillId="27" borderId="11" xfId="0" applyFont="1" applyFill="1" applyBorder="1" applyAlignment="1">
      <alignment horizontal="center" vertical="center"/>
    </xf>
    <xf numFmtId="0" fontId="3" fillId="27" borderId="10" xfId="0" applyFont="1" applyFill="1" applyBorder="1" applyAlignment="1">
      <alignment horizontal="center" vertical="center"/>
    </xf>
    <xf numFmtId="0" fontId="3" fillId="27" borderId="10" xfId="0" applyFont="1" applyFill="1" applyBorder="1" applyAlignment="1">
      <alignment horizontal="center" vertical="center"/>
    </xf>
    <xf numFmtId="0" fontId="3" fillId="27" borderId="11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/>
    </xf>
    <xf numFmtId="0" fontId="4" fillId="27" borderId="35" xfId="0" applyFont="1" applyFill="1" applyBorder="1" applyAlignment="1">
      <alignment vertical="center" wrapText="1"/>
    </xf>
    <xf numFmtId="10" fontId="23" fillId="25" borderId="60" xfId="0" applyNumberFormat="1" applyFont="1" applyFill="1" applyBorder="1" applyAlignment="1">
      <alignment horizontal="center"/>
    </xf>
    <xf numFmtId="0" fontId="8" fillId="27" borderId="36" xfId="0" applyFont="1" applyFill="1" applyBorder="1" applyAlignment="1">
      <alignment vertical="center" wrapText="1"/>
    </xf>
    <xf numFmtId="10" fontId="23" fillId="25" borderId="34" xfId="0" applyNumberFormat="1" applyFont="1" applyFill="1" applyBorder="1" applyAlignment="1">
      <alignment horizontal="center"/>
    </xf>
    <xf numFmtId="0" fontId="24" fillId="27" borderId="37" xfId="0" applyFont="1" applyFill="1" applyBorder="1" applyAlignment="1">
      <alignment horizontal="center" vertical="center" wrapText="1"/>
    </xf>
    <xf numFmtId="0" fontId="4" fillId="27" borderId="35" xfId="0" applyFont="1" applyFill="1" applyBorder="1"/>
    <xf numFmtId="10" fontId="5" fillId="2" borderId="34" xfId="1" applyNumberFormat="1" applyFont="1" applyFill="1" applyBorder="1" applyAlignment="1">
      <alignment horizontal="center"/>
    </xf>
    <xf numFmtId="0" fontId="1" fillId="2" borderId="34" xfId="0" applyFont="1" applyFill="1" applyBorder="1" applyAlignment="1">
      <alignment horizontal="center" vertical="center"/>
    </xf>
    <xf numFmtId="10" fontId="5" fillId="2" borderId="60" xfId="1" applyNumberFormat="1" applyFont="1" applyFill="1" applyBorder="1" applyAlignment="1">
      <alignment horizontal="center"/>
    </xf>
    <xf numFmtId="0" fontId="8" fillId="27" borderId="36" xfId="0" applyFont="1" applyFill="1" applyBorder="1"/>
    <xf numFmtId="0" fontId="0" fillId="2" borderId="34" xfId="0" applyFont="1" applyFill="1" applyBorder="1" applyAlignment="1">
      <alignment horizontal="center"/>
    </xf>
    <xf numFmtId="1" fontId="0" fillId="0" borderId="1" xfId="0" applyNumberFormat="1" applyFont="1" applyBorder="1" applyAlignment="1">
      <alignment horizontal="center"/>
    </xf>
    <xf numFmtId="0" fontId="4" fillId="27" borderId="35" xfId="0" applyFont="1" applyFill="1" applyBorder="1" applyAlignment="1"/>
    <xf numFmtId="0" fontId="0" fillId="0" borderId="33" xfId="0" applyFont="1" applyBorder="1" applyAlignment="1">
      <alignment horizontal="center"/>
    </xf>
    <xf numFmtId="0" fontId="4" fillId="27" borderId="35" xfId="0" applyFont="1" applyFill="1" applyBorder="1"/>
    <xf numFmtId="0" fontId="3" fillId="27" borderId="2" xfId="0" applyFont="1" applyFill="1" applyBorder="1" applyAlignment="1">
      <alignment horizontal="center"/>
    </xf>
    <xf numFmtId="0" fontId="3" fillId="27" borderId="3" xfId="0" applyFont="1" applyFill="1" applyBorder="1" applyAlignment="1">
      <alignment horizontal="center"/>
    </xf>
    <xf numFmtId="0" fontId="3" fillId="27" borderId="4" xfId="0" applyFont="1" applyFill="1" applyBorder="1" applyAlignment="1">
      <alignment horizontal="center"/>
    </xf>
    <xf numFmtId="0" fontId="33" fillId="0" borderId="41" xfId="0" applyFont="1" applyBorder="1" applyAlignment="1">
      <alignment horizontal="center" vertical="center" wrapText="1"/>
    </xf>
    <xf numFmtId="0" fontId="33" fillId="0" borderId="21" xfId="0" applyFont="1" applyBorder="1" applyAlignment="1">
      <alignment horizontal="center" vertical="center" wrapText="1"/>
    </xf>
    <xf numFmtId="0" fontId="33" fillId="0" borderId="42" xfId="0" applyFont="1" applyBorder="1" applyAlignment="1">
      <alignment horizontal="center" vertical="center" wrapText="1"/>
    </xf>
    <xf numFmtId="0" fontId="34" fillId="0" borderId="49" xfId="0" applyFont="1" applyBorder="1" applyAlignment="1">
      <alignment horizontal="center" vertical="center" wrapText="1"/>
    </xf>
    <xf numFmtId="0" fontId="34" fillId="0" borderId="0" xfId="0" applyFont="1" applyBorder="1" applyAlignment="1">
      <alignment horizontal="center" vertical="center" wrapText="1"/>
    </xf>
    <xf numFmtId="0" fontId="34" fillId="0" borderId="50" xfId="0" applyFont="1" applyBorder="1" applyAlignment="1">
      <alignment horizontal="center" vertical="center" wrapText="1"/>
    </xf>
    <xf numFmtId="0" fontId="35" fillId="0" borderId="49" xfId="0" applyFont="1" applyBorder="1" applyAlignment="1">
      <alignment horizontal="center" vertical="top" wrapText="1"/>
    </xf>
    <xf numFmtId="0" fontId="35" fillId="0" borderId="0" xfId="0" applyFont="1" applyBorder="1" applyAlignment="1">
      <alignment horizontal="center" vertical="top" wrapText="1"/>
    </xf>
    <xf numFmtId="0" fontId="35" fillId="0" borderId="50" xfId="0" applyFont="1" applyBorder="1" applyAlignment="1">
      <alignment horizontal="center" vertical="top" wrapText="1"/>
    </xf>
    <xf numFmtId="0" fontId="35" fillId="0" borderId="51" xfId="0" applyFont="1" applyBorder="1" applyAlignment="1">
      <alignment horizontal="center" vertical="top" wrapText="1"/>
    </xf>
    <xf numFmtId="0" fontId="35" fillId="0" borderId="52" xfId="0" applyFont="1" applyBorder="1" applyAlignment="1">
      <alignment horizontal="center" vertical="top" wrapText="1"/>
    </xf>
    <xf numFmtId="0" fontId="35" fillId="0" borderId="53" xfId="0" applyFont="1" applyBorder="1" applyAlignment="1">
      <alignment horizontal="center" vertical="top" wrapText="1"/>
    </xf>
    <xf numFmtId="0" fontId="3" fillId="27" borderId="41" xfId="0" applyFont="1" applyFill="1" applyBorder="1" applyAlignment="1">
      <alignment horizontal="center" vertical="center" wrapText="1"/>
    </xf>
    <xf numFmtId="0" fontId="3" fillId="27" borderId="21" xfId="0" applyFont="1" applyFill="1" applyBorder="1" applyAlignment="1">
      <alignment horizontal="center" vertical="center" wrapText="1"/>
    </xf>
    <xf numFmtId="0" fontId="3" fillId="27" borderId="42" xfId="0" applyFont="1" applyFill="1" applyBorder="1" applyAlignment="1">
      <alignment horizontal="center" vertical="center" wrapText="1"/>
    </xf>
    <xf numFmtId="0" fontId="3" fillId="27" borderId="13" xfId="0" applyFont="1" applyFill="1" applyBorder="1" applyAlignment="1">
      <alignment horizontal="center" vertical="center" wrapText="1"/>
    </xf>
    <xf numFmtId="0" fontId="3" fillId="27" borderId="14" xfId="0" applyFont="1" applyFill="1" applyBorder="1" applyAlignment="1">
      <alignment horizontal="center" vertical="center" wrapText="1"/>
    </xf>
    <xf numFmtId="0" fontId="3" fillId="27" borderId="15" xfId="0" applyFont="1" applyFill="1" applyBorder="1" applyAlignment="1">
      <alignment horizontal="center" vertical="center" wrapText="1"/>
    </xf>
    <xf numFmtId="0" fontId="26" fillId="0" borderId="0" xfId="38" applyFont="1" applyFill="1" applyBorder="1" applyAlignment="1">
      <alignment horizontal="left" vertical="center" wrapText="1"/>
    </xf>
    <xf numFmtId="0" fontId="27" fillId="0" borderId="0" xfId="43" applyFont="1" applyAlignment="1">
      <alignment horizontal="left" wrapText="1"/>
    </xf>
    <xf numFmtId="0" fontId="3" fillId="27" borderId="18" xfId="0" applyFont="1" applyFill="1" applyBorder="1" applyAlignment="1">
      <alignment horizontal="center" vertical="center" wrapText="1"/>
    </xf>
    <xf numFmtId="0" fontId="3" fillId="27" borderId="19" xfId="0" applyFont="1" applyFill="1" applyBorder="1" applyAlignment="1">
      <alignment horizontal="center" vertical="center" wrapText="1"/>
    </xf>
    <xf numFmtId="0" fontId="3" fillId="27" borderId="20" xfId="0" applyFont="1" applyFill="1" applyBorder="1" applyAlignment="1">
      <alignment horizontal="center" vertical="center" wrapText="1"/>
    </xf>
    <xf numFmtId="0" fontId="3" fillId="27" borderId="2" xfId="0" applyFont="1" applyFill="1" applyBorder="1" applyAlignment="1">
      <alignment horizontal="center" vertical="center"/>
    </xf>
    <xf numFmtId="0" fontId="3" fillId="27" borderId="3" xfId="0" applyFont="1" applyFill="1" applyBorder="1" applyAlignment="1">
      <alignment horizontal="center" vertical="center"/>
    </xf>
    <xf numFmtId="0" fontId="3" fillId="27" borderId="4" xfId="0" applyFont="1" applyFill="1" applyBorder="1" applyAlignment="1">
      <alignment horizontal="center" vertical="center"/>
    </xf>
    <xf numFmtId="0" fontId="3" fillId="27" borderId="10" xfId="0" applyFont="1" applyFill="1" applyBorder="1" applyAlignment="1">
      <alignment horizontal="center" vertical="center"/>
    </xf>
    <xf numFmtId="0" fontId="3" fillId="27" borderId="11" xfId="0" applyFont="1" applyFill="1" applyBorder="1" applyAlignment="1">
      <alignment horizontal="center" vertical="center"/>
    </xf>
    <xf numFmtId="0" fontId="3" fillId="27" borderId="12" xfId="0" applyFont="1" applyFill="1" applyBorder="1" applyAlignment="1">
      <alignment horizontal="center" vertical="center"/>
    </xf>
    <xf numFmtId="0" fontId="31" fillId="0" borderId="19" xfId="0" applyFont="1" applyFill="1" applyBorder="1" applyAlignment="1">
      <alignment horizontal="left" wrapText="1"/>
    </xf>
    <xf numFmtId="0" fontId="31" fillId="0" borderId="47" xfId="0" applyFont="1" applyFill="1" applyBorder="1" applyAlignment="1">
      <alignment horizontal="left" wrapText="1"/>
    </xf>
    <xf numFmtId="0" fontId="3" fillId="27" borderId="38" xfId="0" applyFont="1" applyFill="1" applyBorder="1" applyAlignment="1">
      <alignment horizontal="center" vertical="center"/>
    </xf>
    <xf numFmtId="0" fontId="3" fillId="27" borderId="39" xfId="0" applyFont="1" applyFill="1" applyBorder="1" applyAlignment="1">
      <alignment horizontal="center" vertical="center"/>
    </xf>
    <xf numFmtId="0" fontId="3" fillId="27" borderId="40" xfId="0" applyFont="1" applyFill="1" applyBorder="1" applyAlignment="1">
      <alignment horizontal="center" vertical="center"/>
    </xf>
    <xf numFmtId="0" fontId="3" fillId="27" borderId="56" xfId="0" applyFont="1" applyFill="1" applyBorder="1" applyAlignment="1">
      <alignment horizontal="center" vertical="center"/>
    </xf>
    <xf numFmtId="0" fontId="3" fillId="27" borderId="57" xfId="0" applyFont="1" applyFill="1" applyBorder="1" applyAlignment="1">
      <alignment horizontal="center" vertical="center"/>
    </xf>
    <xf numFmtId="0" fontId="3" fillId="27" borderId="59" xfId="0" applyFont="1" applyFill="1" applyBorder="1" applyAlignment="1">
      <alignment horizontal="center" vertical="center"/>
    </xf>
    <xf numFmtId="0" fontId="31" fillId="0" borderId="21" xfId="0" applyFont="1" applyFill="1" applyBorder="1" applyAlignment="1">
      <alignment horizontal="left" wrapText="1"/>
    </xf>
    <xf numFmtId="0" fontId="32" fillId="0" borderId="19" xfId="0" applyFont="1" applyFill="1" applyBorder="1" applyAlignment="1">
      <alignment horizontal="left"/>
    </xf>
    <xf numFmtId="0" fontId="3" fillId="27" borderId="45" xfId="0" applyFont="1" applyFill="1" applyBorder="1" applyAlignment="1">
      <alignment horizontal="center" vertical="center"/>
    </xf>
    <xf numFmtId="0" fontId="3" fillId="27" borderId="46" xfId="0" applyFont="1" applyFill="1" applyBorder="1" applyAlignment="1">
      <alignment horizontal="center" vertical="center"/>
    </xf>
    <xf numFmtId="0" fontId="3" fillId="27" borderId="43" xfId="0" applyFont="1" applyFill="1" applyBorder="1" applyAlignment="1">
      <alignment horizontal="center" vertical="center"/>
    </xf>
    <xf numFmtId="0" fontId="3" fillId="27" borderId="64" xfId="0" applyFont="1" applyFill="1" applyBorder="1" applyAlignment="1">
      <alignment horizontal="center" vertical="center"/>
    </xf>
    <xf numFmtId="0" fontId="3" fillId="27" borderId="65" xfId="0" applyFont="1" applyFill="1" applyBorder="1" applyAlignment="1">
      <alignment horizontal="center" vertical="center"/>
    </xf>
    <xf numFmtId="0" fontId="3" fillId="27" borderId="66" xfId="0" applyFont="1" applyFill="1" applyBorder="1" applyAlignment="1">
      <alignment horizontal="center" vertical="center"/>
    </xf>
    <xf numFmtId="0" fontId="3" fillId="27" borderId="61" xfId="0" applyFont="1" applyFill="1" applyBorder="1" applyAlignment="1">
      <alignment horizontal="center" vertical="center"/>
    </xf>
    <xf numFmtId="0" fontId="3" fillId="27" borderId="62" xfId="0" applyFont="1" applyFill="1" applyBorder="1" applyAlignment="1">
      <alignment horizontal="center" vertical="center"/>
    </xf>
    <xf numFmtId="0" fontId="3" fillId="27" borderId="63" xfId="0" applyFont="1" applyFill="1" applyBorder="1" applyAlignment="1">
      <alignment horizontal="center" vertical="center"/>
    </xf>
    <xf numFmtId="0" fontId="3" fillId="27" borderId="30" xfId="0" applyFont="1" applyFill="1" applyBorder="1" applyAlignment="1">
      <alignment horizontal="center" vertical="center"/>
    </xf>
    <xf numFmtId="0" fontId="3" fillId="27" borderId="31" xfId="0" applyFont="1" applyFill="1" applyBorder="1" applyAlignment="1">
      <alignment horizontal="center" vertical="center"/>
    </xf>
    <xf numFmtId="0" fontId="3" fillId="27" borderId="32" xfId="0" applyFont="1" applyFill="1" applyBorder="1" applyAlignment="1">
      <alignment horizontal="center" vertical="center"/>
    </xf>
    <xf numFmtId="0" fontId="3" fillId="27" borderId="58" xfId="0" applyFont="1" applyFill="1" applyBorder="1" applyAlignment="1">
      <alignment horizontal="center" vertical="center"/>
    </xf>
  </cellXfs>
  <cellStyles count="215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planatory Text" xfId="29"/>
    <cellStyle name="Good" xfId="30"/>
    <cellStyle name="Heading 1" xfId="31"/>
    <cellStyle name="Heading 1 2" xfId="199"/>
    <cellStyle name="Heading 1 2 2" xfId="202"/>
    <cellStyle name="Heading 1 2 3" xfId="213"/>
    <cellStyle name="Heading 1 3" xfId="200"/>
    <cellStyle name="Heading 1 3 2" xfId="201"/>
    <cellStyle name="Heading 1 3 3" xfId="211"/>
    <cellStyle name="Heading 1 4" xfId="195"/>
    <cellStyle name="Heading 1 4 2" xfId="206"/>
    <cellStyle name="Heading 1 4 3" xfId="208"/>
    <cellStyle name="Heading 1 5" xfId="210"/>
    <cellStyle name="Heading 2" xfId="32"/>
    <cellStyle name="Heading 2 2" xfId="198"/>
    <cellStyle name="Heading 2 2 2" xfId="203"/>
    <cellStyle name="Heading 2 2 3" xfId="212"/>
    <cellStyle name="Heading 2 3" xfId="197"/>
    <cellStyle name="Heading 2 3 2" xfId="204"/>
    <cellStyle name="Heading 2 3 3" xfId="207"/>
    <cellStyle name="Heading 2 4" xfId="196"/>
    <cellStyle name="Heading 2 4 2" xfId="205"/>
    <cellStyle name="Heading 2 4 3" xfId="209"/>
    <cellStyle name="Heading 2 5" xfId="214"/>
    <cellStyle name="Heading 3" xfId="33"/>
    <cellStyle name="Heading 4" xfId="34"/>
    <cellStyle name="Input" xfId="35"/>
    <cellStyle name="Linked Cell" xfId="36"/>
    <cellStyle name="Neutral" xfId="37"/>
    <cellStyle name="Normal" xfId="0" builtinId="0"/>
    <cellStyle name="Normal 10" xfId="52"/>
    <cellStyle name="Normal 10 2" xfId="65"/>
    <cellStyle name="Normal 11" xfId="53"/>
    <cellStyle name="Normal 11 2" xfId="64"/>
    <cellStyle name="Normal 12" xfId="54"/>
    <cellStyle name="Normal 12 2" xfId="63"/>
    <cellStyle name="Normal 13" xfId="55"/>
    <cellStyle name="Normal 13 2" xfId="57"/>
    <cellStyle name="Normal 14" xfId="56"/>
    <cellStyle name="Normal 14 2" xfId="74"/>
    <cellStyle name="Normal 15" xfId="68"/>
    <cellStyle name="Normal 15 2" xfId="75"/>
    <cellStyle name="Normal 16" xfId="69"/>
    <cellStyle name="Normal 16 2" xfId="76"/>
    <cellStyle name="Normal 17" xfId="70"/>
    <cellStyle name="Normal 17 2" xfId="77"/>
    <cellStyle name="Normal 18" xfId="71"/>
    <cellStyle name="Normal 18 2" xfId="78"/>
    <cellStyle name="Normal 19" xfId="72"/>
    <cellStyle name="Normal 19 2" xfId="79"/>
    <cellStyle name="Normal 2" xfId="45"/>
    <cellStyle name="Normal 2 2" xfId="62"/>
    <cellStyle name="Normal 20" xfId="73"/>
    <cellStyle name="Normal 20 2" xfId="80"/>
    <cellStyle name="Normal 21" xfId="81"/>
    <cellStyle name="Normal 21 2" xfId="99"/>
    <cellStyle name="Normal 21 3" xfId="111"/>
    <cellStyle name="Normal 21 4" xfId="129"/>
    <cellStyle name="Normal 21 5" xfId="144"/>
    <cellStyle name="Normal 21 6" xfId="95"/>
    <cellStyle name="Normal 21 7" xfId="96"/>
    <cellStyle name="Normal 21 8" xfId="98"/>
    <cellStyle name="Normal 21 9" xfId="97"/>
    <cellStyle name="Normal 22" xfId="82"/>
    <cellStyle name="Normal 22 2" xfId="100"/>
    <cellStyle name="Normal 22 3" xfId="112"/>
    <cellStyle name="Normal 22 4" xfId="130"/>
    <cellStyle name="Normal 22 5" xfId="145"/>
    <cellStyle name="Normal 22 6" xfId="126"/>
    <cellStyle name="Normal 22 7" xfId="94"/>
    <cellStyle name="Normal 22 8" xfId="128"/>
    <cellStyle name="Normal 22 9" xfId="157"/>
    <cellStyle name="Normal 23" xfId="83"/>
    <cellStyle name="Normal 23 2" xfId="101"/>
    <cellStyle name="Normal 23 3" xfId="113"/>
    <cellStyle name="Normal 23 4" xfId="131"/>
    <cellStyle name="Normal 23 5" xfId="146"/>
    <cellStyle name="Normal 23 6" xfId="93"/>
    <cellStyle name="Normal 23 7" xfId="142"/>
    <cellStyle name="Normal 23 8" xfId="170"/>
    <cellStyle name="Normal 23 9" xfId="180"/>
    <cellStyle name="Normal 25" xfId="84"/>
    <cellStyle name="Normal 25 2" xfId="102"/>
    <cellStyle name="Normal 25 3" xfId="114"/>
    <cellStyle name="Normal 25 4" xfId="132"/>
    <cellStyle name="Normal 25 5" xfId="147"/>
    <cellStyle name="Normal 25 6" xfId="161"/>
    <cellStyle name="Normal 25 7" xfId="143"/>
    <cellStyle name="Normal 25 8" xfId="171"/>
    <cellStyle name="Normal 25 9" xfId="181"/>
    <cellStyle name="Normal 26" xfId="85"/>
    <cellStyle name="Normal 26 2" xfId="103"/>
    <cellStyle name="Normal 26 3" xfId="115"/>
    <cellStyle name="Normal 26 4" xfId="133"/>
    <cellStyle name="Normal 26 5" xfId="148"/>
    <cellStyle name="Normal 26 6" xfId="162"/>
    <cellStyle name="Normal 26 7" xfId="141"/>
    <cellStyle name="Normal 26 8" xfId="172"/>
    <cellStyle name="Normal 26 9" xfId="182"/>
    <cellStyle name="Normal 27" xfId="86"/>
    <cellStyle name="Normal 27 2" xfId="104"/>
    <cellStyle name="Normal 27 3" xfId="116"/>
    <cellStyle name="Normal 27 4" xfId="134"/>
    <cellStyle name="Normal 27 5" xfId="149"/>
    <cellStyle name="Normal 27 6" xfId="163"/>
    <cellStyle name="Normal 27 7" xfId="127"/>
    <cellStyle name="Normal 27 8" xfId="156"/>
    <cellStyle name="Normal 27 9" xfId="173"/>
    <cellStyle name="Normal 28" xfId="87"/>
    <cellStyle name="Normal 28 2" xfId="105"/>
    <cellStyle name="Normal 28 3" xfId="117"/>
    <cellStyle name="Normal 28 4" xfId="135"/>
    <cellStyle name="Normal 28 5" xfId="150"/>
    <cellStyle name="Normal 28 6" xfId="164"/>
    <cellStyle name="Normal 28 7" xfId="174"/>
    <cellStyle name="Normal 28 8" xfId="183"/>
    <cellStyle name="Normal 28 9" xfId="189"/>
    <cellStyle name="Normal 29" xfId="88"/>
    <cellStyle name="Normal 29 2" xfId="106"/>
    <cellStyle name="Normal 29 3" xfId="118"/>
    <cellStyle name="Normal 29 4" xfId="136"/>
    <cellStyle name="Normal 29 5" xfId="151"/>
    <cellStyle name="Normal 29 6" xfId="165"/>
    <cellStyle name="Normal 29 7" xfId="175"/>
    <cellStyle name="Normal 29 8" xfId="184"/>
    <cellStyle name="Normal 29 9" xfId="190"/>
    <cellStyle name="Normal 3" xfId="46"/>
    <cellStyle name="Normal 3 2" xfId="61"/>
    <cellStyle name="Normal 30" xfId="89"/>
    <cellStyle name="Normal 30 2" xfId="107"/>
    <cellStyle name="Normal 30 3" xfId="119"/>
    <cellStyle name="Normal 30 4" xfId="137"/>
    <cellStyle name="Normal 30 5" xfId="152"/>
    <cellStyle name="Normal 30 6" xfId="166"/>
    <cellStyle name="Normal 30 7" xfId="176"/>
    <cellStyle name="Normal 30 8" xfId="185"/>
    <cellStyle name="Normal 30 9" xfId="191"/>
    <cellStyle name="Normal 31" xfId="90"/>
    <cellStyle name="Normal 31 2" xfId="108"/>
    <cellStyle name="Normal 31 3" xfId="120"/>
    <cellStyle name="Normal 31 4" xfId="138"/>
    <cellStyle name="Normal 31 5" xfId="153"/>
    <cellStyle name="Normal 31 6" xfId="167"/>
    <cellStyle name="Normal 31 7" xfId="177"/>
    <cellStyle name="Normal 31 8" xfId="186"/>
    <cellStyle name="Normal 31 9" xfId="192"/>
    <cellStyle name="Normal 32" xfId="91"/>
    <cellStyle name="Normal 32 2" xfId="109"/>
    <cellStyle name="Normal 32 3" xfId="121"/>
    <cellStyle name="Normal 32 4" xfId="139"/>
    <cellStyle name="Normal 32 5" xfId="154"/>
    <cellStyle name="Normal 32 6" xfId="168"/>
    <cellStyle name="Normal 32 7" xfId="178"/>
    <cellStyle name="Normal 32 8" xfId="187"/>
    <cellStyle name="Normal 32 9" xfId="193"/>
    <cellStyle name="Normal 33" xfId="92"/>
    <cellStyle name="Normal 33 2" xfId="110"/>
    <cellStyle name="Normal 33 3" xfId="122"/>
    <cellStyle name="Normal 33 4" xfId="140"/>
    <cellStyle name="Normal 33 5" xfId="155"/>
    <cellStyle name="Normal 33 6" xfId="169"/>
    <cellStyle name="Normal 33 7" xfId="179"/>
    <cellStyle name="Normal 33 8" xfId="188"/>
    <cellStyle name="Normal 33 9" xfId="194"/>
    <cellStyle name="Normal 34" xfId="123"/>
    <cellStyle name="Normal 35" xfId="124"/>
    <cellStyle name="Normal 36" xfId="125"/>
    <cellStyle name="Normal 37" xfId="158"/>
    <cellStyle name="Normal 38" xfId="159"/>
    <cellStyle name="Normal 39" xfId="160"/>
    <cellStyle name="Normal 4" xfId="47"/>
    <cellStyle name="Normal 4 2" xfId="60"/>
    <cellStyle name="Normal 5" xfId="48"/>
    <cellStyle name="Normal 5 2" xfId="59"/>
    <cellStyle name="Normal 6" xfId="49"/>
    <cellStyle name="Normal 6 2" xfId="58"/>
    <cellStyle name="Normal 7" xfId="44"/>
    <cellStyle name="Normal 8" xfId="50"/>
    <cellStyle name="Normal 8 2" xfId="67"/>
    <cellStyle name="Normal 9" xfId="51"/>
    <cellStyle name="Normal 9 2" xfId="66"/>
    <cellStyle name="Normal_Aumento % UF" xfId="38"/>
    <cellStyle name="Normal_Den. relativas UF" xfId="43"/>
    <cellStyle name="Note" xfId="39"/>
    <cellStyle name="Output" xfId="40"/>
    <cellStyle name="Porcentagem" xfId="1" builtinId="5"/>
    <cellStyle name="Title" xfId="41"/>
    <cellStyle name="Warning Text" xfId="42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300"/>
              <a:t>Denúncias 2011 - Negligência</a:t>
            </a:r>
            <a:r>
              <a:rPr lang="pt-BR" sz="1300" baseline="0"/>
              <a:t> </a:t>
            </a:r>
            <a:r>
              <a:rPr lang="pt-BR" sz="1300"/>
              <a:t>de CREAD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9.7194520383241542E-2"/>
          <c:y val="7.9144736842105504E-2"/>
          <c:w val="0.87237671722662191"/>
          <c:h val="0.89453947368421061"/>
        </c:manualLayout>
      </c:layout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'Denúncias CeA por UF e mês'!$B$10:$B$38</c:f>
              <c:strCache>
                <c:ptCount val="29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  <c:pt idx="28">
                  <c:v>EX</c:v>
                </c:pt>
              </c:strCache>
            </c:strRef>
          </c:cat>
          <c:val>
            <c:numRef>
              <c:f>'Denúncias CeA por UF e mês'!$O$10:$O$38</c:f>
              <c:numCache>
                <c:formatCode>General</c:formatCode>
                <c:ptCount val="29"/>
                <c:pt idx="0">
                  <c:v>201</c:v>
                </c:pt>
                <c:pt idx="1">
                  <c:v>1153</c:v>
                </c:pt>
                <c:pt idx="2">
                  <c:v>2224</c:v>
                </c:pt>
                <c:pt idx="3">
                  <c:v>108</c:v>
                </c:pt>
                <c:pt idx="4">
                  <c:v>5348</c:v>
                </c:pt>
                <c:pt idx="5">
                  <c:v>2512</c:v>
                </c:pt>
                <c:pt idx="6">
                  <c:v>1247</c:v>
                </c:pt>
                <c:pt idx="7">
                  <c:v>854</c:v>
                </c:pt>
                <c:pt idx="8">
                  <c:v>1240</c:v>
                </c:pt>
                <c:pt idx="9">
                  <c:v>2742</c:v>
                </c:pt>
                <c:pt idx="10">
                  <c:v>3504</c:v>
                </c:pt>
                <c:pt idx="11">
                  <c:v>885</c:v>
                </c:pt>
                <c:pt idx="12">
                  <c:v>622</c:v>
                </c:pt>
                <c:pt idx="13">
                  <c:v>1950</c:v>
                </c:pt>
                <c:pt idx="14">
                  <c:v>1194</c:v>
                </c:pt>
                <c:pt idx="15">
                  <c:v>2551</c:v>
                </c:pt>
                <c:pt idx="16">
                  <c:v>1071</c:v>
                </c:pt>
                <c:pt idx="17">
                  <c:v>1959</c:v>
                </c:pt>
                <c:pt idx="18">
                  <c:v>6171</c:v>
                </c:pt>
                <c:pt idx="19">
                  <c:v>1822</c:v>
                </c:pt>
                <c:pt idx="20">
                  <c:v>753</c:v>
                </c:pt>
                <c:pt idx="21">
                  <c:v>60</c:v>
                </c:pt>
                <c:pt idx="22">
                  <c:v>2168</c:v>
                </c:pt>
                <c:pt idx="23">
                  <c:v>1323</c:v>
                </c:pt>
                <c:pt idx="24">
                  <c:v>511</c:v>
                </c:pt>
                <c:pt idx="25">
                  <c:v>7342</c:v>
                </c:pt>
                <c:pt idx="26">
                  <c:v>248</c:v>
                </c:pt>
                <c:pt idx="27">
                  <c:v>7</c:v>
                </c:pt>
                <c:pt idx="28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82918272"/>
        <c:axId val="553191400"/>
        <c:axId val="0"/>
      </c:bar3DChart>
      <c:catAx>
        <c:axId val="482918272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553191400"/>
        <c:crosses val="autoZero"/>
        <c:auto val="1"/>
        <c:lblAlgn val="ctr"/>
        <c:lblOffset val="100"/>
        <c:noMultiLvlLbl val="0"/>
      </c:catAx>
      <c:valAx>
        <c:axId val="553191400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4829182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25" footer="0.3149606200000012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300"/>
              <a:t>Denúncias</a:t>
            </a:r>
            <a:r>
              <a:rPr lang="pt-BR" sz="1300" baseline="0"/>
              <a:t> 2012 - Negligência de CREAD</a:t>
            </a:r>
            <a:endParaRPr lang="pt-BR" sz="1300"/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'Denúncias CeA por UF e mês'!$B$43:$B$70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por UF e mês'!$O$43:$O$70</c:f>
              <c:numCache>
                <c:formatCode>General</c:formatCode>
                <c:ptCount val="28"/>
                <c:pt idx="0">
                  <c:v>491</c:v>
                </c:pt>
                <c:pt idx="1">
                  <c:v>1995</c:v>
                </c:pt>
                <c:pt idx="2">
                  <c:v>3366</c:v>
                </c:pt>
                <c:pt idx="3">
                  <c:v>232</c:v>
                </c:pt>
                <c:pt idx="4">
                  <c:v>9199</c:v>
                </c:pt>
                <c:pt idx="5">
                  <c:v>4479</c:v>
                </c:pt>
                <c:pt idx="6">
                  <c:v>2632</c:v>
                </c:pt>
                <c:pt idx="7">
                  <c:v>1465</c:v>
                </c:pt>
                <c:pt idx="8">
                  <c:v>2265</c:v>
                </c:pt>
                <c:pt idx="9">
                  <c:v>4356</c:v>
                </c:pt>
                <c:pt idx="10">
                  <c:v>6488</c:v>
                </c:pt>
                <c:pt idx="11">
                  <c:v>1824</c:v>
                </c:pt>
                <c:pt idx="12">
                  <c:v>1004</c:v>
                </c:pt>
                <c:pt idx="13">
                  <c:v>2678</c:v>
                </c:pt>
                <c:pt idx="14">
                  <c:v>1895</c:v>
                </c:pt>
                <c:pt idx="15">
                  <c:v>4428</c:v>
                </c:pt>
                <c:pt idx="16">
                  <c:v>1616</c:v>
                </c:pt>
                <c:pt idx="17">
                  <c:v>3503</c:v>
                </c:pt>
                <c:pt idx="18">
                  <c:v>11514</c:v>
                </c:pt>
                <c:pt idx="19">
                  <c:v>3084</c:v>
                </c:pt>
                <c:pt idx="20">
                  <c:v>1132</c:v>
                </c:pt>
                <c:pt idx="21">
                  <c:v>103</c:v>
                </c:pt>
                <c:pt idx="22">
                  <c:v>3773</c:v>
                </c:pt>
                <c:pt idx="23">
                  <c:v>2286</c:v>
                </c:pt>
                <c:pt idx="24">
                  <c:v>901</c:v>
                </c:pt>
                <c:pt idx="25">
                  <c:v>11648</c:v>
                </c:pt>
                <c:pt idx="26">
                  <c:v>374</c:v>
                </c:pt>
                <c:pt idx="27">
                  <c:v>19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558194864"/>
        <c:axId val="558195256"/>
        <c:axId val="0"/>
      </c:bar3DChart>
      <c:catAx>
        <c:axId val="558194864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558195256"/>
        <c:crosses val="autoZero"/>
        <c:auto val="1"/>
        <c:lblAlgn val="ctr"/>
        <c:lblOffset val="100"/>
        <c:noMultiLvlLbl val="0"/>
      </c:catAx>
      <c:valAx>
        <c:axId val="558195256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5581948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25" footer="0.3149606200000012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300"/>
              <a:t>Denúncias 2013 - Negligência de CREAD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'Denúncias CeA por UF e mês'!$B$75:$B$102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por UF e mês'!$O$75:$O$102</c:f>
              <c:numCache>
                <c:formatCode>General</c:formatCode>
                <c:ptCount val="28"/>
                <c:pt idx="0">
                  <c:v>464</c:v>
                </c:pt>
                <c:pt idx="1">
                  <c:v>1697</c:v>
                </c:pt>
                <c:pt idx="2">
                  <c:v>2677</c:v>
                </c:pt>
                <c:pt idx="3">
                  <c:v>248</c:v>
                </c:pt>
                <c:pt idx="4">
                  <c:v>7403</c:v>
                </c:pt>
                <c:pt idx="5">
                  <c:v>4568</c:v>
                </c:pt>
                <c:pt idx="6">
                  <c:v>2463</c:v>
                </c:pt>
                <c:pt idx="7">
                  <c:v>1618</c:v>
                </c:pt>
                <c:pt idx="8">
                  <c:v>2687</c:v>
                </c:pt>
                <c:pt idx="9">
                  <c:v>3831</c:v>
                </c:pt>
                <c:pt idx="10">
                  <c:v>7037</c:v>
                </c:pt>
                <c:pt idx="11">
                  <c:v>2029</c:v>
                </c:pt>
                <c:pt idx="12">
                  <c:v>1036</c:v>
                </c:pt>
                <c:pt idx="13">
                  <c:v>2854</c:v>
                </c:pt>
                <c:pt idx="14">
                  <c:v>2274</c:v>
                </c:pt>
                <c:pt idx="15">
                  <c:v>3797</c:v>
                </c:pt>
                <c:pt idx="16">
                  <c:v>1437</c:v>
                </c:pt>
                <c:pt idx="17">
                  <c:v>4023</c:v>
                </c:pt>
                <c:pt idx="18">
                  <c:v>12173</c:v>
                </c:pt>
                <c:pt idx="19">
                  <c:v>2757</c:v>
                </c:pt>
                <c:pt idx="20">
                  <c:v>1025</c:v>
                </c:pt>
                <c:pt idx="21">
                  <c:v>101</c:v>
                </c:pt>
                <c:pt idx="22">
                  <c:v>4509</c:v>
                </c:pt>
                <c:pt idx="23">
                  <c:v>2922</c:v>
                </c:pt>
                <c:pt idx="24">
                  <c:v>1011</c:v>
                </c:pt>
                <c:pt idx="25">
                  <c:v>14077</c:v>
                </c:pt>
                <c:pt idx="26">
                  <c:v>375</c:v>
                </c:pt>
                <c:pt idx="27">
                  <c:v>64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558196040"/>
        <c:axId val="489742480"/>
        <c:axId val="0"/>
      </c:bar3DChart>
      <c:catAx>
        <c:axId val="558196040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489742480"/>
        <c:crosses val="autoZero"/>
        <c:auto val="1"/>
        <c:lblAlgn val="ctr"/>
        <c:lblOffset val="100"/>
        <c:noMultiLvlLbl val="0"/>
      </c:catAx>
      <c:valAx>
        <c:axId val="489742480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55819604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25" footer="0.3149606200000012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300"/>
              <a:t>Denúncias 2014 - Negligência de CREAD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'Denúncias CeA por UF e mês'!$B$107:$B$134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por UF e mês'!$O$107:$O$134</c:f>
              <c:numCache>
                <c:formatCode>General</c:formatCode>
                <c:ptCount val="28"/>
                <c:pt idx="0">
                  <c:v>257</c:v>
                </c:pt>
                <c:pt idx="1">
                  <c:v>1027</c:v>
                </c:pt>
                <c:pt idx="2">
                  <c:v>1933</c:v>
                </c:pt>
                <c:pt idx="3">
                  <c:v>146</c:v>
                </c:pt>
                <c:pt idx="4">
                  <c:v>4808</c:v>
                </c:pt>
                <c:pt idx="5">
                  <c:v>3064</c:v>
                </c:pt>
                <c:pt idx="6">
                  <c:v>1922</c:v>
                </c:pt>
                <c:pt idx="7">
                  <c:v>1244</c:v>
                </c:pt>
                <c:pt idx="8">
                  <c:v>1997</c:v>
                </c:pt>
                <c:pt idx="9">
                  <c:v>2298</c:v>
                </c:pt>
                <c:pt idx="10">
                  <c:v>5047</c:v>
                </c:pt>
                <c:pt idx="11">
                  <c:v>1497</c:v>
                </c:pt>
                <c:pt idx="12">
                  <c:v>816</c:v>
                </c:pt>
                <c:pt idx="13">
                  <c:v>1917</c:v>
                </c:pt>
                <c:pt idx="14">
                  <c:v>1524</c:v>
                </c:pt>
                <c:pt idx="15">
                  <c:v>2503</c:v>
                </c:pt>
                <c:pt idx="16">
                  <c:v>1051</c:v>
                </c:pt>
                <c:pt idx="17">
                  <c:v>2891</c:v>
                </c:pt>
                <c:pt idx="18">
                  <c:v>8281</c:v>
                </c:pt>
                <c:pt idx="19">
                  <c:v>2035</c:v>
                </c:pt>
                <c:pt idx="20">
                  <c:v>572</c:v>
                </c:pt>
                <c:pt idx="21">
                  <c:v>66</c:v>
                </c:pt>
                <c:pt idx="22">
                  <c:v>4141</c:v>
                </c:pt>
                <c:pt idx="23">
                  <c:v>2382</c:v>
                </c:pt>
                <c:pt idx="24">
                  <c:v>728</c:v>
                </c:pt>
                <c:pt idx="25">
                  <c:v>13204</c:v>
                </c:pt>
                <c:pt idx="26">
                  <c:v>217</c:v>
                </c:pt>
                <c:pt idx="27">
                  <c:v>42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89743264"/>
        <c:axId val="489743656"/>
        <c:axId val="0"/>
      </c:bar3DChart>
      <c:catAx>
        <c:axId val="489743264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489743656"/>
        <c:crosses val="autoZero"/>
        <c:auto val="1"/>
        <c:lblAlgn val="ctr"/>
        <c:lblOffset val="100"/>
        <c:noMultiLvlLbl val="0"/>
      </c:catAx>
      <c:valAx>
        <c:axId val="489743656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48974326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41" footer="0.3149606200000014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300"/>
              <a:t>Denúncias 2015 - Negligência de CREAD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'Denúncias CeA por UF e mês'!$B$139:$B$166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por UF e mês'!$O$139:$O$166</c:f>
              <c:numCache>
                <c:formatCode>General</c:formatCode>
                <c:ptCount val="28"/>
                <c:pt idx="0">
                  <c:v>185</c:v>
                </c:pt>
                <c:pt idx="1">
                  <c:v>804</c:v>
                </c:pt>
                <c:pt idx="2">
                  <c:v>1639</c:v>
                </c:pt>
                <c:pt idx="3">
                  <c:v>95</c:v>
                </c:pt>
                <c:pt idx="4">
                  <c:v>3772</c:v>
                </c:pt>
                <c:pt idx="5">
                  <c:v>2192</c:v>
                </c:pt>
                <c:pt idx="6">
                  <c:v>1592</c:v>
                </c:pt>
                <c:pt idx="7">
                  <c:v>1133</c:v>
                </c:pt>
                <c:pt idx="8">
                  <c:v>1872</c:v>
                </c:pt>
                <c:pt idx="9">
                  <c:v>1718</c:v>
                </c:pt>
                <c:pt idx="10">
                  <c:v>4646</c:v>
                </c:pt>
                <c:pt idx="11">
                  <c:v>1378</c:v>
                </c:pt>
                <c:pt idx="12">
                  <c:v>842</c:v>
                </c:pt>
                <c:pt idx="13">
                  <c:v>1679</c:v>
                </c:pt>
                <c:pt idx="14">
                  <c:v>1419</c:v>
                </c:pt>
                <c:pt idx="15">
                  <c:v>2200</c:v>
                </c:pt>
                <c:pt idx="16">
                  <c:v>1002</c:v>
                </c:pt>
                <c:pt idx="17">
                  <c:v>2483</c:v>
                </c:pt>
                <c:pt idx="18">
                  <c:v>7312</c:v>
                </c:pt>
                <c:pt idx="19">
                  <c:v>1413</c:v>
                </c:pt>
                <c:pt idx="20">
                  <c:v>572</c:v>
                </c:pt>
                <c:pt idx="21">
                  <c:v>48</c:v>
                </c:pt>
                <c:pt idx="22">
                  <c:v>3291</c:v>
                </c:pt>
                <c:pt idx="23">
                  <c:v>2021</c:v>
                </c:pt>
                <c:pt idx="24">
                  <c:v>616</c:v>
                </c:pt>
                <c:pt idx="25">
                  <c:v>12479</c:v>
                </c:pt>
                <c:pt idx="26">
                  <c:v>148</c:v>
                </c:pt>
                <c:pt idx="27">
                  <c:v>32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640614496"/>
        <c:axId val="640614888"/>
        <c:axId val="0"/>
      </c:bar3DChart>
      <c:catAx>
        <c:axId val="640614496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640614888"/>
        <c:crosses val="autoZero"/>
        <c:auto val="1"/>
        <c:lblAlgn val="ctr"/>
        <c:lblOffset val="100"/>
        <c:noMultiLvlLbl val="0"/>
      </c:catAx>
      <c:valAx>
        <c:axId val="640614888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640614496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41" footer="0.3149606200000014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pt-BR" sz="1300"/>
              <a:t>Denúncias 2016 - Negligência de CREAD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bar"/>
        <c:grouping val="clustered"/>
        <c:varyColors val="0"/>
        <c:ser>
          <c:idx val="0"/>
          <c:order val="0"/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'Denúncias CeA por UF e mês'!$B$171:$B$198</c:f>
              <c:strCache>
                <c:ptCount val="28"/>
                <c:pt idx="0">
                  <c:v>AC</c:v>
                </c:pt>
                <c:pt idx="1">
                  <c:v>AL</c:v>
                </c:pt>
                <c:pt idx="2">
                  <c:v>AM</c:v>
                </c:pt>
                <c:pt idx="3">
                  <c:v>AP</c:v>
                </c:pt>
                <c:pt idx="4">
                  <c:v>BA</c:v>
                </c:pt>
                <c:pt idx="5">
                  <c:v>CE</c:v>
                </c:pt>
                <c:pt idx="6">
                  <c:v>DF</c:v>
                </c:pt>
                <c:pt idx="7">
                  <c:v>ES</c:v>
                </c:pt>
                <c:pt idx="8">
                  <c:v>GO</c:v>
                </c:pt>
                <c:pt idx="9">
                  <c:v>MA</c:v>
                </c:pt>
                <c:pt idx="10">
                  <c:v>MG</c:v>
                </c:pt>
                <c:pt idx="11">
                  <c:v>MS</c:v>
                </c:pt>
                <c:pt idx="12">
                  <c:v>MT</c:v>
                </c:pt>
                <c:pt idx="13">
                  <c:v>PA</c:v>
                </c:pt>
                <c:pt idx="14">
                  <c:v>PB</c:v>
                </c:pt>
                <c:pt idx="15">
                  <c:v>PE</c:v>
                </c:pt>
                <c:pt idx="16">
                  <c:v>PI</c:v>
                </c:pt>
                <c:pt idx="17">
                  <c:v>PR</c:v>
                </c:pt>
                <c:pt idx="18">
                  <c:v>RJ</c:v>
                </c:pt>
                <c:pt idx="19">
                  <c:v>RN</c:v>
                </c:pt>
                <c:pt idx="20">
                  <c:v>RO</c:v>
                </c:pt>
                <c:pt idx="21">
                  <c:v>RR</c:v>
                </c:pt>
                <c:pt idx="22">
                  <c:v>RS</c:v>
                </c:pt>
                <c:pt idx="23">
                  <c:v>SC</c:v>
                </c:pt>
                <c:pt idx="24">
                  <c:v>SE</c:v>
                </c:pt>
                <c:pt idx="25">
                  <c:v>SP</c:v>
                </c:pt>
                <c:pt idx="26">
                  <c:v>TO</c:v>
                </c:pt>
                <c:pt idx="27">
                  <c:v>NA</c:v>
                </c:pt>
              </c:strCache>
            </c:strRef>
          </c:cat>
          <c:val>
            <c:numRef>
              <c:f>'Denúncias CeA por UF e mês'!$O$171:$O$198</c:f>
              <c:numCache>
                <c:formatCode>General</c:formatCode>
                <c:ptCount val="28"/>
                <c:pt idx="0">
                  <c:v>201</c:v>
                </c:pt>
                <c:pt idx="1">
                  <c:v>737</c:v>
                </c:pt>
                <c:pt idx="2">
                  <c:v>1847</c:v>
                </c:pt>
                <c:pt idx="3">
                  <c:v>110</c:v>
                </c:pt>
                <c:pt idx="4">
                  <c:v>3443</c:v>
                </c:pt>
                <c:pt idx="5">
                  <c:v>2173</c:v>
                </c:pt>
                <c:pt idx="6">
                  <c:v>1384</c:v>
                </c:pt>
                <c:pt idx="7">
                  <c:v>978</c:v>
                </c:pt>
                <c:pt idx="8">
                  <c:v>1529</c:v>
                </c:pt>
                <c:pt idx="9">
                  <c:v>1388</c:v>
                </c:pt>
                <c:pt idx="10">
                  <c:v>4902</c:v>
                </c:pt>
                <c:pt idx="11">
                  <c:v>1170</c:v>
                </c:pt>
                <c:pt idx="12">
                  <c:v>726</c:v>
                </c:pt>
                <c:pt idx="13">
                  <c:v>1383</c:v>
                </c:pt>
                <c:pt idx="14">
                  <c:v>1289</c:v>
                </c:pt>
                <c:pt idx="15">
                  <c:v>1835</c:v>
                </c:pt>
                <c:pt idx="16">
                  <c:v>760</c:v>
                </c:pt>
                <c:pt idx="17">
                  <c:v>2304</c:v>
                </c:pt>
                <c:pt idx="18">
                  <c:v>6518</c:v>
                </c:pt>
                <c:pt idx="19">
                  <c:v>1391</c:v>
                </c:pt>
                <c:pt idx="20">
                  <c:v>564</c:v>
                </c:pt>
                <c:pt idx="21">
                  <c:v>65</c:v>
                </c:pt>
                <c:pt idx="22">
                  <c:v>2607</c:v>
                </c:pt>
                <c:pt idx="23">
                  <c:v>1884</c:v>
                </c:pt>
                <c:pt idx="24">
                  <c:v>638</c:v>
                </c:pt>
                <c:pt idx="25">
                  <c:v>12331</c:v>
                </c:pt>
                <c:pt idx="26">
                  <c:v>142</c:v>
                </c:pt>
                <c:pt idx="27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640615672"/>
        <c:axId val="640616064"/>
        <c:axId val="0"/>
      </c:bar3DChart>
      <c:catAx>
        <c:axId val="640615672"/>
        <c:scaling>
          <c:orientation val="maxMin"/>
        </c:scaling>
        <c:delete val="0"/>
        <c:axPos val="l"/>
        <c:numFmt formatCode="General" sourceLinked="0"/>
        <c:majorTickMark val="none"/>
        <c:minorTickMark val="none"/>
        <c:tickLblPos val="nextTo"/>
        <c:crossAx val="640616064"/>
        <c:crosses val="autoZero"/>
        <c:auto val="1"/>
        <c:lblAlgn val="ctr"/>
        <c:lblOffset val="100"/>
        <c:noMultiLvlLbl val="0"/>
      </c:catAx>
      <c:valAx>
        <c:axId val="640616064"/>
        <c:scaling>
          <c:orientation val="minMax"/>
        </c:scaling>
        <c:delete val="1"/>
        <c:axPos val="t"/>
        <c:numFmt formatCode="General" sourceLinked="1"/>
        <c:majorTickMark val="out"/>
        <c:minorTickMark val="none"/>
        <c:tickLblPos val="nextTo"/>
        <c:crossAx val="640615672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8740157499999996" l="0.511811024" r="0.511811024" t="0.78740157499999996" header="0.31496062000000141" footer="0.3149606200000014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6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5.xml"/><Relationship Id="rId5" Type="http://schemas.openxmlformats.org/officeDocument/2006/relationships/image" Target="../media/image1.emf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428624</xdr:colOff>
      <xdr:row>7</xdr:row>
      <xdr:rowOff>9525</xdr:rowOff>
    </xdr:from>
    <xdr:to>
      <xdr:col>24</xdr:col>
      <xdr:colOff>485775</xdr:colOff>
      <xdr:row>38</xdr:row>
      <xdr:rowOff>171450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16</xdr:col>
      <xdr:colOff>438150</xdr:colOff>
      <xdr:row>39</xdr:row>
      <xdr:rowOff>209549</xdr:rowOff>
    </xdr:from>
    <xdr:to>
      <xdr:col>24</xdr:col>
      <xdr:colOff>495300</xdr:colOff>
      <xdr:row>70</xdr:row>
      <xdr:rowOff>171449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16</xdr:col>
      <xdr:colOff>419100</xdr:colOff>
      <xdr:row>72</xdr:row>
      <xdr:rowOff>0</xdr:rowOff>
    </xdr:from>
    <xdr:to>
      <xdr:col>24</xdr:col>
      <xdr:colOff>476250</xdr:colOff>
      <xdr:row>103</xdr:row>
      <xdr:rowOff>0</xdr:rowOff>
    </xdr:to>
    <xdr:graphicFrame macro="">
      <xdr:nvGraphicFramePr>
        <xdr:cNvPr id="5" name="Gráfico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16</xdr:col>
      <xdr:colOff>419100</xdr:colOff>
      <xdr:row>104</xdr:row>
      <xdr:rowOff>0</xdr:rowOff>
    </xdr:from>
    <xdr:to>
      <xdr:col>24</xdr:col>
      <xdr:colOff>476250</xdr:colOff>
      <xdr:row>135</xdr:row>
      <xdr:rowOff>0</xdr:rowOff>
    </xdr:to>
    <xdr:graphicFrame macro="">
      <xdr:nvGraphicFramePr>
        <xdr:cNvPr id="6" name="Gráfic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 editAs="oneCell">
    <xdr:from>
      <xdr:col>1</xdr:col>
      <xdr:colOff>85724</xdr:colOff>
      <xdr:row>1</xdr:row>
      <xdr:rowOff>66675</xdr:rowOff>
    </xdr:from>
    <xdr:to>
      <xdr:col>4</xdr:col>
      <xdr:colOff>276224</xdr:colOff>
      <xdr:row>5</xdr:row>
      <xdr:rowOff>152400</xdr:rowOff>
    </xdr:to>
    <xdr:pic>
      <xdr:nvPicPr>
        <xdr:cNvPr id="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28624" y="266700"/>
          <a:ext cx="1704975" cy="895350"/>
        </a:xfrm>
        <a:prstGeom prst="rect">
          <a:avLst/>
        </a:prstGeom>
        <a:noFill/>
      </xdr:spPr>
    </xdr:pic>
    <xdr:clientData/>
  </xdr:twoCellAnchor>
  <xdr:twoCellAnchor>
    <xdr:from>
      <xdr:col>16</xdr:col>
      <xdr:colOff>419100</xdr:colOff>
      <xdr:row>136</xdr:row>
      <xdr:rowOff>0</xdr:rowOff>
    </xdr:from>
    <xdr:to>
      <xdr:col>24</xdr:col>
      <xdr:colOff>476250</xdr:colOff>
      <xdr:row>167</xdr:row>
      <xdr:rowOff>0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16</xdr:col>
      <xdr:colOff>419100</xdr:colOff>
      <xdr:row>168</xdr:row>
      <xdr:rowOff>0</xdr:rowOff>
    </xdr:from>
    <xdr:to>
      <xdr:col>24</xdr:col>
      <xdr:colOff>476250</xdr:colOff>
      <xdr:row>199</xdr:row>
      <xdr:rowOff>0</xdr:rowOff>
    </xdr:to>
    <xdr:graphicFrame macro="">
      <xdr:nvGraphicFramePr>
        <xdr:cNvPr id="9" name="Gráfico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Z200"/>
  <sheetViews>
    <sheetView showGridLines="0" showRowColHeaders="0" tabSelected="1" zoomScale="85" zoomScaleNormal="85" workbookViewId="0"/>
  </sheetViews>
  <sheetFormatPr defaultColWidth="9.140625" defaultRowHeight="15" x14ac:dyDescent="0.25"/>
  <cols>
    <col min="1" max="1" width="9.5703125" style="12" customWidth="1"/>
    <col min="2" max="2" width="9.140625" style="1" customWidth="1"/>
    <col min="3" max="14" width="7" style="12" customWidth="1"/>
    <col min="15" max="15" width="7" style="16" bestFit="1" customWidth="1"/>
    <col min="16" max="16" width="8.140625" style="16" bestFit="1" customWidth="1"/>
    <col min="17" max="16384" width="9.140625" style="12"/>
  </cols>
  <sheetData>
    <row r="1" spans="2:26" ht="15.75" thickBot="1" x14ac:dyDescent="0.3">
      <c r="O1" s="2"/>
    </row>
    <row r="2" spans="2:26" ht="18.75" customHeight="1" thickTop="1" x14ac:dyDescent="0.25">
      <c r="B2" s="105" t="s">
        <v>262</v>
      </c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/>
      <c r="O2" s="106"/>
      <c r="P2" s="106"/>
      <c r="Q2" s="106"/>
      <c r="R2" s="106"/>
      <c r="S2" s="106"/>
      <c r="T2" s="106"/>
      <c r="U2" s="106"/>
      <c r="V2" s="106"/>
      <c r="W2" s="106"/>
      <c r="X2" s="106"/>
      <c r="Y2" s="106"/>
      <c r="Z2" s="107"/>
    </row>
    <row r="3" spans="2:26" ht="15" customHeight="1" x14ac:dyDescent="0.25">
      <c r="B3" s="108" t="s">
        <v>263</v>
      </c>
      <c r="C3" s="109"/>
      <c r="D3" s="109"/>
      <c r="E3" s="109"/>
      <c r="F3" s="109"/>
      <c r="G3" s="109"/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109"/>
      <c r="U3" s="109"/>
      <c r="V3" s="109"/>
      <c r="W3" s="109"/>
      <c r="X3" s="109"/>
      <c r="Y3" s="109"/>
      <c r="Z3" s="110"/>
    </row>
    <row r="4" spans="2:26" ht="15" customHeight="1" x14ac:dyDescent="0.25">
      <c r="B4" s="111" t="s">
        <v>264</v>
      </c>
      <c r="C4" s="112"/>
      <c r="D4" s="112"/>
      <c r="E4" s="112"/>
      <c r="F4" s="112"/>
      <c r="G4" s="112"/>
      <c r="H4" s="112"/>
      <c r="I4" s="112"/>
      <c r="J4" s="112"/>
      <c r="K4" s="112"/>
      <c r="L4" s="112"/>
      <c r="M4" s="112"/>
      <c r="N4" s="112"/>
      <c r="O4" s="112"/>
      <c r="P4" s="112"/>
      <c r="Q4" s="112"/>
      <c r="R4" s="112"/>
      <c r="S4" s="112"/>
      <c r="T4" s="112"/>
      <c r="U4" s="112"/>
      <c r="V4" s="112"/>
      <c r="W4" s="112"/>
      <c r="X4" s="112"/>
      <c r="Y4" s="112"/>
      <c r="Z4" s="113"/>
    </row>
    <row r="5" spans="2:26" ht="15" customHeight="1" x14ac:dyDescent="0.25">
      <c r="B5" s="111" t="s">
        <v>323</v>
      </c>
      <c r="C5" s="112"/>
      <c r="D5" s="112"/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  <c r="Q5" s="112"/>
      <c r="R5" s="112"/>
      <c r="S5" s="112"/>
      <c r="T5" s="112"/>
      <c r="U5" s="112"/>
      <c r="V5" s="112"/>
      <c r="W5" s="112"/>
      <c r="X5" s="112"/>
      <c r="Y5" s="112"/>
      <c r="Z5" s="113"/>
    </row>
    <row r="6" spans="2:26" ht="15.75" customHeight="1" thickBot="1" x14ac:dyDescent="0.3">
      <c r="B6" s="114" t="s">
        <v>324</v>
      </c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6"/>
    </row>
    <row r="7" spans="2:26" ht="16.5" thickTop="1" thickBot="1" x14ac:dyDescent="0.3"/>
    <row r="8" spans="2:26" s="2" customFormat="1" ht="15.75" thickTop="1" x14ac:dyDescent="0.25">
      <c r="B8" s="102" t="s">
        <v>207</v>
      </c>
      <c r="C8" s="103"/>
      <c r="D8" s="103"/>
      <c r="E8" s="103"/>
      <c r="F8" s="103"/>
      <c r="G8" s="103"/>
      <c r="H8" s="103"/>
      <c r="I8" s="103"/>
      <c r="J8" s="103"/>
      <c r="K8" s="103"/>
      <c r="L8" s="103"/>
      <c r="M8" s="103"/>
      <c r="N8" s="103"/>
      <c r="O8" s="103"/>
      <c r="P8" s="104"/>
    </row>
    <row r="9" spans="2:26" s="1" customFormat="1" x14ac:dyDescent="0.25">
      <c r="B9" s="36" t="s">
        <v>2</v>
      </c>
      <c r="C9" s="40" t="s">
        <v>0</v>
      </c>
      <c r="D9" s="40" t="s">
        <v>3</v>
      </c>
      <c r="E9" s="40" t="s">
        <v>4</v>
      </c>
      <c r="F9" s="40" t="s">
        <v>5</v>
      </c>
      <c r="G9" s="40" t="s">
        <v>6</v>
      </c>
      <c r="H9" s="40" t="s">
        <v>7</v>
      </c>
      <c r="I9" s="40" t="s">
        <v>8</v>
      </c>
      <c r="J9" s="40" t="s">
        <v>9</v>
      </c>
      <c r="K9" s="40" t="s">
        <v>10</v>
      </c>
      <c r="L9" s="40" t="s">
        <v>11</v>
      </c>
      <c r="M9" s="40" t="s">
        <v>12</v>
      </c>
      <c r="N9" s="40" t="s">
        <v>13</v>
      </c>
      <c r="O9" s="40" t="s">
        <v>14</v>
      </c>
      <c r="P9" s="5" t="s">
        <v>15</v>
      </c>
      <c r="R9" s="2"/>
      <c r="S9" s="2"/>
      <c r="T9" s="2"/>
      <c r="U9" s="2"/>
      <c r="V9" s="2"/>
      <c r="W9" s="2"/>
    </row>
    <row r="10" spans="2:26" x14ac:dyDescent="0.25">
      <c r="B10" s="36" t="s">
        <v>16</v>
      </c>
      <c r="C10" s="9">
        <v>7</v>
      </c>
      <c r="D10" s="9">
        <v>4</v>
      </c>
      <c r="E10" s="9">
        <v>12</v>
      </c>
      <c r="F10" s="9">
        <v>14</v>
      </c>
      <c r="G10" s="9">
        <v>17</v>
      </c>
      <c r="H10" s="9">
        <v>29</v>
      </c>
      <c r="I10" s="9">
        <v>15</v>
      </c>
      <c r="J10" s="9">
        <v>15</v>
      </c>
      <c r="K10" s="9">
        <v>16</v>
      </c>
      <c r="L10" s="9">
        <v>19</v>
      </c>
      <c r="M10" s="9">
        <v>35</v>
      </c>
      <c r="N10" s="9">
        <v>18</v>
      </c>
      <c r="O10" s="41">
        <f>SUM(C10:N10)</f>
        <v>201</v>
      </c>
      <c r="P10" s="7">
        <f>O10/$O$39</f>
        <v>3.8824074789461484E-3</v>
      </c>
      <c r="R10" s="2"/>
      <c r="S10" s="2"/>
      <c r="T10" s="2"/>
      <c r="U10" s="2"/>
      <c r="V10" s="2"/>
      <c r="W10" s="2"/>
    </row>
    <row r="11" spans="2:26" x14ac:dyDescent="0.25">
      <c r="B11" s="36" t="s">
        <v>17</v>
      </c>
      <c r="C11" s="9">
        <v>27</v>
      </c>
      <c r="D11" s="9">
        <v>27</v>
      </c>
      <c r="E11" s="9">
        <v>79</v>
      </c>
      <c r="F11" s="9">
        <v>99</v>
      </c>
      <c r="G11" s="9">
        <v>111</v>
      </c>
      <c r="H11" s="9">
        <v>113</v>
      </c>
      <c r="I11" s="9">
        <v>114</v>
      </c>
      <c r="J11" s="9">
        <v>131</v>
      </c>
      <c r="K11" s="9">
        <v>79</v>
      </c>
      <c r="L11" s="9">
        <v>104</v>
      </c>
      <c r="M11" s="9">
        <v>141</v>
      </c>
      <c r="N11" s="9">
        <v>128</v>
      </c>
      <c r="O11" s="41">
        <f t="shared" ref="O11:O38" si="0">SUM(C11:N11)</f>
        <v>1153</v>
      </c>
      <c r="P11" s="7">
        <f t="shared" ref="P11:P39" si="1">O11/$O$39</f>
        <v>2.2270725488681139E-2</v>
      </c>
      <c r="R11" s="2"/>
      <c r="S11" s="2"/>
      <c r="T11" s="2"/>
      <c r="U11" s="2"/>
      <c r="V11" s="2"/>
      <c r="W11" s="2"/>
    </row>
    <row r="12" spans="2:26" x14ac:dyDescent="0.25">
      <c r="B12" s="36" t="s">
        <v>18</v>
      </c>
      <c r="C12" s="9">
        <v>23</v>
      </c>
      <c r="D12" s="9">
        <v>33</v>
      </c>
      <c r="E12" s="9">
        <v>121</v>
      </c>
      <c r="F12" s="9">
        <v>133</v>
      </c>
      <c r="G12" s="9">
        <v>275</v>
      </c>
      <c r="H12" s="9">
        <v>302</v>
      </c>
      <c r="I12" s="9">
        <v>288</v>
      </c>
      <c r="J12" s="9">
        <v>233</v>
      </c>
      <c r="K12" s="9">
        <v>230</v>
      </c>
      <c r="L12" s="9">
        <v>197</v>
      </c>
      <c r="M12" s="9">
        <v>195</v>
      </c>
      <c r="N12" s="9">
        <v>194</v>
      </c>
      <c r="O12" s="41">
        <f t="shared" si="0"/>
        <v>2224</v>
      </c>
      <c r="P12" s="7">
        <f t="shared" si="1"/>
        <v>4.2957583249633009E-2</v>
      </c>
      <c r="R12" s="2"/>
      <c r="S12" s="2"/>
      <c r="T12" s="2"/>
      <c r="U12" s="2"/>
      <c r="V12" s="2"/>
      <c r="W12" s="2"/>
    </row>
    <row r="13" spans="2:26" x14ac:dyDescent="0.25">
      <c r="B13" s="36" t="s">
        <v>19</v>
      </c>
      <c r="C13" s="9">
        <v>1</v>
      </c>
      <c r="D13" s="9">
        <v>1</v>
      </c>
      <c r="E13" s="9">
        <v>4</v>
      </c>
      <c r="F13" s="9">
        <v>2</v>
      </c>
      <c r="G13" s="9">
        <v>8</v>
      </c>
      <c r="H13" s="9">
        <v>12</v>
      </c>
      <c r="I13" s="9">
        <v>10</v>
      </c>
      <c r="J13" s="9">
        <v>19</v>
      </c>
      <c r="K13" s="9">
        <v>6</v>
      </c>
      <c r="L13" s="9">
        <v>17</v>
      </c>
      <c r="M13" s="9">
        <v>10</v>
      </c>
      <c r="N13" s="9">
        <v>18</v>
      </c>
      <c r="O13" s="41">
        <f t="shared" si="0"/>
        <v>108</v>
      </c>
      <c r="P13" s="7">
        <f t="shared" si="1"/>
        <v>2.0860696901800202E-3</v>
      </c>
      <c r="R13" s="2"/>
      <c r="S13" s="2"/>
      <c r="T13" s="2"/>
      <c r="U13" s="2"/>
      <c r="V13" s="2"/>
      <c r="W13" s="2"/>
    </row>
    <row r="14" spans="2:26" x14ac:dyDescent="0.25">
      <c r="B14" s="36" t="s">
        <v>20</v>
      </c>
      <c r="C14" s="9">
        <v>115</v>
      </c>
      <c r="D14" s="9">
        <v>105</v>
      </c>
      <c r="E14" s="9">
        <v>437</v>
      </c>
      <c r="F14" s="9">
        <v>478</v>
      </c>
      <c r="G14" s="9">
        <v>533</v>
      </c>
      <c r="H14" s="9">
        <v>466</v>
      </c>
      <c r="I14" s="9">
        <v>457</v>
      </c>
      <c r="J14" s="9">
        <v>563</v>
      </c>
      <c r="K14" s="9">
        <v>484</v>
      </c>
      <c r="L14" s="9">
        <v>674</v>
      </c>
      <c r="M14" s="9">
        <v>594</v>
      </c>
      <c r="N14" s="9">
        <v>442</v>
      </c>
      <c r="O14" s="41">
        <f t="shared" si="0"/>
        <v>5348</v>
      </c>
      <c r="P14" s="7">
        <f t="shared" si="1"/>
        <v>0.10329908058409951</v>
      </c>
      <c r="R14" s="2"/>
      <c r="S14" s="2"/>
      <c r="T14" s="2"/>
      <c r="U14" s="2"/>
      <c r="V14" s="2"/>
      <c r="W14" s="2"/>
    </row>
    <row r="15" spans="2:26" x14ac:dyDescent="0.25">
      <c r="B15" s="36" t="s">
        <v>21</v>
      </c>
      <c r="C15" s="9">
        <v>51</v>
      </c>
      <c r="D15" s="9">
        <v>45</v>
      </c>
      <c r="E15" s="9">
        <v>186</v>
      </c>
      <c r="F15" s="9">
        <v>218</v>
      </c>
      <c r="G15" s="9">
        <v>255</v>
      </c>
      <c r="H15" s="9">
        <v>262</v>
      </c>
      <c r="I15" s="9">
        <v>215</v>
      </c>
      <c r="J15" s="9">
        <v>267</v>
      </c>
      <c r="K15" s="9">
        <v>250</v>
      </c>
      <c r="L15" s="9">
        <v>266</v>
      </c>
      <c r="M15" s="9">
        <v>271</v>
      </c>
      <c r="N15" s="9">
        <v>226</v>
      </c>
      <c r="O15" s="41">
        <f t="shared" si="0"/>
        <v>2512</v>
      </c>
      <c r="P15" s="7">
        <f t="shared" si="1"/>
        <v>4.852043575677973E-2</v>
      </c>
      <c r="R15" s="2"/>
      <c r="S15" s="2"/>
      <c r="T15" s="2"/>
      <c r="U15" s="2"/>
      <c r="V15" s="2"/>
      <c r="W15" s="2"/>
    </row>
    <row r="16" spans="2:26" x14ac:dyDescent="0.25">
      <c r="B16" s="36" t="s">
        <v>22</v>
      </c>
      <c r="C16" s="9">
        <v>40</v>
      </c>
      <c r="D16" s="9">
        <v>23</v>
      </c>
      <c r="E16" s="9">
        <v>74</v>
      </c>
      <c r="F16" s="9">
        <v>96</v>
      </c>
      <c r="G16" s="9">
        <v>128</v>
      </c>
      <c r="H16" s="9">
        <v>116</v>
      </c>
      <c r="I16" s="9">
        <v>118</v>
      </c>
      <c r="J16" s="9">
        <v>151</v>
      </c>
      <c r="K16" s="9">
        <v>108</v>
      </c>
      <c r="L16" s="9">
        <v>140</v>
      </c>
      <c r="M16" s="9">
        <v>146</v>
      </c>
      <c r="N16" s="9">
        <v>107</v>
      </c>
      <c r="O16" s="41">
        <f t="shared" si="0"/>
        <v>1247</v>
      </c>
      <c r="P16" s="7">
        <f t="shared" si="1"/>
        <v>2.408637873754153E-2</v>
      </c>
      <c r="R16" s="2"/>
      <c r="S16" s="2"/>
      <c r="T16" s="2"/>
      <c r="U16" s="2"/>
      <c r="V16" s="2"/>
      <c r="W16" s="2"/>
    </row>
    <row r="17" spans="2:23" x14ac:dyDescent="0.25">
      <c r="B17" s="36" t="s">
        <v>23</v>
      </c>
      <c r="C17" s="9">
        <v>41</v>
      </c>
      <c r="D17" s="9">
        <v>21</v>
      </c>
      <c r="E17" s="9">
        <v>58</v>
      </c>
      <c r="F17" s="9">
        <v>70</v>
      </c>
      <c r="G17" s="9">
        <v>75</v>
      </c>
      <c r="H17" s="9">
        <v>71</v>
      </c>
      <c r="I17" s="9">
        <v>83</v>
      </c>
      <c r="J17" s="9">
        <v>86</v>
      </c>
      <c r="K17" s="9">
        <v>74</v>
      </c>
      <c r="L17" s="9">
        <v>101</v>
      </c>
      <c r="M17" s="9">
        <v>96</v>
      </c>
      <c r="N17" s="9">
        <v>78</v>
      </c>
      <c r="O17" s="41">
        <f t="shared" si="0"/>
        <v>854</v>
      </c>
      <c r="P17" s="7">
        <f t="shared" si="1"/>
        <v>1.6495402920497566E-2</v>
      </c>
      <c r="R17" s="2"/>
      <c r="S17" s="2"/>
      <c r="T17" s="2"/>
      <c r="U17" s="2"/>
      <c r="V17" s="2"/>
      <c r="W17" s="2"/>
    </row>
    <row r="18" spans="2:23" x14ac:dyDescent="0.25">
      <c r="B18" s="36" t="s">
        <v>24</v>
      </c>
      <c r="C18" s="9">
        <v>42</v>
      </c>
      <c r="D18" s="9">
        <v>37</v>
      </c>
      <c r="E18" s="9">
        <v>72</v>
      </c>
      <c r="F18" s="9">
        <v>110</v>
      </c>
      <c r="G18" s="9">
        <v>132</v>
      </c>
      <c r="H18" s="9">
        <v>122</v>
      </c>
      <c r="I18" s="9">
        <v>85</v>
      </c>
      <c r="J18" s="9">
        <v>132</v>
      </c>
      <c r="K18" s="9">
        <v>93</v>
      </c>
      <c r="L18" s="9">
        <v>114</v>
      </c>
      <c r="M18" s="9">
        <v>156</v>
      </c>
      <c r="N18" s="9">
        <v>145</v>
      </c>
      <c r="O18" s="41">
        <f t="shared" si="0"/>
        <v>1240</v>
      </c>
      <c r="P18" s="7">
        <f t="shared" si="1"/>
        <v>2.3951170516881712E-2</v>
      </c>
      <c r="R18" s="2"/>
      <c r="S18" s="2"/>
      <c r="T18" s="2"/>
      <c r="U18" s="2"/>
      <c r="V18" s="2"/>
      <c r="W18" s="2"/>
    </row>
    <row r="19" spans="2:23" x14ac:dyDescent="0.25">
      <c r="B19" s="36" t="s">
        <v>25</v>
      </c>
      <c r="C19" s="9">
        <v>58</v>
      </c>
      <c r="D19" s="9">
        <v>42</v>
      </c>
      <c r="E19" s="9">
        <v>164</v>
      </c>
      <c r="F19" s="9">
        <v>179</v>
      </c>
      <c r="G19" s="9">
        <v>305</v>
      </c>
      <c r="H19" s="9">
        <v>297</v>
      </c>
      <c r="I19" s="9">
        <v>278</v>
      </c>
      <c r="J19" s="9">
        <v>300</v>
      </c>
      <c r="K19" s="9">
        <v>255</v>
      </c>
      <c r="L19" s="9">
        <v>314</v>
      </c>
      <c r="M19" s="9">
        <v>306</v>
      </c>
      <c r="N19" s="9">
        <v>244</v>
      </c>
      <c r="O19" s="41">
        <f t="shared" si="0"/>
        <v>2742</v>
      </c>
      <c r="P19" s="7">
        <f t="shared" si="1"/>
        <v>5.2962991578459399E-2</v>
      </c>
      <c r="R19" s="2"/>
      <c r="S19" s="2"/>
      <c r="T19" s="2"/>
      <c r="U19" s="2"/>
      <c r="V19" s="2"/>
      <c r="W19" s="2"/>
    </row>
    <row r="20" spans="2:23" x14ac:dyDescent="0.25">
      <c r="B20" s="36" t="s">
        <v>26</v>
      </c>
      <c r="C20" s="9">
        <v>114</v>
      </c>
      <c r="D20" s="9">
        <v>82</v>
      </c>
      <c r="E20" s="9">
        <v>192</v>
      </c>
      <c r="F20" s="9">
        <v>257</v>
      </c>
      <c r="G20" s="9">
        <v>327</v>
      </c>
      <c r="H20" s="9">
        <v>313</v>
      </c>
      <c r="I20" s="9">
        <v>282</v>
      </c>
      <c r="J20" s="9">
        <v>432</v>
      </c>
      <c r="K20" s="9">
        <v>326</v>
      </c>
      <c r="L20" s="9">
        <v>427</v>
      </c>
      <c r="M20" s="9">
        <v>402</v>
      </c>
      <c r="N20" s="9">
        <v>350</v>
      </c>
      <c r="O20" s="41">
        <f t="shared" si="0"/>
        <v>3504</v>
      </c>
      <c r="P20" s="7">
        <f t="shared" si="1"/>
        <v>6.7681372170285095E-2</v>
      </c>
      <c r="R20" s="2"/>
      <c r="S20" s="2"/>
      <c r="T20" s="2"/>
      <c r="U20" s="2"/>
      <c r="V20" s="2"/>
      <c r="W20" s="2"/>
    </row>
    <row r="21" spans="2:23" x14ac:dyDescent="0.25">
      <c r="B21" s="36" t="s">
        <v>27</v>
      </c>
      <c r="C21" s="9">
        <v>27</v>
      </c>
      <c r="D21" s="9">
        <v>21</v>
      </c>
      <c r="E21" s="9">
        <v>67</v>
      </c>
      <c r="F21" s="9">
        <v>65</v>
      </c>
      <c r="G21" s="9">
        <v>50</v>
      </c>
      <c r="H21" s="9">
        <v>83</v>
      </c>
      <c r="I21" s="9">
        <v>80</v>
      </c>
      <c r="J21" s="9">
        <v>100</v>
      </c>
      <c r="K21" s="9">
        <v>104</v>
      </c>
      <c r="L21" s="9">
        <v>112</v>
      </c>
      <c r="M21" s="9">
        <v>97</v>
      </c>
      <c r="N21" s="9">
        <v>79</v>
      </c>
      <c r="O21" s="41">
        <f t="shared" si="0"/>
        <v>885</v>
      </c>
      <c r="P21" s="7">
        <f t="shared" si="1"/>
        <v>1.7094182183419609E-2</v>
      </c>
      <c r="R21" s="2"/>
      <c r="S21" s="2"/>
      <c r="T21" s="2"/>
      <c r="U21" s="2"/>
      <c r="V21" s="2"/>
      <c r="W21" s="2"/>
    </row>
    <row r="22" spans="2:23" x14ac:dyDescent="0.25">
      <c r="B22" s="36" t="s">
        <v>28</v>
      </c>
      <c r="C22" s="9">
        <v>24</v>
      </c>
      <c r="D22" s="9">
        <v>13</v>
      </c>
      <c r="E22" s="9">
        <v>37</v>
      </c>
      <c r="F22" s="9">
        <v>37</v>
      </c>
      <c r="G22" s="9">
        <v>45</v>
      </c>
      <c r="H22" s="9">
        <v>68</v>
      </c>
      <c r="I22" s="9">
        <v>53</v>
      </c>
      <c r="J22" s="9">
        <v>46</v>
      </c>
      <c r="K22" s="9">
        <v>73</v>
      </c>
      <c r="L22" s="9">
        <v>82</v>
      </c>
      <c r="M22" s="9">
        <v>86</v>
      </c>
      <c r="N22" s="9">
        <v>58</v>
      </c>
      <c r="O22" s="41">
        <f t="shared" si="0"/>
        <v>622</v>
      </c>
      <c r="P22" s="7">
        <f t="shared" si="1"/>
        <v>1.2014216178629375E-2</v>
      </c>
      <c r="R22" s="2"/>
      <c r="S22" s="2"/>
      <c r="T22" s="2"/>
      <c r="U22" s="2"/>
      <c r="V22" s="2"/>
      <c r="W22" s="2"/>
    </row>
    <row r="23" spans="2:23" x14ac:dyDescent="0.25">
      <c r="B23" s="36" t="s">
        <v>29</v>
      </c>
      <c r="C23" s="9">
        <v>44</v>
      </c>
      <c r="D23" s="9">
        <v>37</v>
      </c>
      <c r="E23" s="9">
        <v>132</v>
      </c>
      <c r="F23" s="9">
        <v>158</v>
      </c>
      <c r="G23" s="9">
        <v>181</v>
      </c>
      <c r="H23" s="9">
        <v>191</v>
      </c>
      <c r="I23" s="9">
        <v>150</v>
      </c>
      <c r="J23" s="9">
        <v>246</v>
      </c>
      <c r="K23" s="9">
        <v>204</v>
      </c>
      <c r="L23" s="9">
        <v>229</v>
      </c>
      <c r="M23" s="9">
        <v>193</v>
      </c>
      <c r="N23" s="9">
        <v>185</v>
      </c>
      <c r="O23" s="41">
        <f t="shared" si="0"/>
        <v>1950</v>
      </c>
      <c r="P23" s="7">
        <f t="shared" si="1"/>
        <v>3.7665147183805918E-2</v>
      </c>
      <c r="R23" s="2"/>
      <c r="S23" s="2"/>
      <c r="T23" s="2"/>
      <c r="U23" s="2"/>
      <c r="V23" s="2"/>
      <c r="W23" s="2"/>
    </row>
    <row r="24" spans="2:23" x14ac:dyDescent="0.25">
      <c r="B24" s="36" t="s">
        <v>30</v>
      </c>
      <c r="C24" s="9">
        <v>30</v>
      </c>
      <c r="D24" s="9">
        <v>34</v>
      </c>
      <c r="E24" s="9">
        <v>100</v>
      </c>
      <c r="F24" s="9">
        <v>106</v>
      </c>
      <c r="G24" s="9">
        <v>89</v>
      </c>
      <c r="H24" s="9">
        <v>121</v>
      </c>
      <c r="I24" s="9">
        <v>91</v>
      </c>
      <c r="J24" s="9">
        <v>100</v>
      </c>
      <c r="K24" s="9">
        <v>90</v>
      </c>
      <c r="L24" s="9">
        <v>165</v>
      </c>
      <c r="M24" s="9">
        <v>157</v>
      </c>
      <c r="N24" s="9">
        <v>111</v>
      </c>
      <c r="O24" s="41">
        <f t="shared" si="0"/>
        <v>1194</v>
      </c>
      <c r="P24" s="7">
        <f t="shared" si="1"/>
        <v>2.3062659352545777E-2</v>
      </c>
      <c r="R24" s="2"/>
      <c r="S24" s="2"/>
      <c r="T24" s="2"/>
      <c r="U24" s="2"/>
      <c r="V24" s="2"/>
      <c r="W24" s="2"/>
    </row>
    <row r="25" spans="2:23" x14ac:dyDescent="0.25">
      <c r="B25" s="36" t="s">
        <v>31</v>
      </c>
      <c r="C25" s="9">
        <v>77</v>
      </c>
      <c r="D25" s="9">
        <v>56</v>
      </c>
      <c r="E25" s="9">
        <v>168</v>
      </c>
      <c r="F25" s="9">
        <v>201</v>
      </c>
      <c r="G25" s="9">
        <v>256</v>
      </c>
      <c r="H25" s="9">
        <v>283</v>
      </c>
      <c r="I25" s="9">
        <v>234</v>
      </c>
      <c r="J25" s="9">
        <v>284</v>
      </c>
      <c r="K25" s="9">
        <v>233</v>
      </c>
      <c r="L25" s="9">
        <v>261</v>
      </c>
      <c r="M25" s="9">
        <v>264</v>
      </c>
      <c r="N25" s="9">
        <v>234</v>
      </c>
      <c r="O25" s="41">
        <f t="shared" si="0"/>
        <v>2551</v>
      </c>
      <c r="P25" s="7">
        <f t="shared" si="1"/>
        <v>4.9273738700455844E-2</v>
      </c>
      <c r="R25" s="2"/>
      <c r="S25" s="2"/>
      <c r="T25" s="2"/>
      <c r="U25" s="2"/>
      <c r="V25" s="2"/>
      <c r="W25" s="2"/>
    </row>
    <row r="26" spans="2:23" x14ac:dyDescent="0.25">
      <c r="B26" s="36" t="s">
        <v>32</v>
      </c>
      <c r="C26" s="9">
        <v>26</v>
      </c>
      <c r="D26" s="9">
        <v>22</v>
      </c>
      <c r="E26" s="9">
        <v>70</v>
      </c>
      <c r="F26" s="9">
        <v>115</v>
      </c>
      <c r="G26" s="9">
        <v>103</v>
      </c>
      <c r="H26" s="9">
        <v>136</v>
      </c>
      <c r="I26" s="9">
        <v>101</v>
      </c>
      <c r="J26" s="9">
        <v>121</v>
      </c>
      <c r="K26" s="9">
        <v>90</v>
      </c>
      <c r="L26" s="9">
        <v>93</v>
      </c>
      <c r="M26" s="9">
        <v>108</v>
      </c>
      <c r="N26" s="9">
        <v>86</v>
      </c>
      <c r="O26" s="41">
        <f t="shared" si="0"/>
        <v>1071</v>
      </c>
      <c r="P26" s="7">
        <f t="shared" si="1"/>
        <v>2.0686857760951867E-2</v>
      </c>
      <c r="R26" s="2"/>
      <c r="S26" s="2"/>
      <c r="T26" s="2"/>
      <c r="U26" s="2"/>
      <c r="V26" s="2"/>
      <c r="W26" s="2"/>
    </row>
    <row r="27" spans="2:23" x14ac:dyDescent="0.25">
      <c r="B27" s="36" t="s">
        <v>33</v>
      </c>
      <c r="C27" s="9">
        <v>64</v>
      </c>
      <c r="D27" s="9">
        <v>42</v>
      </c>
      <c r="E27" s="9">
        <v>111</v>
      </c>
      <c r="F27" s="9">
        <v>151</v>
      </c>
      <c r="G27" s="9">
        <v>177</v>
      </c>
      <c r="H27" s="9">
        <v>191</v>
      </c>
      <c r="I27" s="9">
        <v>159</v>
      </c>
      <c r="J27" s="9">
        <v>187</v>
      </c>
      <c r="K27" s="9">
        <v>204</v>
      </c>
      <c r="L27" s="9">
        <v>228</v>
      </c>
      <c r="M27" s="9">
        <v>227</v>
      </c>
      <c r="N27" s="9">
        <v>218</v>
      </c>
      <c r="O27" s="41">
        <f t="shared" si="0"/>
        <v>1959</v>
      </c>
      <c r="P27" s="7">
        <f t="shared" si="1"/>
        <v>3.7838986324654253E-2</v>
      </c>
      <c r="R27" s="2"/>
      <c r="S27" s="2"/>
      <c r="T27" s="2"/>
      <c r="U27" s="2"/>
      <c r="V27" s="2"/>
      <c r="W27" s="2"/>
    </row>
    <row r="28" spans="2:23" x14ac:dyDescent="0.25">
      <c r="B28" s="36" t="s">
        <v>34</v>
      </c>
      <c r="C28" s="9">
        <v>202</v>
      </c>
      <c r="D28" s="9">
        <v>163</v>
      </c>
      <c r="E28" s="9">
        <v>434</v>
      </c>
      <c r="F28" s="9">
        <v>505</v>
      </c>
      <c r="G28" s="9">
        <v>550</v>
      </c>
      <c r="H28" s="9">
        <v>633</v>
      </c>
      <c r="I28" s="9">
        <v>485</v>
      </c>
      <c r="J28" s="9">
        <v>641</v>
      </c>
      <c r="K28" s="9">
        <v>650</v>
      </c>
      <c r="L28" s="9">
        <v>732</v>
      </c>
      <c r="M28" s="9">
        <v>658</v>
      </c>
      <c r="N28" s="9">
        <v>518</v>
      </c>
      <c r="O28" s="41">
        <f t="shared" si="0"/>
        <v>6171</v>
      </c>
      <c r="P28" s="7">
        <f t="shared" si="1"/>
        <v>0.11919570424167504</v>
      </c>
      <c r="R28" s="2"/>
      <c r="S28" s="2"/>
      <c r="T28" s="2"/>
      <c r="U28" s="2"/>
      <c r="V28" s="2"/>
      <c r="W28" s="2"/>
    </row>
    <row r="29" spans="2:23" x14ac:dyDescent="0.25">
      <c r="B29" s="36" t="s">
        <v>35</v>
      </c>
      <c r="C29" s="9">
        <v>44</v>
      </c>
      <c r="D29" s="9">
        <v>45</v>
      </c>
      <c r="E29" s="9">
        <v>149</v>
      </c>
      <c r="F29" s="9">
        <v>152</v>
      </c>
      <c r="G29" s="9">
        <v>169</v>
      </c>
      <c r="H29" s="9">
        <v>172</v>
      </c>
      <c r="I29" s="9">
        <v>171</v>
      </c>
      <c r="J29" s="9">
        <v>208</v>
      </c>
      <c r="K29" s="9">
        <v>149</v>
      </c>
      <c r="L29" s="9">
        <v>213</v>
      </c>
      <c r="M29" s="9">
        <v>196</v>
      </c>
      <c r="N29" s="9">
        <v>154</v>
      </c>
      <c r="O29" s="41">
        <f t="shared" si="0"/>
        <v>1822</v>
      </c>
      <c r="P29" s="7">
        <f t="shared" si="1"/>
        <v>3.5192768291740707E-2</v>
      </c>
      <c r="R29" s="2"/>
      <c r="S29" s="2"/>
      <c r="T29" s="2"/>
      <c r="U29" s="2"/>
      <c r="V29" s="2"/>
      <c r="W29" s="2"/>
    </row>
    <row r="30" spans="2:23" x14ac:dyDescent="0.25">
      <c r="B30" s="36" t="s">
        <v>36</v>
      </c>
      <c r="C30" s="9">
        <v>15</v>
      </c>
      <c r="D30" s="9">
        <v>13</v>
      </c>
      <c r="E30" s="9">
        <v>46</v>
      </c>
      <c r="F30" s="9">
        <v>62</v>
      </c>
      <c r="G30" s="9">
        <v>78</v>
      </c>
      <c r="H30" s="9">
        <v>90</v>
      </c>
      <c r="I30" s="9">
        <v>59</v>
      </c>
      <c r="J30" s="9">
        <v>89</v>
      </c>
      <c r="K30" s="9">
        <v>68</v>
      </c>
      <c r="L30" s="9">
        <v>97</v>
      </c>
      <c r="M30" s="9">
        <v>72</v>
      </c>
      <c r="N30" s="9">
        <v>64</v>
      </c>
      <c r="O30" s="41">
        <f t="shared" si="0"/>
        <v>753</v>
      </c>
      <c r="P30" s="7">
        <f t="shared" si="1"/>
        <v>1.4544541450977362E-2</v>
      </c>
      <c r="R30" s="2"/>
      <c r="S30" s="2"/>
      <c r="T30" s="2"/>
      <c r="U30" s="2"/>
      <c r="V30" s="2"/>
      <c r="W30" s="2"/>
    </row>
    <row r="31" spans="2:23" x14ac:dyDescent="0.25">
      <c r="B31" s="36" t="s">
        <v>37</v>
      </c>
      <c r="C31" s="9">
        <v>2</v>
      </c>
      <c r="D31" s="9">
        <v>1</v>
      </c>
      <c r="E31" s="9">
        <v>5</v>
      </c>
      <c r="F31" s="9">
        <v>5</v>
      </c>
      <c r="G31" s="9">
        <v>5</v>
      </c>
      <c r="H31" s="9">
        <v>3</v>
      </c>
      <c r="I31" s="9">
        <v>3</v>
      </c>
      <c r="J31" s="9">
        <v>6</v>
      </c>
      <c r="K31" s="9">
        <v>8</v>
      </c>
      <c r="L31" s="9">
        <v>8</v>
      </c>
      <c r="M31" s="9">
        <v>8</v>
      </c>
      <c r="N31" s="9">
        <v>6</v>
      </c>
      <c r="O31" s="41">
        <f t="shared" si="0"/>
        <v>60</v>
      </c>
      <c r="P31" s="7">
        <f t="shared" si="1"/>
        <v>1.1589276056555666E-3</v>
      </c>
      <c r="R31" s="2"/>
      <c r="S31" s="2"/>
      <c r="T31" s="2"/>
      <c r="U31" s="2"/>
      <c r="V31" s="2"/>
      <c r="W31" s="2"/>
    </row>
    <row r="32" spans="2:23" x14ac:dyDescent="0.25">
      <c r="B32" s="36" t="s">
        <v>38</v>
      </c>
      <c r="C32" s="9">
        <v>68</v>
      </c>
      <c r="D32" s="9">
        <v>63</v>
      </c>
      <c r="E32" s="9">
        <v>202</v>
      </c>
      <c r="F32" s="9">
        <v>148</v>
      </c>
      <c r="G32" s="9">
        <v>165</v>
      </c>
      <c r="H32" s="9">
        <v>241</v>
      </c>
      <c r="I32" s="9">
        <v>172</v>
      </c>
      <c r="J32" s="9">
        <v>207</v>
      </c>
      <c r="K32" s="9">
        <v>170</v>
      </c>
      <c r="L32" s="9">
        <v>263</v>
      </c>
      <c r="M32" s="9">
        <v>250</v>
      </c>
      <c r="N32" s="9">
        <v>219</v>
      </c>
      <c r="O32" s="41">
        <f t="shared" si="0"/>
        <v>2168</v>
      </c>
      <c r="P32" s="7">
        <f t="shared" si="1"/>
        <v>4.1875917484354479E-2</v>
      </c>
      <c r="R32" s="2"/>
      <c r="S32" s="2"/>
      <c r="T32" s="2"/>
      <c r="U32" s="2"/>
      <c r="V32" s="2"/>
      <c r="W32" s="2"/>
    </row>
    <row r="33" spans="2:23" x14ac:dyDescent="0.25">
      <c r="B33" s="36" t="s">
        <v>39</v>
      </c>
      <c r="C33" s="9">
        <v>48</v>
      </c>
      <c r="D33" s="9">
        <v>47</v>
      </c>
      <c r="E33" s="9">
        <v>108</v>
      </c>
      <c r="F33" s="9">
        <v>126</v>
      </c>
      <c r="G33" s="9">
        <v>120</v>
      </c>
      <c r="H33" s="9">
        <v>135</v>
      </c>
      <c r="I33" s="9">
        <v>103</v>
      </c>
      <c r="J33" s="9">
        <v>114</v>
      </c>
      <c r="K33" s="9">
        <v>111</v>
      </c>
      <c r="L33" s="9">
        <v>160</v>
      </c>
      <c r="M33" s="9">
        <v>153</v>
      </c>
      <c r="N33" s="9">
        <v>98</v>
      </c>
      <c r="O33" s="41">
        <f t="shared" si="0"/>
        <v>1323</v>
      </c>
      <c r="P33" s="7">
        <f t="shared" si="1"/>
        <v>2.5554353704705247E-2</v>
      </c>
      <c r="R33" s="2"/>
      <c r="S33" s="2"/>
      <c r="T33" s="2"/>
      <c r="U33" s="2"/>
      <c r="V33" s="2"/>
      <c r="W33" s="2"/>
    </row>
    <row r="34" spans="2:23" x14ac:dyDescent="0.25">
      <c r="B34" s="36" t="s">
        <v>40</v>
      </c>
      <c r="C34" s="9">
        <v>6</v>
      </c>
      <c r="D34" s="9">
        <v>3</v>
      </c>
      <c r="E34" s="9">
        <v>41</v>
      </c>
      <c r="F34" s="9">
        <v>43</v>
      </c>
      <c r="G34" s="9">
        <v>55</v>
      </c>
      <c r="H34" s="9">
        <v>46</v>
      </c>
      <c r="I34" s="9">
        <v>46</v>
      </c>
      <c r="J34" s="9">
        <v>53</v>
      </c>
      <c r="K34" s="9">
        <v>39</v>
      </c>
      <c r="L34" s="9">
        <v>64</v>
      </c>
      <c r="M34" s="9">
        <v>70</v>
      </c>
      <c r="N34" s="9">
        <v>45</v>
      </c>
      <c r="O34" s="41">
        <f t="shared" si="0"/>
        <v>511</v>
      </c>
      <c r="P34" s="7">
        <f t="shared" si="1"/>
        <v>9.8702001081665772E-3</v>
      </c>
      <c r="R34" s="2"/>
      <c r="S34" s="2"/>
      <c r="T34" s="2"/>
      <c r="U34" s="2"/>
      <c r="V34" s="2"/>
      <c r="W34" s="2"/>
    </row>
    <row r="35" spans="2:23" x14ac:dyDescent="0.25">
      <c r="B35" s="36" t="s">
        <v>41</v>
      </c>
      <c r="C35" s="9">
        <v>270</v>
      </c>
      <c r="D35" s="9">
        <v>220</v>
      </c>
      <c r="E35" s="9">
        <v>507</v>
      </c>
      <c r="F35" s="9">
        <v>677</v>
      </c>
      <c r="G35" s="9">
        <v>799</v>
      </c>
      <c r="H35" s="9">
        <v>711</v>
      </c>
      <c r="I35" s="9">
        <v>508</v>
      </c>
      <c r="J35" s="9">
        <v>767</v>
      </c>
      <c r="K35" s="9">
        <v>701</v>
      </c>
      <c r="L35" s="9">
        <v>799</v>
      </c>
      <c r="M35" s="9">
        <v>744</v>
      </c>
      <c r="N35" s="9">
        <v>639</v>
      </c>
      <c r="O35" s="41">
        <f t="shared" si="0"/>
        <v>7342</v>
      </c>
      <c r="P35" s="7">
        <f t="shared" si="1"/>
        <v>0.14181410801205285</v>
      </c>
      <c r="R35" s="2"/>
      <c r="S35" s="2"/>
      <c r="T35" s="2"/>
      <c r="U35" s="2"/>
      <c r="V35" s="2"/>
      <c r="W35" s="2"/>
    </row>
    <row r="36" spans="2:23" x14ac:dyDescent="0.25">
      <c r="B36" s="36" t="s">
        <v>42</v>
      </c>
      <c r="C36" s="9">
        <v>8</v>
      </c>
      <c r="D36" s="9">
        <v>3</v>
      </c>
      <c r="E36" s="9">
        <v>14</v>
      </c>
      <c r="F36" s="9">
        <v>24</v>
      </c>
      <c r="G36" s="9">
        <v>32</v>
      </c>
      <c r="H36" s="9">
        <v>23</v>
      </c>
      <c r="I36" s="9">
        <v>21</v>
      </c>
      <c r="J36" s="9">
        <v>27</v>
      </c>
      <c r="K36" s="9">
        <v>13</v>
      </c>
      <c r="L36" s="9">
        <v>30</v>
      </c>
      <c r="M36" s="9">
        <v>27</v>
      </c>
      <c r="N36" s="9">
        <v>26</v>
      </c>
      <c r="O36" s="41">
        <f t="shared" si="0"/>
        <v>248</v>
      </c>
      <c r="P36" s="7">
        <f t="shared" si="1"/>
        <v>4.7902341033763422E-3</v>
      </c>
      <c r="R36" s="2"/>
      <c r="S36" s="2"/>
      <c r="T36" s="2"/>
      <c r="U36" s="2"/>
      <c r="V36" s="2"/>
      <c r="W36" s="2"/>
    </row>
    <row r="37" spans="2:23" x14ac:dyDescent="0.25">
      <c r="B37" s="36" t="s">
        <v>153</v>
      </c>
      <c r="C37" s="9">
        <v>1</v>
      </c>
      <c r="D37" s="9">
        <v>0</v>
      </c>
      <c r="E37" s="9">
        <v>0</v>
      </c>
      <c r="F37" s="9">
        <v>3</v>
      </c>
      <c r="G37" s="9">
        <v>1</v>
      </c>
      <c r="H37" s="9">
        <v>1</v>
      </c>
      <c r="I37" s="9">
        <v>0</v>
      </c>
      <c r="J37" s="9">
        <v>1</v>
      </c>
      <c r="K37" s="9">
        <v>0</v>
      </c>
      <c r="L37" s="9">
        <v>0</v>
      </c>
      <c r="M37" s="9">
        <v>0</v>
      </c>
      <c r="N37" s="9">
        <v>0</v>
      </c>
      <c r="O37" s="41">
        <f t="shared" si="0"/>
        <v>7</v>
      </c>
      <c r="P37" s="7">
        <f t="shared" si="1"/>
        <v>1.3520822065981613E-4</v>
      </c>
      <c r="R37" s="2"/>
      <c r="S37" s="2"/>
      <c r="T37" s="2"/>
      <c r="U37" s="2"/>
      <c r="V37" s="2"/>
      <c r="W37" s="2"/>
    </row>
    <row r="38" spans="2:23" x14ac:dyDescent="0.25">
      <c r="B38" s="37" t="s">
        <v>208</v>
      </c>
      <c r="C38" s="10">
        <v>1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1</v>
      </c>
      <c r="L38" s="10">
        <v>0</v>
      </c>
      <c r="M38" s="10">
        <v>0</v>
      </c>
      <c r="N38" s="10">
        <v>0</v>
      </c>
      <c r="O38" s="41">
        <f t="shared" si="0"/>
        <v>2</v>
      </c>
      <c r="P38" s="7">
        <f t="shared" si="1"/>
        <v>3.863092018851889E-5</v>
      </c>
      <c r="R38" s="2"/>
      <c r="S38" s="2"/>
      <c r="T38" s="2"/>
      <c r="U38" s="2"/>
      <c r="V38" s="2"/>
      <c r="W38" s="2"/>
    </row>
    <row r="39" spans="2:23" ht="15.75" thickBot="1" x14ac:dyDescent="0.3">
      <c r="B39" s="38" t="s">
        <v>43</v>
      </c>
      <c r="C39" s="39">
        <f>SUM(C10:C38)</f>
        <v>1476</v>
      </c>
      <c r="D39" s="39">
        <f t="shared" ref="D39:O39" si="2">SUM(D10:D38)</f>
        <v>1203</v>
      </c>
      <c r="E39" s="39">
        <f t="shared" si="2"/>
        <v>3590</v>
      </c>
      <c r="F39" s="39">
        <f t="shared" si="2"/>
        <v>4234</v>
      </c>
      <c r="G39" s="39">
        <f t="shared" si="2"/>
        <v>5041</v>
      </c>
      <c r="H39" s="39">
        <f t="shared" si="2"/>
        <v>5231</v>
      </c>
      <c r="I39" s="39">
        <f t="shared" si="2"/>
        <v>4381</v>
      </c>
      <c r="J39" s="39">
        <f t="shared" si="2"/>
        <v>5526</v>
      </c>
      <c r="K39" s="39">
        <f t="shared" si="2"/>
        <v>4829</v>
      </c>
      <c r="L39" s="39">
        <f t="shared" si="2"/>
        <v>5909</v>
      </c>
      <c r="M39" s="39">
        <f t="shared" si="2"/>
        <v>5662</v>
      </c>
      <c r="N39" s="39">
        <f t="shared" si="2"/>
        <v>4690</v>
      </c>
      <c r="O39" s="39">
        <f t="shared" si="2"/>
        <v>51772</v>
      </c>
      <c r="P39" s="42">
        <f t="shared" si="1"/>
        <v>1</v>
      </c>
      <c r="R39" s="2"/>
      <c r="S39" s="2"/>
      <c r="T39" s="2"/>
      <c r="U39" s="2"/>
      <c r="V39" s="2"/>
      <c r="W39" s="2"/>
    </row>
    <row r="40" spans="2:23" ht="16.5" thickTop="1" thickBot="1" x14ac:dyDescent="0.3">
      <c r="O40" s="72"/>
      <c r="R40" s="2"/>
      <c r="S40" s="2"/>
      <c r="T40" s="2"/>
      <c r="U40" s="2"/>
      <c r="V40" s="2"/>
      <c r="W40" s="2"/>
    </row>
    <row r="41" spans="2:23" ht="15.75" thickTop="1" x14ac:dyDescent="0.25">
      <c r="B41" s="102" t="s">
        <v>47</v>
      </c>
      <c r="C41" s="103"/>
      <c r="D41" s="103"/>
      <c r="E41" s="103"/>
      <c r="F41" s="103"/>
      <c r="G41" s="103"/>
      <c r="H41" s="103"/>
      <c r="I41" s="103"/>
      <c r="J41" s="103"/>
      <c r="K41" s="103"/>
      <c r="L41" s="103"/>
      <c r="M41" s="103"/>
      <c r="N41" s="103"/>
      <c r="O41" s="103"/>
      <c r="P41" s="104"/>
      <c r="R41" s="2"/>
      <c r="S41" s="2"/>
      <c r="T41" s="2"/>
      <c r="U41" s="2"/>
      <c r="V41" s="2"/>
      <c r="W41" s="2"/>
    </row>
    <row r="42" spans="2:23" x14ac:dyDescent="0.25">
      <c r="B42" s="36" t="s">
        <v>2</v>
      </c>
      <c r="C42" s="40" t="s">
        <v>0</v>
      </c>
      <c r="D42" s="40" t="s">
        <v>3</v>
      </c>
      <c r="E42" s="40" t="s">
        <v>4</v>
      </c>
      <c r="F42" s="40" t="s">
        <v>5</v>
      </c>
      <c r="G42" s="40" t="s">
        <v>6</v>
      </c>
      <c r="H42" s="40" t="s">
        <v>7</v>
      </c>
      <c r="I42" s="40" t="s">
        <v>8</v>
      </c>
      <c r="J42" s="40" t="s">
        <v>9</v>
      </c>
      <c r="K42" s="40" t="s">
        <v>10</v>
      </c>
      <c r="L42" s="40" t="s">
        <v>11</v>
      </c>
      <c r="M42" s="40" t="s">
        <v>12</v>
      </c>
      <c r="N42" s="40" t="s">
        <v>13</v>
      </c>
      <c r="O42" s="40" t="s">
        <v>14</v>
      </c>
      <c r="P42" s="5" t="s">
        <v>15</v>
      </c>
      <c r="R42" s="2"/>
      <c r="S42" s="2"/>
      <c r="T42" s="2"/>
      <c r="U42" s="2"/>
      <c r="V42" s="2"/>
      <c r="W42" s="2"/>
    </row>
    <row r="43" spans="2:23" x14ac:dyDescent="0.25">
      <c r="B43" s="36" t="s">
        <v>16</v>
      </c>
      <c r="C43" s="9">
        <v>17</v>
      </c>
      <c r="D43" s="9">
        <v>27</v>
      </c>
      <c r="E43" s="9">
        <v>17</v>
      </c>
      <c r="F43" s="9">
        <v>20</v>
      </c>
      <c r="G43" s="9">
        <v>33</v>
      </c>
      <c r="H43" s="9">
        <v>43</v>
      </c>
      <c r="I43" s="9">
        <v>49</v>
      </c>
      <c r="J43" s="9">
        <v>62</v>
      </c>
      <c r="K43" s="9">
        <v>49</v>
      </c>
      <c r="L43" s="9">
        <v>67</v>
      </c>
      <c r="M43" s="9">
        <v>62</v>
      </c>
      <c r="N43" s="9">
        <v>45</v>
      </c>
      <c r="O43" s="41">
        <f t="shared" ref="O43:O70" si="3">SUM(C43:N43)</f>
        <v>491</v>
      </c>
      <c r="P43" s="7">
        <f>O43/$O$71</f>
        <v>5.5323943661971832E-3</v>
      </c>
      <c r="R43" s="2"/>
      <c r="S43" s="2"/>
      <c r="T43" s="2"/>
      <c r="U43" s="2"/>
      <c r="V43" s="2"/>
      <c r="W43" s="2"/>
    </row>
    <row r="44" spans="2:23" x14ac:dyDescent="0.25">
      <c r="B44" s="36" t="s">
        <v>17</v>
      </c>
      <c r="C44" s="9">
        <v>109</v>
      </c>
      <c r="D44" s="9">
        <v>125</v>
      </c>
      <c r="E44" s="9">
        <v>127</v>
      </c>
      <c r="F44" s="9">
        <v>89</v>
      </c>
      <c r="G44" s="9">
        <v>157</v>
      </c>
      <c r="H44" s="9">
        <v>171</v>
      </c>
      <c r="I44" s="9">
        <v>207</v>
      </c>
      <c r="J44" s="9">
        <v>219</v>
      </c>
      <c r="K44" s="9">
        <v>200</v>
      </c>
      <c r="L44" s="9">
        <v>214</v>
      </c>
      <c r="M44" s="9">
        <v>212</v>
      </c>
      <c r="N44" s="9">
        <v>165</v>
      </c>
      <c r="O44" s="41">
        <f t="shared" si="3"/>
        <v>1995</v>
      </c>
      <c r="P44" s="7">
        <f t="shared" ref="P44:P70" si="4">O44/$O$71</f>
        <v>2.247887323943662E-2</v>
      </c>
      <c r="R44" s="2"/>
      <c r="S44" s="2"/>
      <c r="T44" s="2"/>
      <c r="U44" s="2"/>
      <c r="V44" s="2"/>
      <c r="W44" s="2"/>
    </row>
    <row r="45" spans="2:23" x14ac:dyDescent="0.25">
      <c r="B45" s="36" t="s">
        <v>18</v>
      </c>
      <c r="C45" s="9">
        <v>167</v>
      </c>
      <c r="D45" s="9">
        <v>218</v>
      </c>
      <c r="E45" s="9">
        <v>245</v>
      </c>
      <c r="F45" s="9">
        <v>215</v>
      </c>
      <c r="G45" s="9">
        <v>250</v>
      </c>
      <c r="H45" s="9">
        <v>258</v>
      </c>
      <c r="I45" s="9">
        <v>388</v>
      </c>
      <c r="J45" s="9">
        <v>391</v>
      </c>
      <c r="K45" s="9">
        <v>303</v>
      </c>
      <c r="L45" s="9">
        <v>380</v>
      </c>
      <c r="M45" s="9">
        <v>345</v>
      </c>
      <c r="N45" s="9">
        <v>206</v>
      </c>
      <c r="O45" s="41">
        <f t="shared" si="3"/>
        <v>3366</v>
      </c>
      <c r="P45" s="7">
        <f t="shared" si="4"/>
        <v>3.7926760563380284E-2</v>
      </c>
      <c r="R45" s="2"/>
      <c r="S45" s="2"/>
      <c r="T45" s="2"/>
      <c r="U45" s="2"/>
      <c r="V45" s="2"/>
      <c r="W45" s="2"/>
    </row>
    <row r="46" spans="2:23" x14ac:dyDescent="0.25">
      <c r="B46" s="36" t="s">
        <v>19</v>
      </c>
      <c r="C46" s="9">
        <v>9</v>
      </c>
      <c r="D46" s="9">
        <v>14</v>
      </c>
      <c r="E46" s="9">
        <v>10</v>
      </c>
      <c r="F46" s="9">
        <v>9</v>
      </c>
      <c r="G46" s="9">
        <v>24</v>
      </c>
      <c r="H46" s="9">
        <v>28</v>
      </c>
      <c r="I46" s="9">
        <v>13</v>
      </c>
      <c r="J46" s="9">
        <v>33</v>
      </c>
      <c r="K46" s="9">
        <v>19</v>
      </c>
      <c r="L46" s="9">
        <v>27</v>
      </c>
      <c r="M46" s="9">
        <v>27</v>
      </c>
      <c r="N46" s="9">
        <v>19</v>
      </c>
      <c r="O46" s="41">
        <f t="shared" si="3"/>
        <v>232</v>
      </c>
      <c r="P46" s="7">
        <f t="shared" si="4"/>
        <v>2.6140845070422537E-3</v>
      </c>
      <c r="R46" s="2"/>
      <c r="S46" s="2"/>
      <c r="T46" s="2"/>
      <c r="U46" s="2"/>
      <c r="V46" s="2"/>
      <c r="W46" s="2"/>
    </row>
    <row r="47" spans="2:23" x14ac:dyDescent="0.25">
      <c r="B47" s="36" t="s">
        <v>20</v>
      </c>
      <c r="C47" s="9">
        <v>386</v>
      </c>
      <c r="D47" s="9">
        <v>563</v>
      </c>
      <c r="E47" s="9">
        <v>714</v>
      </c>
      <c r="F47" s="9">
        <v>629</v>
      </c>
      <c r="G47" s="9">
        <v>697</v>
      </c>
      <c r="H47" s="9">
        <v>928</v>
      </c>
      <c r="I47" s="9">
        <v>981</v>
      </c>
      <c r="J47" s="9">
        <v>856</v>
      </c>
      <c r="K47" s="9">
        <v>784</v>
      </c>
      <c r="L47" s="9">
        <v>1037</v>
      </c>
      <c r="M47" s="9">
        <v>868</v>
      </c>
      <c r="N47" s="9">
        <v>756</v>
      </c>
      <c r="O47" s="41">
        <f t="shared" si="3"/>
        <v>9199</v>
      </c>
      <c r="P47" s="7">
        <f t="shared" si="4"/>
        <v>0.10365070422535211</v>
      </c>
      <c r="R47" s="2"/>
      <c r="S47" s="2"/>
      <c r="T47" s="2"/>
      <c r="U47" s="2"/>
      <c r="V47" s="2"/>
      <c r="W47" s="2"/>
    </row>
    <row r="48" spans="2:23" x14ac:dyDescent="0.25">
      <c r="B48" s="36" t="s">
        <v>21</v>
      </c>
      <c r="C48" s="9">
        <v>203</v>
      </c>
      <c r="D48" s="9">
        <v>230</v>
      </c>
      <c r="E48" s="9">
        <v>343</v>
      </c>
      <c r="F48" s="9">
        <v>248</v>
      </c>
      <c r="G48" s="9">
        <v>346</v>
      </c>
      <c r="H48" s="9">
        <v>416</v>
      </c>
      <c r="I48" s="9">
        <v>488</v>
      </c>
      <c r="J48" s="9">
        <v>449</v>
      </c>
      <c r="K48" s="9">
        <v>459</v>
      </c>
      <c r="L48" s="9">
        <v>472</v>
      </c>
      <c r="M48" s="9">
        <v>451</v>
      </c>
      <c r="N48" s="9">
        <v>374</v>
      </c>
      <c r="O48" s="41">
        <f t="shared" si="3"/>
        <v>4479</v>
      </c>
      <c r="P48" s="7">
        <f t="shared" si="4"/>
        <v>5.0467605633802815E-2</v>
      </c>
      <c r="R48" s="2"/>
      <c r="S48" s="2"/>
      <c r="T48" s="2"/>
      <c r="U48" s="2"/>
      <c r="V48" s="2"/>
      <c r="W48" s="2"/>
    </row>
    <row r="49" spans="2:23" x14ac:dyDescent="0.25">
      <c r="B49" s="36" t="s">
        <v>22</v>
      </c>
      <c r="C49" s="9">
        <v>122</v>
      </c>
      <c r="D49" s="9">
        <v>181</v>
      </c>
      <c r="E49" s="9">
        <v>216</v>
      </c>
      <c r="F49" s="9">
        <v>162</v>
      </c>
      <c r="G49" s="9">
        <v>202</v>
      </c>
      <c r="H49" s="9">
        <v>250</v>
      </c>
      <c r="I49" s="9">
        <v>210</v>
      </c>
      <c r="J49" s="9">
        <v>271</v>
      </c>
      <c r="K49" s="9">
        <v>262</v>
      </c>
      <c r="L49" s="9">
        <v>305</v>
      </c>
      <c r="M49" s="9">
        <v>230</v>
      </c>
      <c r="N49" s="9">
        <v>221</v>
      </c>
      <c r="O49" s="41">
        <f t="shared" si="3"/>
        <v>2632</v>
      </c>
      <c r="P49" s="7">
        <f t="shared" si="4"/>
        <v>2.9656338028169013E-2</v>
      </c>
      <c r="R49" s="2"/>
      <c r="S49" s="2"/>
      <c r="T49" s="2"/>
      <c r="U49" s="2"/>
      <c r="V49" s="2"/>
      <c r="W49" s="2"/>
    </row>
    <row r="50" spans="2:23" x14ac:dyDescent="0.25">
      <c r="B50" s="36" t="s">
        <v>23</v>
      </c>
      <c r="C50" s="9">
        <v>93</v>
      </c>
      <c r="D50" s="9">
        <v>101</v>
      </c>
      <c r="E50" s="9">
        <v>162</v>
      </c>
      <c r="F50" s="9">
        <v>88</v>
      </c>
      <c r="G50" s="9">
        <v>96</v>
      </c>
      <c r="H50" s="9">
        <v>145</v>
      </c>
      <c r="I50" s="9">
        <v>150</v>
      </c>
      <c r="J50" s="9">
        <v>134</v>
      </c>
      <c r="K50" s="9">
        <v>129</v>
      </c>
      <c r="L50" s="9">
        <v>153</v>
      </c>
      <c r="M50" s="9">
        <v>120</v>
      </c>
      <c r="N50" s="9">
        <v>94</v>
      </c>
      <c r="O50" s="41">
        <f t="shared" si="3"/>
        <v>1465</v>
      </c>
      <c r="P50" s="7">
        <f t="shared" si="4"/>
        <v>1.6507042253521127E-2</v>
      </c>
      <c r="R50" s="2"/>
      <c r="S50" s="2"/>
      <c r="T50" s="2"/>
      <c r="U50" s="2"/>
      <c r="V50" s="2"/>
      <c r="W50" s="2"/>
    </row>
    <row r="51" spans="2:23" x14ac:dyDescent="0.25">
      <c r="B51" s="36" t="s">
        <v>24</v>
      </c>
      <c r="C51" s="9">
        <v>114</v>
      </c>
      <c r="D51" s="9">
        <v>158</v>
      </c>
      <c r="E51" s="9">
        <v>179</v>
      </c>
      <c r="F51" s="9">
        <v>167</v>
      </c>
      <c r="G51" s="9">
        <v>168</v>
      </c>
      <c r="H51" s="9">
        <v>212</v>
      </c>
      <c r="I51" s="9">
        <v>169</v>
      </c>
      <c r="J51" s="9">
        <v>231</v>
      </c>
      <c r="K51" s="9">
        <v>234</v>
      </c>
      <c r="L51" s="9">
        <v>229</v>
      </c>
      <c r="M51" s="9">
        <v>214</v>
      </c>
      <c r="N51" s="9">
        <v>190</v>
      </c>
      <c r="O51" s="41">
        <f t="shared" si="3"/>
        <v>2265</v>
      </c>
      <c r="P51" s="7">
        <f t="shared" si="4"/>
        <v>2.5521126760563381E-2</v>
      </c>
      <c r="R51" s="2"/>
      <c r="S51" s="2"/>
      <c r="T51" s="2"/>
      <c r="U51" s="2"/>
      <c r="V51" s="2"/>
      <c r="W51" s="2"/>
    </row>
    <row r="52" spans="2:23" x14ac:dyDescent="0.25">
      <c r="B52" s="36" t="s">
        <v>25</v>
      </c>
      <c r="C52" s="9">
        <v>246</v>
      </c>
      <c r="D52" s="9">
        <v>244</v>
      </c>
      <c r="E52" s="9">
        <v>290</v>
      </c>
      <c r="F52" s="9">
        <v>268</v>
      </c>
      <c r="G52" s="9">
        <v>325</v>
      </c>
      <c r="H52" s="9">
        <v>388</v>
      </c>
      <c r="I52" s="9">
        <v>519</v>
      </c>
      <c r="J52" s="9">
        <v>492</v>
      </c>
      <c r="K52" s="9">
        <v>408</v>
      </c>
      <c r="L52" s="9">
        <v>477</v>
      </c>
      <c r="M52" s="9">
        <v>407</v>
      </c>
      <c r="N52" s="9">
        <v>292</v>
      </c>
      <c r="O52" s="41">
        <f t="shared" si="3"/>
        <v>4356</v>
      </c>
      <c r="P52" s="7">
        <f t="shared" si="4"/>
        <v>4.9081690140845069E-2</v>
      </c>
      <c r="R52" s="2"/>
      <c r="S52" s="2"/>
      <c r="T52" s="2"/>
      <c r="U52" s="2"/>
      <c r="V52" s="2"/>
      <c r="W52" s="2"/>
    </row>
    <row r="53" spans="2:23" x14ac:dyDescent="0.25">
      <c r="B53" s="36" t="s">
        <v>26</v>
      </c>
      <c r="C53" s="9">
        <v>358</v>
      </c>
      <c r="D53" s="9">
        <v>403</v>
      </c>
      <c r="E53" s="9">
        <v>523</v>
      </c>
      <c r="F53" s="9">
        <v>476</v>
      </c>
      <c r="G53" s="9">
        <v>433</v>
      </c>
      <c r="H53" s="9">
        <v>614</v>
      </c>
      <c r="I53" s="9">
        <v>634</v>
      </c>
      <c r="J53" s="9">
        <v>657</v>
      </c>
      <c r="K53" s="9">
        <v>574</v>
      </c>
      <c r="L53" s="9">
        <v>665</v>
      </c>
      <c r="M53" s="9">
        <v>614</v>
      </c>
      <c r="N53" s="9">
        <v>537</v>
      </c>
      <c r="O53" s="41">
        <f t="shared" si="3"/>
        <v>6488</v>
      </c>
      <c r="P53" s="7">
        <f t="shared" si="4"/>
        <v>7.3104225352112681E-2</v>
      </c>
      <c r="R53" s="2"/>
      <c r="S53" s="2"/>
      <c r="T53" s="2"/>
      <c r="U53" s="2"/>
      <c r="V53" s="2"/>
      <c r="W53" s="2"/>
    </row>
    <row r="54" spans="2:23" x14ac:dyDescent="0.25">
      <c r="B54" s="36" t="s">
        <v>27</v>
      </c>
      <c r="C54" s="9">
        <v>102</v>
      </c>
      <c r="D54" s="9">
        <v>105</v>
      </c>
      <c r="E54" s="9">
        <v>146</v>
      </c>
      <c r="F54" s="9">
        <v>116</v>
      </c>
      <c r="G54" s="9">
        <v>134</v>
      </c>
      <c r="H54" s="9">
        <v>139</v>
      </c>
      <c r="I54" s="9">
        <v>130</v>
      </c>
      <c r="J54" s="9">
        <v>215</v>
      </c>
      <c r="K54" s="9">
        <v>163</v>
      </c>
      <c r="L54" s="9">
        <v>222</v>
      </c>
      <c r="M54" s="9">
        <v>197</v>
      </c>
      <c r="N54" s="9">
        <v>155</v>
      </c>
      <c r="O54" s="41">
        <f t="shared" si="3"/>
        <v>1824</v>
      </c>
      <c r="P54" s="7">
        <f t="shared" si="4"/>
        <v>2.0552112676056337E-2</v>
      </c>
      <c r="R54" s="2"/>
      <c r="S54" s="2"/>
      <c r="T54" s="2"/>
      <c r="U54" s="2"/>
      <c r="V54" s="2"/>
      <c r="W54" s="2"/>
    </row>
    <row r="55" spans="2:23" x14ac:dyDescent="0.25">
      <c r="B55" s="36" t="s">
        <v>28</v>
      </c>
      <c r="C55" s="9">
        <v>70</v>
      </c>
      <c r="D55" s="9">
        <v>68</v>
      </c>
      <c r="E55" s="9">
        <v>86</v>
      </c>
      <c r="F55" s="9">
        <v>58</v>
      </c>
      <c r="G55" s="9">
        <v>70</v>
      </c>
      <c r="H55" s="9">
        <v>89</v>
      </c>
      <c r="I55" s="9">
        <v>90</v>
      </c>
      <c r="J55" s="9">
        <v>113</v>
      </c>
      <c r="K55" s="9">
        <v>71</v>
      </c>
      <c r="L55" s="9">
        <v>121</v>
      </c>
      <c r="M55" s="9">
        <v>97</v>
      </c>
      <c r="N55" s="9">
        <v>71</v>
      </c>
      <c r="O55" s="41">
        <f t="shared" si="3"/>
        <v>1004</v>
      </c>
      <c r="P55" s="7">
        <f t="shared" si="4"/>
        <v>1.1312676056338029E-2</v>
      </c>
      <c r="R55" s="2"/>
      <c r="S55" s="2"/>
      <c r="T55" s="2"/>
      <c r="U55" s="2"/>
      <c r="V55" s="2"/>
      <c r="W55" s="2"/>
    </row>
    <row r="56" spans="2:23" x14ac:dyDescent="0.25">
      <c r="B56" s="36" t="s">
        <v>29</v>
      </c>
      <c r="C56" s="9">
        <v>137</v>
      </c>
      <c r="D56" s="9">
        <v>184</v>
      </c>
      <c r="E56" s="9">
        <v>201</v>
      </c>
      <c r="F56" s="9">
        <v>172</v>
      </c>
      <c r="G56" s="9">
        <v>239</v>
      </c>
      <c r="H56" s="9">
        <v>245</v>
      </c>
      <c r="I56" s="9">
        <v>268</v>
      </c>
      <c r="J56" s="9">
        <v>265</v>
      </c>
      <c r="K56" s="9">
        <v>210</v>
      </c>
      <c r="L56" s="9">
        <v>317</v>
      </c>
      <c r="M56" s="9">
        <v>254</v>
      </c>
      <c r="N56" s="9">
        <v>186</v>
      </c>
      <c r="O56" s="41">
        <f t="shared" si="3"/>
        <v>2678</v>
      </c>
      <c r="P56" s="7">
        <f t="shared" si="4"/>
        <v>3.0174647887323942E-2</v>
      </c>
      <c r="R56" s="2"/>
      <c r="S56" s="2"/>
      <c r="T56" s="2"/>
      <c r="U56" s="2"/>
      <c r="V56" s="2"/>
      <c r="W56" s="2"/>
    </row>
    <row r="57" spans="2:23" x14ac:dyDescent="0.25">
      <c r="B57" s="36" t="s">
        <v>30</v>
      </c>
      <c r="C57" s="9">
        <v>107</v>
      </c>
      <c r="D57" s="9">
        <v>105</v>
      </c>
      <c r="E57" s="9">
        <v>101</v>
      </c>
      <c r="F57" s="9">
        <v>131</v>
      </c>
      <c r="G57" s="9">
        <v>149</v>
      </c>
      <c r="H57" s="9">
        <v>142</v>
      </c>
      <c r="I57" s="9">
        <v>145</v>
      </c>
      <c r="J57" s="9">
        <v>167</v>
      </c>
      <c r="K57" s="9">
        <v>172</v>
      </c>
      <c r="L57" s="9">
        <v>221</v>
      </c>
      <c r="M57" s="9">
        <v>288</v>
      </c>
      <c r="N57" s="9">
        <v>167</v>
      </c>
      <c r="O57" s="41">
        <f t="shared" si="3"/>
        <v>1895</v>
      </c>
      <c r="P57" s="7">
        <f t="shared" si="4"/>
        <v>2.1352112676056339E-2</v>
      </c>
      <c r="R57" s="2"/>
      <c r="S57" s="2"/>
      <c r="T57" s="2"/>
      <c r="U57" s="2"/>
      <c r="V57" s="2"/>
      <c r="W57" s="2"/>
    </row>
    <row r="58" spans="2:23" x14ac:dyDescent="0.25">
      <c r="B58" s="36" t="s">
        <v>31</v>
      </c>
      <c r="C58" s="9">
        <v>197</v>
      </c>
      <c r="D58" s="9">
        <v>241</v>
      </c>
      <c r="E58" s="9">
        <v>334</v>
      </c>
      <c r="F58" s="9">
        <v>297</v>
      </c>
      <c r="G58" s="9">
        <v>360</v>
      </c>
      <c r="H58" s="9">
        <v>344</v>
      </c>
      <c r="I58" s="9">
        <v>418</v>
      </c>
      <c r="J58" s="9">
        <v>472</v>
      </c>
      <c r="K58" s="9">
        <v>422</v>
      </c>
      <c r="L58" s="9">
        <v>544</v>
      </c>
      <c r="M58" s="9">
        <v>455</v>
      </c>
      <c r="N58" s="9">
        <v>344</v>
      </c>
      <c r="O58" s="41">
        <f t="shared" si="3"/>
        <v>4428</v>
      </c>
      <c r="P58" s="7">
        <f t="shared" si="4"/>
        <v>4.9892957746478873E-2</v>
      </c>
      <c r="R58" s="2"/>
      <c r="S58" s="2"/>
      <c r="T58" s="2"/>
      <c r="U58" s="2"/>
      <c r="V58" s="2"/>
      <c r="W58" s="2"/>
    </row>
    <row r="59" spans="2:23" x14ac:dyDescent="0.25">
      <c r="B59" s="36" t="s">
        <v>32</v>
      </c>
      <c r="C59" s="9">
        <v>102</v>
      </c>
      <c r="D59" s="9">
        <v>92</v>
      </c>
      <c r="E59" s="9">
        <v>113</v>
      </c>
      <c r="F59" s="9">
        <v>86</v>
      </c>
      <c r="G59" s="9">
        <v>145</v>
      </c>
      <c r="H59" s="9">
        <v>163</v>
      </c>
      <c r="I59" s="9">
        <v>214</v>
      </c>
      <c r="J59" s="9">
        <v>148</v>
      </c>
      <c r="K59" s="9">
        <v>129</v>
      </c>
      <c r="L59" s="9">
        <v>158</v>
      </c>
      <c r="M59" s="9">
        <v>162</v>
      </c>
      <c r="N59" s="9">
        <v>104</v>
      </c>
      <c r="O59" s="41">
        <f t="shared" si="3"/>
        <v>1616</v>
      </c>
      <c r="P59" s="7">
        <f t="shared" si="4"/>
        <v>1.8208450704225353E-2</v>
      </c>
      <c r="R59" s="2"/>
      <c r="S59" s="2"/>
      <c r="T59" s="2"/>
      <c r="U59" s="2"/>
      <c r="V59" s="2"/>
      <c r="W59" s="2"/>
    </row>
    <row r="60" spans="2:23" x14ac:dyDescent="0.25">
      <c r="B60" s="36" t="s">
        <v>33</v>
      </c>
      <c r="C60" s="9">
        <v>209</v>
      </c>
      <c r="D60" s="9">
        <v>291</v>
      </c>
      <c r="E60" s="9">
        <v>290</v>
      </c>
      <c r="F60" s="9">
        <v>207</v>
      </c>
      <c r="G60" s="9">
        <v>258</v>
      </c>
      <c r="H60" s="9">
        <v>265</v>
      </c>
      <c r="I60" s="9">
        <v>304</v>
      </c>
      <c r="J60" s="9">
        <v>360</v>
      </c>
      <c r="K60" s="9">
        <v>276</v>
      </c>
      <c r="L60" s="9">
        <v>373</v>
      </c>
      <c r="M60" s="9">
        <v>368</v>
      </c>
      <c r="N60" s="9">
        <v>302</v>
      </c>
      <c r="O60" s="41">
        <f t="shared" si="3"/>
        <v>3503</v>
      </c>
      <c r="P60" s="7">
        <f t="shared" si="4"/>
        <v>3.9470422535211269E-2</v>
      </c>
      <c r="R60" s="2"/>
      <c r="S60" s="2"/>
      <c r="T60" s="2"/>
      <c r="U60" s="2"/>
      <c r="V60" s="2"/>
      <c r="W60" s="2"/>
    </row>
    <row r="61" spans="2:23" x14ac:dyDescent="0.25">
      <c r="B61" s="36" t="s">
        <v>34</v>
      </c>
      <c r="C61" s="9">
        <v>693</v>
      </c>
      <c r="D61" s="9">
        <v>800</v>
      </c>
      <c r="E61" s="9">
        <v>1102</v>
      </c>
      <c r="F61" s="9">
        <v>759</v>
      </c>
      <c r="G61" s="9">
        <v>880</v>
      </c>
      <c r="H61" s="9">
        <v>1191</v>
      </c>
      <c r="I61" s="9">
        <v>1045</v>
      </c>
      <c r="J61" s="9">
        <v>1234</v>
      </c>
      <c r="K61" s="9">
        <v>968</v>
      </c>
      <c r="L61" s="9">
        <v>1121</v>
      </c>
      <c r="M61" s="9">
        <v>902</v>
      </c>
      <c r="N61" s="9">
        <v>819</v>
      </c>
      <c r="O61" s="41">
        <f t="shared" si="3"/>
        <v>11514</v>
      </c>
      <c r="P61" s="7">
        <f t="shared" si="4"/>
        <v>0.12973521126760562</v>
      </c>
      <c r="R61" s="2"/>
      <c r="S61" s="2"/>
      <c r="T61" s="2"/>
      <c r="U61" s="2"/>
      <c r="V61" s="2"/>
      <c r="W61" s="2"/>
    </row>
    <row r="62" spans="2:23" x14ac:dyDescent="0.25">
      <c r="B62" s="36" t="s">
        <v>35</v>
      </c>
      <c r="C62" s="9">
        <v>181</v>
      </c>
      <c r="D62" s="9">
        <v>206</v>
      </c>
      <c r="E62" s="9">
        <v>256</v>
      </c>
      <c r="F62" s="9">
        <v>191</v>
      </c>
      <c r="G62" s="9">
        <v>255</v>
      </c>
      <c r="H62" s="9">
        <v>279</v>
      </c>
      <c r="I62" s="9">
        <v>290</v>
      </c>
      <c r="J62" s="9">
        <v>329</v>
      </c>
      <c r="K62" s="9">
        <v>265</v>
      </c>
      <c r="L62" s="9">
        <v>294</v>
      </c>
      <c r="M62" s="9">
        <v>325</v>
      </c>
      <c r="N62" s="9">
        <v>213</v>
      </c>
      <c r="O62" s="41">
        <f t="shared" si="3"/>
        <v>3084</v>
      </c>
      <c r="P62" s="7">
        <f t="shared" si="4"/>
        <v>3.4749295774647887E-2</v>
      </c>
      <c r="R62" s="2"/>
      <c r="S62" s="2"/>
      <c r="T62" s="2"/>
      <c r="U62" s="2"/>
      <c r="V62" s="2"/>
      <c r="W62" s="2"/>
    </row>
    <row r="63" spans="2:23" x14ac:dyDescent="0.25">
      <c r="B63" s="36" t="s">
        <v>36</v>
      </c>
      <c r="C63" s="9">
        <v>57</v>
      </c>
      <c r="D63" s="9">
        <v>64</v>
      </c>
      <c r="E63" s="9">
        <v>79</v>
      </c>
      <c r="F63" s="9">
        <v>70</v>
      </c>
      <c r="G63" s="9">
        <v>85</v>
      </c>
      <c r="H63" s="9">
        <v>89</v>
      </c>
      <c r="I63" s="9">
        <v>115</v>
      </c>
      <c r="J63" s="9">
        <v>139</v>
      </c>
      <c r="K63" s="9">
        <v>105</v>
      </c>
      <c r="L63" s="9">
        <v>118</v>
      </c>
      <c r="M63" s="9">
        <v>125</v>
      </c>
      <c r="N63" s="9">
        <v>86</v>
      </c>
      <c r="O63" s="41">
        <f t="shared" si="3"/>
        <v>1132</v>
      </c>
      <c r="P63" s="7">
        <f t="shared" si="4"/>
        <v>1.2754929577464789E-2</v>
      </c>
      <c r="R63" s="2"/>
      <c r="S63" s="2"/>
      <c r="T63" s="2"/>
      <c r="U63" s="2"/>
      <c r="V63" s="2"/>
      <c r="W63" s="2"/>
    </row>
    <row r="64" spans="2:23" x14ac:dyDescent="0.25">
      <c r="B64" s="36" t="s">
        <v>37</v>
      </c>
      <c r="C64" s="9">
        <v>2</v>
      </c>
      <c r="D64" s="9">
        <v>4</v>
      </c>
      <c r="E64" s="9">
        <v>6</v>
      </c>
      <c r="F64" s="9">
        <v>9</v>
      </c>
      <c r="G64" s="9">
        <v>7</v>
      </c>
      <c r="H64" s="9">
        <v>14</v>
      </c>
      <c r="I64" s="9">
        <v>12</v>
      </c>
      <c r="J64" s="9">
        <v>7</v>
      </c>
      <c r="K64" s="9">
        <v>10</v>
      </c>
      <c r="L64" s="9">
        <v>13</v>
      </c>
      <c r="M64" s="9">
        <v>10</v>
      </c>
      <c r="N64" s="9">
        <v>9</v>
      </c>
      <c r="O64" s="41">
        <f t="shared" si="3"/>
        <v>103</v>
      </c>
      <c r="P64" s="7">
        <f t="shared" si="4"/>
        <v>1.1605633802816901E-3</v>
      </c>
      <c r="R64" s="2"/>
      <c r="S64" s="2"/>
      <c r="T64" s="2"/>
      <c r="U64" s="2"/>
      <c r="V64" s="2"/>
      <c r="W64" s="2"/>
    </row>
    <row r="65" spans="2:23" x14ac:dyDescent="0.25">
      <c r="B65" s="36" t="s">
        <v>38</v>
      </c>
      <c r="C65" s="9">
        <v>229</v>
      </c>
      <c r="D65" s="9">
        <v>278</v>
      </c>
      <c r="E65" s="9">
        <v>286</v>
      </c>
      <c r="F65" s="9">
        <v>244</v>
      </c>
      <c r="G65" s="9">
        <v>314</v>
      </c>
      <c r="H65" s="9">
        <v>290</v>
      </c>
      <c r="I65" s="9">
        <v>303</v>
      </c>
      <c r="J65" s="9">
        <v>403</v>
      </c>
      <c r="K65" s="9">
        <v>269</v>
      </c>
      <c r="L65" s="9">
        <v>402</v>
      </c>
      <c r="M65" s="9">
        <v>422</v>
      </c>
      <c r="N65" s="9">
        <v>333</v>
      </c>
      <c r="O65" s="41">
        <f t="shared" si="3"/>
        <v>3773</v>
      </c>
      <c r="P65" s="7">
        <f t="shared" si="4"/>
        <v>4.2512676056338031E-2</v>
      </c>
      <c r="R65" s="2"/>
      <c r="S65" s="2"/>
      <c r="T65" s="2"/>
      <c r="U65" s="2"/>
      <c r="V65" s="2"/>
      <c r="W65" s="2"/>
    </row>
    <row r="66" spans="2:23" x14ac:dyDescent="0.25">
      <c r="B66" s="36" t="s">
        <v>39</v>
      </c>
      <c r="C66" s="9">
        <v>101</v>
      </c>
      <c r="D66" s="9">
        <v>162</v>
      </c>
      <c r="E66" s="9">
        <v>195</v>
      </c>
      <c r="F66" s="9">
        <v>162</v>
      </c>
      <c r="G66" s="9">
        <v>146</v>
      </c>
      <c r="H66" s="9">
        <v>185</v>
      </c>
      <c r="I66" s="9">
        <v>179</v>
      </c>
      <c r="J66" s="9">
        <v>246</v>
      </c>
      <c r="K66" s="9">
        <v>232</v>
      </c>
      <c r="L66" s="9">
        <v>241</v>
      </c>
      <c r="M66" s="9">
        <v>244</v>
      </c>
      <c r="N66" s="9">
        <v>193</v>
      </c>
      <c r="O66" s="41">
        <f t="shared" si="3"/>
        <v>2286</v>
      </c>
      <c r="P66" s="7">
        <f t="shared" si="4"/>
        <v>2.5757746478873238E-2</v>
      </c>
      <c r="R66" s="2"/>
      <c r="S66" s="2"/>
      <c r="T66" s="2"/>
      <c r="U66" s="2"/>
      <c r="V66" s="2"/>
      <c r="W66" s="2"/>
    </row>
    <row r="67" spans="2:23" x14ac:dyDescent="0.25">
      <c r="B67" s="36" t="s">
        <v>40</v>
      </c>
      <c r="C67" s="9">
        <v>63</v>
      </c>
      <c r="D67" s="9">
        <v>57</v>
      </c>
      <c r="E67" s="9">
        <v>65</v>
      </c>
      <c r="F67" s="9">
        <v>60</v>
      </c>
      <c r="G67" s="9">
        <v>62</v>
      </c>
      <c r="H67" s="9">
        <v>75</v>
      </c>
      <c r="I67" s="9">
        <v>70</v>
      </c>
      <c r="J67" s="9">
        <v>88</v>
      </c>
      <c r="K67" s="9">
        <v>75</v>
      </c>
      <c r="L67" s="9">
        <v>98</v>
      </c>
      <c r="M67" s="9">
        <v>114</v>
      </c>
      <c r="N67" s="9">
        <v>74</v>
      </c>
      <c r="O67" s="41">
        <f t="shared" si="3"/>
        <v>901</v>
      </c>
      <c r="P67" s="7">
        <f t="shared" si="4"/>
        <v>1.0152112676056337E-2</v>
      </c>
      <c r="R67" s="2"/>
      <c r="S67" s="2"/>
      <c r="T67" s="2"/>
      <c r="U67" s="2"/>
      <c r="V67" s="2"/>
      <c r="W67" s="2"/>
    </row>
    <row r="68" spans="2:23" x14ac:dyDescent="0.25">
      <c r="B68" s="36" t="s">
        <v>41</v>
      </c>
      <c r="C68" s="9">
        <v>776</v>
      </c>
      <c r="D68" s="9">
        <v>899</v>
      </c>
      <c r="E68" s="9">
        <v>1175</v>
      </c>
      <c r="F68" s="9">
        <v>684</v>
      </c>
      <c r="G68" s="9">
        <v>749</v>
      </c>
      <c r="H68" s="9">
        <v>820</v>
      </c>
      <c r="I68" s="9">
        <v>922</v>
      </c>
      <c r="J68" s="9">
        <v>1315</v>
      </c>
      <c r="K68" s="9">
        <v>1023</v>
      </c>
      <c r="L68" s="9">
        <v>1147</v>
      </c>
      <c r="M68" s="9">
        <v>1134</v>
      </c>
      <c r="N68" s="9">
        <v>1004</v>
      </c>
      <c r="O68" s="41">
        <f t="shared" si="3"/>
        <v>11648</v>
      </c>
      <c r="P68" s="7">
        <f t="shared" si="4"/>
        <v>0.13124507042253522</v>
      </c>
      <c r="R68" s="2"/>
      <c r="S68" s="2"/>
      <c r="T68" s="2"/>
      <c r="U68" s="2"/>
      <c r="V68" s="2"/>
      <c r="W68" s="2"/>
    </row>
    <row r="69" spans="2:23" x14ac:dyDescent="0.25">
      <c r="B69" s="36" t="s">
        <v>42</v>
      </c>
      <c r="C69" s="9">
        <v>21</v>
      </c>
      <c r="D69" s="9">
        <v>20</v>
      </c>
      <c r="E69" s="9">
        <v>16</v>
      </c>
      <c r="F69" s="9">
        <v>25</v>
      </c>
      <c r="G69" s="9">
        <v>21</v>
      </c>
      <c r="H69" s="9">
        <v>43</v>
      </c>
      <c r="I69" s="9">
        <v>30</v>
      </c>
      <c r="J69" s="9">
        <v>40</v>
      </c>
      <c r="K69" s="9">
        <v>40</v>
      </c>
      <c r="L69" s="9">
        <v>50</v>
      </c>
      <c r="M69" s="9">
        <v>42</v>
      </c>
      <c r="N69" s="9">
        <v>26</v>
      </c>
      <c r="O69" s="41">
        <f t="shared" si="3"/>
        <v>374</v>
      </c>
      <c r="P69" s="7">
        <f t="shared" si="4"/>
        <v>4.2140845070422536E-3</v>
      </c>
      <c r="R69" s="2"/>
      <c r="S69" s="2"/>
      <c r="T69" s="2"/>
      <c r="U69" s="2"/>
      <c r="V69" s="2"/>
      <c r="W69" s="2"/>
    </row>
    <row r="70" spans="2:23" x14ac:dyDescent="0.25">
      <c r="B70" s="36" t="s">
        <v>153</v>
      </c>
      <c r="C70" s="9"/>
      <c r="D70" s="9"/>
      <c r="E70" s="9"/>
      <c r="F70" s="9">
        <v>1</v>
      </c>
      <c r="G70" s="9"/>
      <c r="H70" s="9">
        <v>1</v>
      </c>
      <c r="I70" s="9">
        <v>1</v>
      </c>
      <c r="J70" s="9">
        <v>2</v>
      </c>
      <c r="K70" s="9">
        <v>2</v>
      </c>
      <c r="L70" s="9">
        <v>3</v>
      </c>
      <c r="M70" s="9">
        <v>5</v>
      </c>
      <c r="N70" s="9">
        <v>4</v>
      </c>
      <c r="O70" s="41">
        <f t="shared" si="3"/>
        <v>19</v>
      </c>
      <c r="P70" s="7">
        <f t="shared" si="4"/>
        <v>2.1408450704225353E-4</v>
      </c>
      <c r="R70" s="2"/>
      <c r="S70" s="2"/>
      <c r="T70" s="2"/>
      <c r="U70" s="2"/>
      <c r="V70" s="2"/>
      <c r="W70" s="2"/>
    </row>
    <row r="71" spans="2:23" ht="15.75" thickBot="1" x14ac:dyDescent="0.3">
      <c r="B71" s="38" t="s">
        <v>43</v>
      </c>
      <c r="C71" s="39">
        <f>SUM(C43:C70)</f>
        <v>4871</v>
      </c>
      <c r="D71" s="39">
        <f t="shared" ref="D71:M71" si="5">SUM(D43:D70)</f>
        <v>5840</v>
      </c>
      <c r="E71" s="39">
        <f t="shared" si="5"/>
        <v>7277</v>
      </c>
      <c r="F71" s="39">
        <f t="shared" si="5"/>
        <v>5643</v>
      </c>
      <c r="G71" s="39">
        <f t="shared" si="5"/>
        <v>6605</v>
      </c>
      <c r="H71" s="39">
        <f t="shared" si="5"/>
        <v>7827</v>
      </c>
      <c r="I71" s="39">
        <f t="shared" si="5"/>
        <v>8344</v>
      </c>
      <c r="J71" s="39">
        <f t="shared" si="5"/>
        <v>9338</v>
      </c>
      <c r="K71" s="39">
        <f t="shared" si="5"/>
        <v>7853</v>
      </c>
      <c r="L71" s="39">
        <f t="shared" si="5"/>
        <v>9469</v>
      </c>
      <c r="M71" s="39">
        <f t="shared" si="5"/>
        <v>8694</v>
      </c>
      <c r="N71" s="39">
        <f>SUM(N43:N70)</f>
        <v>6989</v>
      </c>
      <c r="O71" s="39">
        <f>SUM(O43:O70)</f>
        <v>88750</v>
      </c>
      <c r="P71" s="42">
        <f t="shared" ref="P71" si="6">SUM(P43:P70)</f>
        <v>1</v>
      </c>
      <c r="R71" s="2"/>
      <c r="S71" s="2"/>
      <c r="T71" s="2"/>
      <c r="U71" s="2"/>
      <c r="V71" s="2"/>
      <c r="W71" s="2"/>
    </row>
    <row r="72" spans="2:23" s="14" customFormat="1" ht="16.5" thickTop="1" thickBot="1" x14ac:dyDescent="0.3">
      <c r="B72" s="73"/>
      <c r="C72" s="73"/>
      <c r="D72" s="73"/>
      <c r="E72" s="73"/>
      <c r="F72" s="73"/>
      <c r="G72" s="73"/>
      <c r="H72" s="73"/>
      <c r="I72" s="73"/>
      <c r="J72" s="73"/>
      <c r="K72" s="73"/>
      <c r="L72" s="73"/>
      <c r="M72" s="73"/>
      <c r="N72" s="73"/>
      <c r="O72" s="74"/>
      <c r="P72" s="73"/>
      <c r="R72" s="2"/>
      <c r="S72" s="2"/>
      <c r="T72" s="2"/>
      <c r="U72" s="2"/>
      <c r="V72" s="2"/>
      <c r="W72" s="2"/>
    </row>
    <row r="73" spans="2:23" ht="15.75" thickTop="1" x14ac:dyDescent="0.25">
      <c r="B73" s="102" t="s">
        <v>188</v>
      </c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4"/>
      <c r="R73" s="2"/>
      <c r="S73" s="2"/>
      <c r="T73" s="2"/>
      <c r="U73" s="2"/>
      <c r="V73" s="2"/>
      <c r="W73" s="2"/>
    </row>
    <row r="74" spans="2:23" x14ac:dyDescent="0.25">
      <c r="B74" s="36" t="s">
        <v>2</v>
      </c>
      <c r="C74" s="40" t="s">
        <v>0</v>
      </c>
      <c r="D74" s="40" t="s">
        <v>3</v>
      </c>
      <c r="E74" s="40" t="s">
        <v>4</v>
      </c>
      <c r="F74" s="40" t="s">
        <v>5</v>
      </c>
      <c r="G74" s="40" t="s">
        <v>6</v>
      </c>
      <c r="H74" s="40" t="s">
        <v>7</v>
      </c>
      <c r="I74" s="40" t="s">
        <v>8</v>
      </c>
      <c r="J74" s="40" t="s">
        <v>9</v>
      </c>
      <c r="K74" s="40" t="s">
        <v>10</v>
      </c>
      <c r="L74" s="40" t="s">
        <v>11</v>
      </c>
      <c r="M74" s="40" t="s">
        <v>12</v>
      </c>
      <c r="N74" s="40" t="s">
        <v>13</v>
      </c>
      <c r="O74" s="40" t="s">
        <v>14</v>
      </c>
      <c r="P74" s="5" t="s">
        <v>15</v>
      </c>
      <c r="R74" s="2"/>
      <c r="S74" s="2"/>
      <c r="T74" s="2"/>
      <c r="U74" s="2"/>
      <c r="V74" s="2"/>
      <c r="W74" s="2"/>
    </row>
    <row r="75" spans="2:23" x14ac:dyDescent="0.25">
      <c r="B75" s="36" t="s">
        <v>16</v>
      </c>
      <c r="C75" s="9">
        <v>38</v>
      </c>
      <c r="D75" s="9">
        <v>48</v>
      </c>
      <c r="E75" s="9">
        <v>47</v>
      </c>
      <c r="F75" s="9">
        <v>57</v>
      </c>
      <c r="G75" s="9">
        <v>44</v>
      </c>
      <c r="H75" s="9">
        <v>36</v>
      </c>
      <c r="I75" s="9">
        <v>35</v>
      </c>
      <c r="J75" s="9">
        <v>32</v>
      </c>
      <c r="K75" s="9">
        <v>22</v>
      </c>
      <c r="L75" s="9">
        <v>40</v>
      </c>
      <c r="M75" s="9">
        <v>29</v>
      </c>
      <c r="N75" s="9">
        <v>36</v>
      </c>
      <c r="O75" s="41">
        <f>SUM(C75:N75)</f>
        <v>464</v>
      </c>
      <c r="P75" s="7">
        <f>O75/$O$103</f>
        <v>5.0901192448193772E-3</v>
      </c>
      <c r="R75" s="2"/>
      <c r="S75" s="2"/>
      <c r="T75" s="2"/>
      <c r="U75" s="2"/>
      <c r="V75" s="2"/>
      <c r="W75" s="2"/>
    </row>
    <row r="76" spans="2:23" x14ac:dyDescent="0.25">
      <c r="B76" s="36" t="s">
        <v>17</v>
      </c>
      <c r="C76" s="9">
        <v>133</v>
      </c>
      <c r="D76" s="9">
        <v>175</v>
      </c>
      <c r="E76" s="9">
        <v>197</v>
      </c>
      <c r="F76" s="9">
        <v>152</v>
      </c>
      <c r="G76" s="9">
        <v>151</v>
      </c>
      <c r="H76" s="9">
        <v>129</v>
      </c>
      <c r="I76" s="9">
        <v>98</v>
      </c>
      <c r="J76" s="9">
        <v>164</v>
      </c>
      <c r="K76" s="9">
        <v>114</v>
      </c>
      <c r="L76" s="9">
        <v>124</v>
      </c>
      <c r="M76" s="9">
        <v>152</v>
      </c>
      <c r="N76" s="9">
        <v>108</v>
      </c>
      <c r="O76" s="41">
        <f t="shared" ref="O76:O102" si="7">SUM(C76:N76)</f>
        <v>1697</v>
      </c>
      <c r="P76" s="7">
        <f t="shared" ref="P76:P102" si="8">O76/$O$103</f>
        <v>1.8616233531160525E-2</v>
      </c>
      <c r="R76" s="2"/>
      <c r="S76" s="2"/>
      <c r="T76" s="2"/>
      <c r="U76" s="2"/>
      <c r="V76" s="2"/>
      <c r="W76" s="2"/>
    </row>
    <row r="77" spans="2:23" x14ac:dyDescent="0.25">
      <c r="B77" s="36" t="s">
        <v>18</v>
      </c>
      <c r="C77" s="9">
        <v>210</v>
      </c>
      <c r="D77" s="9">
        <v>215</v>
      </c>
      <c r="E77" s="9">
        <v>240</v>
      </c>
      <c r="F77" s="9">
        <v>285</v>
      </c>
      <c r="G77" s="9">
        <v>261</v>
      </c>
      <c r="H77" s="9">
        <v>260</v>
      </c>
      <c r="I77" s="9">
        <v>215</v>
      </c>
      <c r="J77" s="9">
        <v>224</v>
      </c>
      <c r="K77" s="9">
        <v>222</v>
      </c>
      <c r="L77" s="9">
        <v>180</v>
      </c>
      <c r="M77" s="9">
        <v>178</v>
      </c>
      <c r="N77" s="9">
        <v>187</v>
      </c>
      <c r="O77" s="41">
        <f t="shared" si="7"/>
        <v>2677</v>
      </c>
      <c r="P77" s="7">
        <f t="shared" si="8"/>
        <v>2.9366916418925589E-2</v>
      </c>
      <c r="R77" s="2"/>
      <c r="S77" s="2"/>
      <c r="T77" s="2"/>
      <c r="U77" s="2"/>
      <c r="V77" s="2"/>
      <c r="W77" s="2"/>
    </row>
    <row r="78" spans="2:23" x14ac:dyDescent="0.25">
      <c r="B78" s="36" t="s">
        <v>19</v>
      </c>
      <c r="C78" s="9">
        <v>23</v>
      </c>
      <c r="D78" s="9">
        <v>23</v>
      </c>
      <c r="E78" s="9">
        <v>31</v>
      </c>
      <c r="F78" s="9">
        <v>23</v>
      </c>
      <c r="G78" s="9">
        <v>28</v>
      </c>
      <c r="H78" s="9">
        <v>30</v>
      </c>
      <c r="I78" s="9">
        <v>17</v>
      </c>
      <c r="J78" s="9">
        <v>15</v>
      </c>
      <c r="K78" s="9">
        <v>18</v>
      </c>
      <c r="L78" s="9">
        <v>16</v>
      </c>
      <c r="M78" s="9">
        <v>11</v>
      </c>
      <c r="N78" s="9">
        <v>13</v>
      </c>
      <c r="O78" s="41">
        <f t="shared" si="7"/>
        <v>248</v>
      </c>
      <c r="P78" s="7">
        <f t="shared" si="8"/>
        <v>2.7205809756793223E-3</v>
      </c>
      <c r="R78" s="2"/>
      <c r="S78" s="2"/>
      <c r="T78" s="2"/>
      <c r="U78" s="2"/>
      <c r="V78" s="2"/>
      <c r="W78" s="2"/>
    </row>
    <row r="79" spans="2:23" x14ac:dyDescent="0.25">
      <c r="B79" s="36" t="s">
        <v>20</v>
      </c>
      <c r="C79" s="9">
        <v>667</v>
      </c>
      <c r="D79" s="9">
        <v>720</v>
      </c>
      <c r="E79" s="9">
        <v>850</v>
      </c>
      <c r="F79" s="9">
        <v>720</v>
      </c>
      <c r="G79" s="9">
        <v>720</v>
      </c>
      <c r="H79" s="9">
        <v>588</v>
      </c>
      <c r="I79" s="9">
        <v>510</v>
      </c>
      <c r="J79" s="9">
        <v>573</v>
      </c>
      <c r="K79" s="9">
        <v>537</v>
      </c>
      <c r="L79" s="9">
        <v>494</v>
      </c>
      <c r="M79" s="9">
        <v>516</v>
      </c>
      <c r="N79" s="9">
        <v>508</v>
      </c>
      <c r="O79" s="41">
        <f t="shared" si="7"/>
        <v>7403</v>
      </c>
      <c r="P79" s="7">
        <f t="shared" si="8"/>
        <v>8.1211536140943646E-2</v>
      </c>
      <c r="R79" s="2"/>
      <c r="S79" s="2"/>
      <c r="T79" s="2"/>
      <c r="U79" s="2"/>
      <c r="V79" s="2"/>
      <c r="W79" s="2"/>
    </row>
    <row r="80" spans="2:23" x14ac:dyDescent="0.25">
      <c r="B80" s="36" t="s">
        <v>21</v>
      </c>
      <c r="C80" s="9">
        <v>390</v>
      </c>
      <c r="D80" s="9">
        <v>377</v>
      </c>
      <c r="E80" s="9">
        <v>454</v>
      </c>
      <c r="F80" s="9">
        <v>415</v>
      </c>
      <c r="G80" s="9">
        <v>400</v>
      </c>
      <c r="H80" s="9">
        <v>333</v>
      </c>
      <c r="I80" s="9">
        <v>329</v>
      </c>
      <c r="J80" s="9">
        <v>436</v>
      </c>
      <c r="K80" s="9">
        <v>363</v>
      </c>
      <c r="L80" s="9">
        <v>382</v>
      </c>
      <c r="M80" s="9">
        <v>387</v>
      </c>
      <c r="N80" s="9">
        <v>302</v>
      </c>
      <c r="O80" s="41">
        <f t="shared" si="7"/>
        <v>4568</v>
      </c>
      <c r="P80" s="7">
        <f t="shared" si="8"/>
        <v>5.0111346358480427E-2</v>
      </c>
      <c r="R80" s="2"/>
      <c r="S80" s="2"/>
      <c r="T80" s="2"/>
      <c r="U80" s="2"/>
      <c r="V80" s="2"/>
      <c r="W80" s="2"/>
    </row>
    <row r="81" spans="2:23" x14ac:dyDescent="0.25">
      <c r="B81" s="36" t="s">
        <v>22</v>
      </c>
      <c r="C81" s="9">
        <v>159</v>
      </c>
      <c r="D81" s="9">
        <v>213</v>
      </c>
      <c r="E81" s="9">
        <v>282</v>
      </c>
      <c r="F81" s="9">
        <v>278</v>
      </c>
      <c r="G81" s="9">
        <v>227</v>
      </c>
      <c r="H81" s="9">
        <v>193</v>
      </c>
      <c r="I81" s="9">
        <v>193</v>
      </c>
      <c r="J81" s="9">
        <v>226</v>
      </c>
      <c r="K81" s="9">
        <v>161</v>
      </c>
      <c r="L81" s="9">
        <v>193</v>
      </c>
      <c r="M81" s="9">
        <v>194</v>
      </c>
      <c r="N81" s="9">
        <v>144</v>
      </c>
      <c r="O81" s="41">
        <f t="shared" si="7"/>
        <v>2463</v>
      </c>
      <c r="P81" s="7">
        <f t="shared" si="8"/>
        <v>2.701931831894424E-2</v>
      </c>
      <c r="R81" s="2"/>
      <c r="S81" s="2"/>
      <c r="T81" s="2"/>
      <c r="U81" s="2"/>
      <c r="V81" s="2"/>
      <c r="W81" s="2"/>
    </row>
    <row r="82" spans="2:23" x14ac:dyDescent="0.25">
      <c r="B82" s="36" t="s">
        <v>23</v>
      </c>
      <c r="C82" s="9">
        <v>115</v>
      </c>
      <c r="D82" s="9">
        <v>140</v>
      </c>
      <c r="E82" s="9">
        <v>163</v>
      </c>
      <c r="F82" s="9">
        <v>155</v>
      </c>
      <c r="G82" s="9">
        <v>148</v>
      </c>
      <c r="H82" s="9">
        <v>144</v>
      </c>
      <c r="I82" s="9">
        <v>105</v>
      </c>
      <c r="J82" s="9">
        <v>142</v>
      </c>
      <c r="K82" s="9">
        <v>131</v>
      </c>
      <c r="L82" s="9">
        <v>128</v>
      </c>
      <c r="M82" s="9">
        <v>141</v>
      </c>
      <c r="N82" s="9">
        <v>106</v>
      </c>
      <c r="O82" s="41">
        <f t="shared" si="7"/>
        <v>1618</v>
      </c>
      <c r="P82" s="7">
        <f t="shared" si="8"/>
        <v>1.7749596849391709E-2</v>
      </c>
      <c r="R82" s="2"/>
      <c r="S82" s="2"/>
      <c r="T82" s="2"/>
      <c r="U82" s="2"/>
      <c r="V82" s="2"/>
      <c r="W82" s="2"/>
    </row>
    <row r="83" spans="2:23" x14ac:dyDescent="0.25">
      <c r="B83" s="36" t="s">
        <v>24</v>
      </c>
      <c r="C83" s="9">
        <v>186</v>
      </c>
      <c r="D83" s="9">
        <v>259</v>
      </c>
      <c r="E83" s="9">
        <v>306</v>
      </c>
      <c r="F83" s="9">
        <v>269</v>
      </c>
      <c r="G83" s="9">
        <v>259</v>
      </c>
      <c r="H83" s="9">
        <v>229</v>
      </c>
      <c r="I83" s="9">
        <v>183</v>
      </c>
      <c r="J83" s="9">
        <v>227</v>
      </c>
      <c r="K83" s="9">
        <v>174</v>
      </c>
      <c r="L83" s="9">
        <v>203</v>
      </c>
      <c r="M83" s="9">
        <v>207</v>
      </c>
      <c r="N83" s="9">
        <v>185</v>
      </c>
      <c r="O83" s="41">
        <f t="shared" si="7"/>
        <v>2687</v>
      </c>
      <c r="P83" s="7">
        <f t="shared" si="8"/>
        <v>2.9476617264719111E-2</v>
      </c>
      <c r="R83" s="2"/>
      <c r="S83" s="2"/>
      <c r="T83" s="2"/>
      <c r="U83" s="2"/>
      <c r="V83" s="2"/>
      <c r="W83" s="2"/>
    </row>
    <row r="84" spans="2:23" x14ac:dyDescent="0.25">
      <c r="B84" s="36" t="s">
        <v>25</v>
      </c>
      <c r="C84" s="9">
        <v>285</v>
      </c>
      <c r="D84" s="9">
        <v>339</v>
      </c>
      <c r="E84" s="9">
        <v>414</v>
      </c>
      <c r="F84" s="9">
        <v>343</v>
      </c>
      <c r="G84" s="9">
        <v>443</v>
      </c>
      <c r="H84" s="9">
        <v>395</v>
      </c>
      <c r="I84" s="9">
        <v>291</v>
      </c>
      <c r="J84" s="9">
        <v>328</v>
      </c>
      <c r="K84" s="9">
        <v>269</v>
      </c>
      <c r="L84" s="9">
        <v>282</v>
      </c>
      <c r="M84" s="9">
        <v>247</v>
      </c>
      <c r="N84" s="9">
        <v>195</v>
      </c>
      <c r="O84" s="41">
        <f t="shared" si="7"/>
        <v>3831</v>
      </c>
      <c r="P84" s="7">
        <f t="shared" si="8"/>
        <v>4.2026394023497921E-2</v>
      </c>
      <c r="R84" s="2"/>
      <c r="S84" s="2"/>
      <c r="T84" s="2"/>
      <c r="U84" s="2"/>
      <c r="V84" s="2"/>
      <c r="W84" s="2"/>
    </row>
    <row r="85" spans="2:23" x14ac:dyDescent="0.25">
      <c r="B85" s="36" t="s">
        <v>26</v>
      </c>
      <c r="C85" s="9">
        <v>489</v>
      </c>
      <c r="D85" s="9">
        <v>605</v>
      </c>
      <c r="E85" s="9">
        <v>777</v>
      </c>
      <c r="F85" s="9">
        <v>717</v>
      </c>
      <c r="G85" s="9">
        <v>723</v>
      </c>
      <c r="H85" s="9">
        <v>563</v>
      </c>
      <c r="I85" s="9">
        <v>536</v>
      </c>
      <c r="J85" s="9">
        <v>636</v>
      </c>
      <c r="K85" s="9">
        <v>527</v>
      </c>
      <c r="L85" s="9">
        <v>502</v>
      </c>
      <c r="M85" s="9">
        <v>513</v>
      </c>
      <c r="N85" s="9">
        <v>449</v>
      </c>
      <c r="O85" s="41">
        <f t="shared" si="7"/>
        <v>7037</v>
      </c>
      <c r="P85" s="7">
        <f t="shared" si="8"/>
        <v>7.719648518490077E-2</v>
      </c>
      <c r="R85" s="2"/>
      <c r="S85" s="2"/>
      <c r="T85" s="2"/>
      <c r="U85" s="2"/>
      <c r="V85" s="2"/>
      <c r="W85" s="2"/>
    </row>
    <row r="86" spans="2:23" x14ac:dyDescent="0.25">
      <c r="B86" s="36" t="s">
        <v>27</v>
      </c>
      <c r="C86" s="9">
        <v>171</v>
      </c>
      <c r="D86" s="9">
        <v>213</v>
      </c>
      <c r="E86" s="9">
        <v>206</v>
      </c>
      <c r="F86" s="9">
        <v>191</v>
      </c>
      <c r="G86" s="9">
        <v>198</v>
      </c>
      <c r="H86" s="9">
        <v>142</v>
      </c>
      <c r="I86" s="9">
        <v>144</v>
      </c>
      <c r="J86" s="9">
        <v>134</v>
      </c>
      <c r="K86" s="9">
        <v>140</v>
      </c>
      <c r="L86" s="9">
        <v>148</v>
      </c>
      <c r="M86" s="9">
        <v>191</v>
      </c>
      <c r="N86" s="9">
        <v>151</v>
      </c>
      <c r="O86" s="41">
        <f t="shared" si="7"/>
        <v>2029</v>
      </c>
      <c r="P86" s="7">
        <f t="shared" si="8"/>
        <v>2.2258301611505424E-2</v>
      </c>
      <c r="R86" s="2"/>
      <c r="S86" s="2"/>
      <c r="T86" s="2"/>
      <c r="U86" s="2"/>
      <c r="V86" s="2"/>
      <c r="W86" s="2"/>
    </row>
    <row r="87" spans="2:23" x14ac:dyDescent="0.25">
      <c r="B87" s="36" t="s">
        <v>28</v>
      </c>
      <c r="C87" s="9">
        <v>97</v>
      </c>
      <c r="D87" s="9">
        <v>81</v>
      </c>
      <c r="E87" s="9">
        <v>95</v>
      </c>
      <c r="F87" s="9">
        <v>103</v>
      </c>
      <c r="G87" s="9">
        <v>99</v>
      </c>
      <c r="H87" s="9">
        <v>90</v>
      </c>
      <c r="I87" s="9">
        <v>75</v>
      </c>
      <c r="J87" s="9">
        <v>75</v>
      </c>
      <c r="K87" s="9">
        <v>62</v>
      </c>
      <c r="L87" s="9">
        <v>96</v>
      </c>
      <c r="M87" s="9">
        <v>97</v>
      </c>
      <c r="N87" s="9">
        <v>66</v>
      </c>
      <c r="O87" s="41">
        <f t="shared" si="7"/>
        <v>1036</v>
      </c>
      <c r="P87" s="7">
        <f t="shared" si="8"/>
        <v>1.1365007624208784E-2</v>
      </c>
      <c r="R87" s="2"/>
      <c r="S87" s="2"/>
      <c r="T87" s="2"/>
      <c r="U87" s="2"/>
      <c r="V87" s="2"/>
      <c r="W87" s="2"/>
    </row>
    <row r="88" spans="2:23" x14ac:dyDescent="0.25">
      <c r="B88" s="36" t="s">
        <v>29</v>
      </c>
      <c r="C88" s="9">
        <v>155</v>
      </c>
      <c r="D88" s="9">
        <v>256</v>
      </c>
      <c r="E88" s="9">
        <v>285</v>
      </c>
      <c r="F88" s="9">
        <v>234</v>
      </c>
      <c r="G88" s="9">
        <v>302</v>
      </c>
      <c r="H88" s="9">
        <v>261</v>
      </c>
      <c r="I88" s="9">
        <v>258</v>
      </c>
      <c r="J88" s="9">
        <v>256</v>
      </c>
      <c r="K88" s="9">
        <v>211</v>
      </c>
      <c r="L88" s="9">
        <v>236</v>
      </c>
      <c r="M88" s="9">
        <v>212</v>
      </c>
      <c r="N88" s="9">
        <v>188</v>
      </c>
      <c r="O88" s="41">
        <f t="shared" si="7"/>
        <v>2854</v>
      </c>
      <c r="P88" s="7">
        <f t="shared" si="8"/>
        <v>3.1308621389470916E-2</v>
      </c>
      <c r="R88" s="2"/>
      <c r="S88" s="2"/>
      <c r="T88" s="2"/>
      <c r="U88" s="2"/>
      <c r="V88" s="2"/>
      <c r="W88" s="2"/>
    </row>
    <row r="89" spans="2:23" x14ac:dyDescent="0.25">
      <c r="B89" s="36" t="s">
        <v>30</v>
      </c>
      <c r="C89" s="9">
        <v>154</v>
      </c>
      <c r="D89" s="9">
        <v>215</v>
      </c>
      <c r="E89" s="9">
        <v>251</v>
      </c>
      <c r="F89" s="9">
        <v>195</v>
      </c>
      <c r="G89" s="9">
        <v>226</v>
      </c>
      <c r="H89" s="9">
        <v>197</v>
      </c>
      <c r="I89" s="9">
        <v>189</v>
      </c>
      <c r="J89" s="9">
        <v>174</v>
      </c>
      <c r="K89" s="9">
        <v>155</v>
      </c>
      <c r="L89" s="9">
        <v>180</v>
      </c>
      <c r="M89" s="9">
        <v>172</v>
      </c>
      <c r="N89" s="9">
        <v>166</v>
      </c>
      <c r="O89" s="41">
        <f t="shared" si="7"/>
        <v>2274</v>
      </c>
      <c r="P89" s="7">
        <f t="shared" si="8"/>
        <v>2.4945972333446691E-2</v>
      </c>
      <c r="R89" s="2"/>
      <c r="S89" s="2"/>
      <c r="T89" s="2"/>
      <c r="U89" s="2"/>
      <c r="V89" s="2"/>
      <c r="W89" s="2"/>
    </row>
    <row r="90" spans="2:23" x14ac:dyDescent="0.25">
      <c r="B90" s="36" t="s">
        <v>31</v>
      </c>
      <c r="C90" s="9">
        <v>348</v>
      </c>
      <c r="D90" s="9">
        <v>379</v>
      </c>
      <c r="E90" s="9">
        <v>431</v>
      </c>
      <c r="F90" s="9">
        <v>432</v>
      </c>
      <c r="G90" s="9">
        <v>389</v>
      </c>
      <c r="H90" s="9">
        <v>267</v>
      </c>
      <c r="I90" s="9">
        <v>252</v>
      </c>
      <c r="J90" s="9">
        <v>294</v>
      </c>
      <c r="K90" s="9">
        <v>252</v>
      </c>
      <c r="L90" s="9">
        <v>245</v>
      </c>
      <c r="M90" s="9">
        <v>267</v>
      </c>
      <c r="N90" s="9">
        <v>241</v>
      </c>
      <c r="O90" s="41">
        <f t="shared" si="7"/>
        <v>3797</v>
      </c>
      <c r="P90" s="7">
        <f t="shared" si="8"/>
        <v>4.1653411147799947E-2</v>
      </c>
      <c r="R90" s="2"/>
      <c r="S90" s="2"/>
      <c r="T90" s="2"/>
      <c r="U90" s="2"/>
      <c r="V90" s="2"/>
      <c r="W90" s="2"/>
    </row>
    <row r="91" spans="2:23" x14ac:dyDescent="0.25">
      <c r="B91" s="36" t="s">
        <v>32</v>
      </c>
      <c r="C91" s="9">
        <v>116</v>
      </c>
      <c r="D91" s="9">
        <v>138</v>
      </c>
      <c r="E91" s="9">
        <v>135</v>
      </c>
      <c r="F91" s="9">
        <v>127</v>
      </c>
      <c r="G91" s="9">
        <v>137</v>
      </c>
      <c r="H91" s="9">
        <v>122</v>
      </c>
      <c r="I91" s="9">
        <v>110</v>
      </c>
      <c r="J91" s="9">
        <v>132</v>
      </c>
      <c r="K91" s="9">
        <v>125</v>
      </c>
      <c r="L91" s="9">
        <v>112</v>
      </c>
      <c r="M91" s="9">
        <v>107</v>
      </c>
      <c r="N91" s="9">
        <v>76</v>
      </c>
      <c r="O91" s="41">
        <f t="shared" si="7"/>
        <v>1437</v>
      </c>
      <c r="P91" s="7">
        <f t="shared" si="8"/>
        <v>1.5764011540528977E-2</v>
      </c>
      <c r="R91" s="2"/>
      <c r="S91" s="2"/>
      <c r="T91" s="2"/>
      <c r="U91" s="2"/>
      <c r="V91" s="2"/>
      <c r="W91" s="2"/>
    </row>
    <row r="92" spans="2:23" x14ac:dyDescent="0.25">
      <c r="B92" s="36" t="s">
        <v>33</v>
      </c>
      <c r="C92" s="9">
        <v>340</v>
      </c>
      <c r="D92" s="9">
        <v>377</v>
      </c>
      <c r="E92" s="9">
        <v>404</v>
      </c>
      <c r="F92" s="9">
        <v>404</v>
      </c>
      <c r="G92" s="9">
        <v>422</v>
      </c>
      <c r="H92" s="9">
        <v>331</v>
      </c>
      <c r="I92" s="9">
        <v>270</v>
      </c>
      <c r="J92" s="9">
        <v>324</v>
      </c>
      <c r="K92" s="9">
        <v>275</v>
      </c>
      <c r="L92" s="9">
        <v>309</v>
      </c>
      <c r="M92" s="9">
        <v>303</v>
      </c>
      <c r="N92" s="9">
        <v>264</v>
      </c>
      <c r="O92" s="41">
        <f t="shared" si="7"/>
        <v>4023</v>
      </c>
      <c r="P92" s="7">
        <f t="shared" si="8"/>
        <v>4.4132650262733525E-2</v>
      </c>
      <c r="R92" s="2"/>
      <c r="S92" s="2"/>
      <c r="T92" s="2"/>
      <c r="U92" s="2"/>
      <c r="V92" s="2"/>
      <c r="W92" s="2"/>
    </row>
    <row r="93" spans="2:23" x14ac:dyDescent="0.25">
      <c r="B93" s="36" t="s">
        <v>34</v>
      </c>
      <c r="C93" s="9">
        <v>1024</v>
      </c>
      <c r="D93" s="9">
        <v>1208</v>
      </c>
      <c r="E93" s="9">
        <v>1252</v>
      </c>
      <c r="F93" s="9">
        <v>1153</v>
      </c>
      <c r="G93" s="9">
        <v>1148</v>
      </c>
      <c r="H93" s="9">
        <v>1073</v>
      </c>
      <c r="I93" s="9">
        <v>856</v>
      </c>
      <c r="J93" s="9">
        <v>998</v>
      </c>
      <c r="K93" s="9">
        <v>798</v>
      </c>
      <c r="L93" s="9">
        <v>952</v>
      </c>
      <c r="M93" s="9">
        <v>955</v>
      </c>
      <c r="N93" s="9">
        <v>756</v>
      </c>
      <c r="O93" s="41">
        <f t="shared" si="7"/>
        <v>12173</v>
      </c>
      <c r="P93" s="7">
        <f t="shared" si="8"/>
        <v>0.1335388395844532</v>
      </c>
      <c r="R93" s="2"/>
      <c r="S93" s="2"/>
      <c r="T93" s="2"/>
      <c r="U93" s="2"/>
      <c r="V93" s="2"/>
      <c r="W93" s="2"/>
    </row>
    <row r="94" spans="2:23" x14ac:dyDescent="0.25">
      <c r="B94" s="36" t="s">
        <v>35</v>
      </c>
      <c r="C94" s="9">
        <v>229</v>
      </c>
      <c r="D94" s="9">
        <v>237</v>
      </c>
      <c r="E94" s="9">
        <v>261</v>
      </c>
      <c r="F94" s="9">
        <v>238</v>
      </c>
      <c r="G94" s="9">
        <v>265</v>
      </c>
      <c r="H94" s="9">
        <v>250</v>
      </c>
      <c r="I94" s="9">
        <v>238</v>
      </c>
      <c r="J94" s="9">
        <v>240</v>
      </c>
      <c r="K94" s="9">
        <v>243</v>
      </c>
      <c r="L94" s="9">
        <v>204</v>
      </c>
      <c r="M94" s="9">
        <v>174</v>
      </c>
      <c r="N94" s="9">
        <v>178</v>
      </c>
      <c r="O94" s="41">
        <f t="shared" si="7"/>
        <v>2757</v>
      </c>
      <c r="P94" s="7">
        <f t="shared" si="8"/>
        <v>3.0244523185273757E-2</v>
      </c>
      <c r="R94" s="2"/>
      <c r="S94" s="2"/>
      <c r="T94" s="2"/>
      <c r="U94" s="2"/>
      <c r="V94" s="2"/>
      <c r="W94" s="2"/>
    </row>
    <row r="95" spans="2:23" x14ac:dyDescent="0.25">
      <c r="B95" s="36" t="s">
        <v>36</v>
      </c>
      <c r="C95" s="9">
        <v>81</v>
      </c>
      <c r="D95" s="9">
        <v>125</v>
      </c>
      <c r="E95" s="9">
        <v>95</v>
      </c>
      <c r="F95" s="9">
        <v>97</v>
      </c>
      <c r="G95" s="9">
        <v>117</v>
      </c>
      <c r="H95" s="9">
        <v>101</v>
      </c>
      <c r="I95" s="9">
        <v>91</v>
      </c>
      <c r="J95" s="9">
        <v>102</v>
      </c>
      <c r="K95" s="9">
        <v>90</v>
      </c>
      <c r="L95" s="9">
        <v>37</v>
      </c>
      <c r="M95" s="9">
        <v>42</v>
      </c>
      <c r="N95" s="9">
        <v>47</v>
      </c>
      <c r="O95" s="41">
        <f t="shared" si="7"/>
        <v>1025</v>
      </c>
      <c r="P95" s="7">
        <f t="shared" si="8"/>
        <v>1.1244336693835909E-2</v>
      </c>
      <c r="R95" s="2"/>
      <c r="S95" s="2"/>
      <c r="T95" s="2"/>
      <c r="U95" s="2"/>
      <c r="V95" s="2"/>
      <c r="W95" s="2"/>
    </row>
    <row r="96" spans="2:23" x14ac:dyDescent="0.25">
      <c r="B96" s="36" t="s">
        <v>37</v>
      </c>
      <c r="C96" s="9">
        <v>8</v>
      </c>
      <c r="D96" s="9">
        <v>7</v>
      </c>
      <c r="E96" s="9">
        <v>19</v>
      </c>
      <c r="F96" s="9">
        <v>6</v>
      </c>
      <c r="G96" s="9">
        <v>14</v>
      </c>
      <c r="H96" s="9">
        <v>5</v>
      </c>
      <c r="I96" s="9">
        <v>8</v>
      </c>
      <c r="J96" s="9">
        <v>11</v>
      </c>
      <c r="K96" s="9">
        <v>8</v>
      </c>
      <c r="L96" s="9">
        <v>5</v>
      </c>
      <c r="M96" s="9">
        <v>5</v>
      </c>
      <c r="N96" s="9">
        <v>5</v>
      </c>
      <c r="O96" s="41">
        <f t="shared" si="7"/>
        <v>101</v>
      </c>
      <c r="P96" s="7">
        <f t="shared" si="8"/>
        <v>1.1079785425145627E-3</v>
      </c>
      <c r="R96" s="2"/>
      <c r="S96" s="2"/>
      <c r="T96" s="2"/>
      <c r="U96" s="2"/>
      <c r="V96" s="2"/>
      <c r="W96" s="2"/>
    </row>
    <row r="97" spans="2:23" x14ac:dyDescent="0.25">
      <c r="B97" s="36" t="s">
        <v>38</v>
      </c>
      <c r="C97" s="9">
        <v>381</v>
      </c>
      <c r="D97" s="9">
        <v>449</v>
      </c>
      <c r="E97" s="9">
        <v>470</v>
      </c>
      <c r="F97" s="9">
        <v>435</v>
      </c>
      <c r="G97" s="9">
        <v>403</v>
      </c>
      <c r="H97" s="9">
        <v>379</v>
      </c>
      <c r="I97" s="9">
        <v>312</v>
      </c>
      <c r="J97" s="9">
        <v>297</v>
      </c>
      <c r="K97" s="9">
        <v>269</v>
      </c>
      <c r="L97" s="9">
        <v>422</v>
      </c>
      <c r="M97" s="9">
        <v>379</v>
      </c>
      <c r="N97" s="9">
        <v>313</v>
      </c>
      <c r="O97" s="41">
        <f t="shared" si="7"/>
        <v>4509</v>
      </c>
      <c r="P97" s="7">
        <f t="shared" si="8"/>
        <v>4.9464111368298647E-2</v>
      </c>
      <c r="R97" s="2"/>
      <c r="S97" s="2"/>
      <c r="T97" s="2"/>
      <c r="U97" s="2"/>
      <c r="V97" s="2"/>
      <c r="W97" s="2"/>
    </row>
    <row r="98" spans="2:23" x14ac:dyDescent="0.25">
      <c r="B98" s="36" t="s">
        <v>39</v>
      </c>
      <c r="C98" s="9">
        <v>223</v>
      </c>
      <c r="D98" s="9">
        <v>247</v>
      </c>
      <c r="E98" s="9">
        <v>238</v>
      </c>
      <c r="F98" s="9">
        <v>267</v>
      </c>
      <c r="G98" s="9">
        <v>269</v>
      </c>
      <c r="H98" s="9">
        <v>230</v>
      </c>
      <c r="I98" s="9">
        <v>231</v>
      </c>
      <c r="J98" s="9">
        <v>256</v>
      </c>
      <c r="K98" s="9">
        <v>256</v>
      </c>
      <c r="L98" s="9">
        <v>252</v>
      </c>
      <c r="M98" s="9">
        <v>266</v>
      </c>
      <c r="N98" s="9">
        <v>187</v>
      </c>
      <c r="O98" s="41">
        <f t="shared" si="7"/>
        <v>2922</v>
      </c>
      <c r="P98" s="7">
        <f t="shared" si="8"/>
        <v>3.2054587140866855E-2</v>
      </c>
      <c r="R98" s="2"/>
      <c r="S98" s="2"/>
      <c r="T98" s="2"/>
      <c r="U98" s="2"/>
      <c r="V98" s="2"/>
      <c r="W98" s="2"/>
    </row>
    <row r="99" spans="2:23" x14ac:dyDescent="0.25">
      <c r="B99" s="36" t="s">
        <v>40</v>
      </c>
      <c r="C99" s="9">
        <v>70</v>
      </c>
      <c r="D99" s="9">
        <v>86</v>
      </c>
      <c r="E99" s="9">
        <v>107</v>
      </c>
      <c r="F99" s="9">
        <v>90</v>
      </c>
      <c r="G99" s="9">
        <v>101</v>
      </c>
      <c r="H99" s="9">
        <v>88</v>
      </c>
      <c r="I99" s="9">
        <v>82</v>
      </c>
      <c r="J99" s="9">
        <v>87</v>
      </c>
      <c r="K99" s="9">
        <v>69</v>
      </c>
      <c r="L99" s="9">
        <v>62</v>
      </c>
      <c r="M99" s="9">
        <v>90</v>
      </c>
      <c r="N99" s="9">
        <v>79</v>
      </c>
      <c r="O99" s="41">
        <f t="shared" si="7"/>
        <v>1011</v>
      </c>
      <c r="P99" s="7">
        <f t="shared" si="8"/>
        <v>1.109075550972498E-2</v>
      </c>
      <c r="R99" s="2"/>
      <c r="S99" s="2"/>
      <c r="T99" s="2"/>
      <c r="U99" s="2"/>
      <c r="V99" s="2"/>
      <c r="W99" s="2"/>
    </row>
    <row r="100" spans="2:23" x14ac:dyDescent="0.25">
      <c r="B100" s="36" t="s">
        <v>41</v>
      </c>
      <c r="C100" s="9">
        <v>1147</v>
      </c>
      <c r="D100" s="9">
        <v>1236</v>
      </c>
      <c r="E100" s="9">
        <v>1297</v>
      </c>
      <c r="F100" s="9">
        <v>1278</v>
      </c>
      <c r="G100" s="9">
        <v>1276</v>
      </c>
      <c r="H100" s="9">
        <v>1179</v>
      </c>
      <c r="I100" s="9">
        <v>1049</v>
      </c>
      <c r="J100" s="9">
        <v>1252</v>
      </c>
      <c r="K100" s="9">
        <v>1030</v>
      </c>
      <c r="L100" s="9">
        <v>1139</v>
      </c>
      <c r="M100" s="9">
        <v>1150</v>
      </c>
      <c r="N100" s="9">
        <v>1044</v>
      </c>
      <c r="O100" s="41">
        <f t="shared" si="7"/>
        <v>14077</v>
      </c>
      <c r="P100" s="7">
        <f t="shared" si="8"/>
        <v>0.1544258806235396</v>
      </c>
      <c r="R100" s="2"/>
      <c r="S100" s="2"/>
      <c r="T100" s="2"/>
      <c r="U100" s="2"/>
      <c r="V100" s="2"/>
      <c r="W100" s="2"/>
    </row>
    <row r="101" spans="2:23" x14ac:dyDescent="0.25">
      <c r="B101" s="36" t="s">
        <v>42</v>
      </c>
      <c r="C101" s="9">
        <v>31</v>
      </c>
      <c r="D101" s="9">
        <v>28</v>
      </c>
      <c r="E101" s="9">
        <v>40</v>
      </c>
      <c r="F101" s="9">
        <v>38</v>
      </c>
      <c r="G101" s="9">
        <v>45</v>
      </c>
      <c r="H101" s="9">
        <v>37</v>
      </c>
      <c r="I101" s="9">
        <v>25</v>
      </c>
      <c r="J101" s="9">
        <v>32</v>
      </c>
      <c r="K101" s="9">
        <v>30</v>
      </c>
      <c r="L101" s="9">
        <v>37</v>
      </c>
      <c r="M101" s="9">
        <v>17</v>
      </c>
      <c r="N101" s="9">
        <v>15</v>
      </c>
      <c r="O101" s="41">
        <f t="shared" si="7"/>
        <v>375</v>
      </c>
      <c r="P101" s="7">
        <f t="shared" si="8"/>
        <v>4.1137817172570397E-3</v>
      </c>
      <c r="R101" s="2"/>
      <c r="S101" s="2"/>
      <c r="T101" s="2"/>
      <c r="U101" s="2"/>
      <c r="V101" s="2"/>
      <c r="W101" s="2"/>
    </row>
    <row r="102" spans="2:23" x14ac:dyDescent="0.25">
      <c r="B102" s="36" t="s">
        <v>153</v>
      </c>
      <c r="C102" s="9">
        <v>7</v>
      </c>
      <c r="D102" s="9">
        <v>7</v>
      </c>
      <c r="E102" s="9">
        <v>7</v>
      </c>
      <c r="F102" s="9">
        <v>3</v>
      </c>
      <c r="G102" s="9">
        <v>7</v>
      </c>
      <c r="H102" s="9">
        <v>1</v>
      </c>
      <c r="I102" s="9">
        <v>4</v>
      </c>
      <c r="J102" s="9">
        <v>1</v>
      </c>
      <c r="K102" s="9">
        <v>7</v>
      </c>
      <c r="L102" s="9">
        <v>6</v>
      </c>
      <c r="M102" s="9">
        <v>9</v>
      </c>
      <c r="N102" s="9">
        <v>5</v>
      </c>
      <c r="O102" s="41">
        <f t="shared" si="7"/>
        <v>64</v>
      </c>
      <c r="P102" s="7">
        <f t="shared" si="8"/>
        <v>7.0208541307853478E-4</v>
      </c>
      <c r="R102" s="2"/>
      <c r="S102" s="2"/>
      <c r="T102" s="2"/>
      <c r="U102" s="2"/>
      <c r="V102" s="2"/>
      <c r="W102" s="2"/>
    </row>
    <row r="103" spans="2:23" ht="15.75" thickBot="1" x14ac:dyDescent="0.3">
      <c r="B103" s="38" t="s">
        <v>43</v>
      </c>
      <c r="C103" s="39">
        <f>SUM(C75:C102)</f>
        <v>7277</v>
      </c>
      <c r="D103" s="39">
        <f>SUM(D75:D102)</f>
        <v>8403</v>
      </c>
      <c r="E103" s="39">
        <f>SUM(E75:E102)</f>
        <v>9354</v>
      </c>
      <c r="F103" s="39">
        <f t="shared" ref="F103:O103" si="9">SUM(F75:F102)</f>
        <v>8705</v>
      </c>
      <c r="G103" s="39">
        <f t="shared" si="9"/>
        <v>8822</v>
      </c>
      <c r="H103" s="39">
        <f t="shared" si="9"/>
        <v>7653</v>
      </c>
      <c r="I103" s="39">
        <f t="shared" si="9"/>
        <v>6706</v>
      </c>
      <c r="J103" s="39">
        <f t="shared" si="9"/>
        <v>7668</v>
      </c>
      <c r="K103" s="39">
        <f t="shared" si="9"/>
        <v>6558</v>
      </c>
      <c r="L103" s="39">
        <f t="shared" si="9"/>
        <v>6986</v>
      </c>
      <c r="M103" s="39">
        <f t="shared" si="9"/>
        <v>7011</v>
      </c>
      <c r="N103" s="39">
        <f t="shared" si="9"/>
        <v>6014</v>
      </c>
      <c r="O103" s="39">
        <f t="shared" si="9"/>
        <v>91157</v>
      </c>
      <c r="P103" s="42">
        <f>O103/$O$103</f>
        <v>1</v>
      </c>
      <c r="R103" s="2"/>
      <c r="S103" s="2"/>
      <c r="T103" s="2"/>
      <c r="U103" s="2"/>
      <c r="V103" s="2"/>
      <c r="W103" s="2"/>
    </row>
    <row r="104" spans="2:23" ht="16.5" thickTop="1" thickBot="1" x14ac:dyDescent="0.3">
      <c r="B104" s="75"/>
      <c r="C104" s="75"/>
      <c r="D104" s="75"/>
      <c r="E104" s="75"/>
      <c r="F104" s="75"/>
      <c r="G104" s="75"/>
      <c r="H104" s="75"/>
      <c r="I104" s="75"/>
      <c r="J104" s="75"/>
      <c r="K104" s="75"/>
      <c r="L104" s="75"/>
      <c r="M104" s="75"/>
      <c r="N104" s="75"/>
      <c r="O104" s="76"/>
      <c r="P104" s="75"/>
      <c r="R104" s="2"/>
      <c r="S104" s="2"/>
      <c r="T104" s="2"/>
      <c r="U104" s="2"/>
      <c r="V104" s="2"/>
      <c r="W104" s="2"/>
    </row>
    <row r="105" spans="2:23" ht="15.75" thickTop="1" x14ac:dyDescent="0.25">
      <c r="B105" s="102" t="s">
        <v>261</v>
      </c>
      <c r="C105" s="103"/>
      <c r="D105" s="103"/>
      <c r="E105" s="103"/>
      <c r="F105" s="103"/>
      <c r="G105" s="103"/>
      <c r="H105" s="103"/>
      <c r="I105" s="103"/>
      <c r="J105" s="103"/>
      <c r="K105" s="103"/>
      <c r="L105" s="103"/>
      <c r="M105" s="103"/>
      <c r="N105" s="103"/>
      <c r="O105" s="103"/>
      <c r="P105" s="104"/>
      <c r="R105" s="2"/>
      <c r="S105" s="2"/>
      <c r="T105" s="2"/>
      <c r="U105" s="2"/>
      <c r="V105" s="2"/>
      <c r="W105" s="2"/>
    </row>
    <row r="106" spans="2:23" x14ac:dyDescent="0.25">
      <c r="B106" s="36" t="s">
        <v>2</v>
      </c>
      <c r="C106" s="40" t="s">
        <v>0</v>
      </c>
      <c r="D106" s="40" t="s">
        <v>3</v>
      </c>
      <c r="E106" s="40" t="s">
        <v>4</v>
      </c>
      <c r="F106" s="40" t="s">
        <v>5</v>
      </c>
      <c r="G106" s="40" t="s">
        <v>6</v>
      </c>
      <c r="H106" s="40" t="s">
        <v>7</v>
      </c>
      <c r="I106" s="40" t="s">
        <v>8</v>
      </c>
      <c r="J106" s="40" t="s">
        <v>9</v>
      </c>
      <c r="K106" s="40" t="s">
        <v>10</v>
      </c>
      <c r="L106" s="40" t="s">
        <v>11</v>
      </c>
      <c r="M106" s="40" t="s">
        <v>12</v>
      </c>
      <c r="N106" s="40" t="s">
        <v>13</v>
      </c>
      <c r="O106" s="40" t="s">
        <v>14</v>
      </c>
      <c r="P106" s="5" t="s">
        <v>15</v>
      </c>
      <c r="R106" s="2"/>
      <c r="S106" s="2"/>
      <c r="T106" s="2"/>
      <c r="U106" s="2"/>
      <c r="V106" s="2"/>
      <c r="W106" s="2"/>
    </row>
    <row r="107" spans="2:23" x14ac:dyDescent="0.25">
      <c r="B107" s="36" t="s">
        <v>16</v>
      </c>
      <c r="C107" s="9">
        <v>21</v>
      </c>
      <c r="D107" s="9">
        <v>15</v>
      </c>
      <c r="E107" s="9">
        <v>21</v>
      </c>
      <c r="F107" s="9">
        <v>20</v>
      </c>
      <c r="G107" s="9">
        <v>27</v>
      </c>
      <c r="H107" s="9">
        <v>31</v>
      </c>
      <c r="I107" s="9">
        <v>32</v>
      </c>
      <c r="J107" s="9">
        <v>23</v>
      </c>
      <c r="K107" s="9">
        <v>17</v>
      </c>
      <c r="L107" s="9">
        <v>19</v>
      </c>
      <c r="M107" s="9">
        <v>14</v>
      </c>
      <c r="N107" s="9">
        <v>17</v>
      </c>
      <c r="O107" s="41">
        <f>SUM(C107:N107)</f>
        <v>257</v>
      </c>
      <c r="P107" s="7">
        <f>O107/$O$135</f>
        <v>3.801212838337524E-3</v>
      </c>
      <c r="R107" s="2"/>
      <c r="S107" s="2"/>
      <c r="T107" s="2"/>
      <c r="U107" s="2"/>
      <c r="V107" s="2"/>
      <c r="W107" s="2"/>
    </row>
    <row r="108" spans="2:23" x14ac:dyDescent="0.25">
      <c r="B108" s="36" t="s">
        <v>17</v>
      </c>
      <c r="C108" s="9">
        <v>83</v>
      </c>
      <c r="D108" s="9">
        <v>61</v>
      </c>
      <c r="E108" s="9">
        <v>85</v>
      </c>
      <c r="F108" s="9">
        <v>109</v>
      </c>
      <c r="G108" s="9">
        <v>117</v>
      </c>
      <c r="H108" s="9">
        <v>111</v>
      </c>
      <c r="I108" s="9">
        <v>123</v>
      </c>
      <c r="J108" s="9">
        <v>100</v>
      </c>
      <c r="K108" s="9">
        <v>58</v>
      </c>
      <c r="L108" s="9">
        <v>56</v>
      </c>
      <c r="M108" s="9">
        <v>64</v>
      </c>
      <c r="N108" s="9">
        <v>60</v>
      </c>
      <c r="O108" s="41">
        <f t="shared" ref="O108:O134" si="10">SUM(C108:N108)</f>
        <v>1027</v>
      </c>
      <c r="P108" s="7">
        <f t="shared" ref="P108:P135" si="11">O108/$O$135</f>
        <v>1.5190060641916876E-2</v>
      </c>
      <c r="R108" s="2"/>
      <c r="S108" s="2"/>
      <c r="T108" s="2"/>
      <c r="U108" s="2"/>
      <c r="V108" s="2"/>
      <c r="W108" s="2"/>
    </row>
    <row r="109" spans="2:23" x14ac:dyDescent="0.25">
      <c r="B109" s="36" t="s">
        <v>18</v>
      </c>
      <c r="C109" s="9">
        <v>139</v>
      </c>
      <c r="D109" s="9">
        <v>101</v>
      </c>
      <c r="E109" s="9">
        <v>144</v>
      </c>
      <c r="F109" s="9">
        <v>211</v>
      </c>
      <c r="G109" s="9">
        <v>193</v>
      </c>
      <c r="H109" s="9">
        <v>278</v>
      </c>
      <c r="I109" s="9">
        <v>269</v>
      </c>
      <c r="J109" s="9">
        <v>178</v>
      </c>
      <c r="K109" s="9">
        <v>123</v>
      </c>
      <c r="L109" s="9">
        <v>121</v>
      </c>
      <c r="M109" s="9">
        <v>86</v>
      </c>
      <c r="N109" s="9">
        <v>90</v>
      </c>
      <c r="O109" s="41">
        <f t="shared" si="10"/>
        <v>1933</v>
      </c>
      <c r="P109" s="7">
        <f t="shared" si="11"/>
        <v>2.8590445200414139E-2</v>
      </c>
      <c r="R109" s="2"/>
      <c r="S109" s="2"/>
      <c r="T109" s="2"/>
      <c r="U109" s="2"/>
      <c r="V109" s="2"/>
      <c r="W109" s="2"/>
    </row>
    <row r="110" spans="2:23" x14ac:dyDescent="0.25">
      <c r="B110" s="36" t="s">
        <v>19</v>
      </c>
      <c r="C110" s="9">
        <v>11</v>
      </c>
      <c r="D110" s="9">
        <v>9</v>
      </c>
      <c r="E110" s="9">
        <v>12</v>
      </c>
      <c r="F110" s="9">
        <v>13</v>
      </c>
      <c r="G110" s="9">
        <v>15</v>
      </c>
      <c r="H110" s="9">
        <v>18</v>
      </c>
      <c r="I110" s="9">
        <v>17</v>
      </c>
      <c r="J110" s="9">
        <v>13</v>
      </c>
      <c r="K110" s="9">
        <v>13</v>
      </c>
      <c r="L110" s="9">
        <v>10</v>
      </c>
      <c r="M110" s="9">
        <v>7</v>
      </c>
      <c r="N110" s="9">
        <v>8</v>
      </c>
      <c r="O110" s="41">
        <f t="shared" si="10"/>
        <v>146</v>
      </c>
      <c r="P110" s="7">
        <f t="shared" si="11"/>
        <v>2.1594438692501107E-3</v>
      </c>
      <c r="R110" s="2"/>
      <c r="S110" s="2"/>
      <c r="T110" s="2"/>
      <c r="U110" s="2"/>
      <c r="V110" s="2"/>
      <c r="W110" s="2"/>
    </row>
    <row r="111" spans="2:23" x14ac:dyDescent="0.25">
      <c r="B111" s="36" t="s">
        <v>20</v>
      </c>
      <c r="C111" s="9">
        <v>412</v>
      </c>
      <c r="D111" s="9">
        <v>383</v>
      </c>
      <c r="E111" s="9">
        <v>475</v>
      </c>
      <c r="F111" s="9">
        <v>462</v>
      </c>
      <c r="G111" s="9">
        <v>486</v>
      </c>
      <c r="H111" s="9">
        <v>476</v>
      </c>
      <c r="I111" s="9">
        <v>524</v>
      </c>
      <c r="J111" s="9">
        <v>338</v>
      </c>
      <c r="K111" s="9">
        <v>335</v>
      </c>
      <c r="L111" s="9">
        <v>338</v>
      </c>
      <c r="M111" s="9">
        <v>303</v>
      </c>
      <c r="N111" s="9">
        <v>276</v>
      </c>
      <c r="O111" s="41">
        <f t="shared" si="10"/>
        <v>4808</v>
      </c>
      <c r="P111" s="7">
        <f t="shared" si="11"/>
        <v>7.1113740570921458E-2</v>
      </c>
      <c r="R111" s="2"/>
      <c r="S111" s="2"/>
      <c r="T111" s="2"/>
      <c r="U111" s="2"/>
      <c r="V111" s="2"/>
      <c r="W111" s="2"/>
    </row>
    <row r="112" spans="2:23" x14ac:dyDescent="0.25">
      <c r="B112" s="36" t="s">
        <v>21</v>
      </c>
      <c r="C112" s="9">
        <v>254</v>
      </c>
      <c r="D112" s="9">
        <v>231</v>
      </c>
      <c r="E112" s="9">
        <v>256</v>
      </c>
      <c r="F112" s="9">
        <v>248</v>
      </c>
      <c r="G112" s="9">
        <v>309</v>
      </c>
      <c r="H112" s="9">
        <v>407</v>
      </c>
      <c r="I112" s="9">
        <v>377</v>
      </c>
      <c r="J112" s="9">
        <v>253</v>
      </c>
      <c r="K112" s="9">
        <v>199</v>
      </c>
      <c r="L112" s="9">
        <v>180</v>
      </c>
      <c r="M112" s="9">
        <v>191</v>
      </c>
      <c r="N112" s="9">
        <v>159</v>
      </c>
      <c r="O112" s="41">
        <f t="shared" si="10"/>
        <v>3064</v>
      </c>
      <c r="P112" s="7">
        <f t="shared" si="11"/>
        <v>4.5318739831385887E-2</v>
      </c>
      <c r="R112" s="2"/>
      <c r="S112" s="2"/>
      <c r="T112" s="2"/>
      <c r="U112" s="2"/>
      <c r="V112" s="2"/>
      <c r="W112" s="2"/>
    </row>
    <row r="113" spans="2:23" x14ac:dyDescent="0.25">
      <c r="B113" s="36" t="s">
        <v>22</v>
      </c>
      <c r="C113" s="9">
        <v>162</v>
      </c>
      <c r="D113" s="9">
        <v>127</v>
      </c>
      <c r="E113" s="9">
        <v>150</v>
      </c>
      <c r="F113" s="9">
        <v>161</v>
      </c>
      <c r="G113" s="9">
        <v>228</v>
      </c>
      <c r="H113" s="9">
        <v>195</v>
      </c>
      <c r="I113" s="9">
        <v>227</v>
      </c>
      <c r="J113" s="9">
        <v>165</v>
      </c>
      <c r="K113" s="9">
        <v>139</v>
      </c>
      <c r="L113" s="9">
        <v>129</v>
      </c>
      <c r="M113" s="9">
        <v>129</v>
      </c>
      <c r="N113" s="9">
        <v>110</v>
      </c>
      <c r="O113" s="41">
        <f t="shared" si="10"/>
        <v>1922</v>
      </c>
      <c r="P113" s="7">
        <f t="shared" si="11"/>
        <v>2.8427747374648722E-2</v>
      </c>
      <c r="R113" s="2"/>
      <c r="S113" s="2"/>
      <c r="T113" s="2"/>
      <c r="U113" s="2"/>
      <c r="V113" s="2"/>
      <c r="W113" s="2"/>
    </row>
    <row r="114" spans="2:23" x14ac:dyDescent="0.25">
      <c r="B114" s="36" t="s">
        <v>23</v>
      </c>
      <c r="C114" s="9">
        <v>116</v>
      </c>
      <c r="D114" s="9">
        <v>108</v>
      </c>
      <c r="E114" s="9">
        <v>106</v>
      </c>
      <c r="F114" s="9">
        <v>111</v>
      </c>
      <c r="G114" s="9">
        <v>118</v>
      </c>
      <c r="H114" s="9">
        <v>126</v>
      </c>
      <c r="I114" s="9">
        <v>154</v>
      </c>
      <c r="J114" s="9">
        <v>91</v>
      </c>
      <c r="K114" s="9">
        <v>85</v>
      </c>
      <c r="L114" s="9">
        <v>68</v>
      </c>
      <c r="M114" s="9">
        <v>86</v>
      </c>
      <c r="N114" s="9">
        <v>75</v>
      </c>
      <c r="O114" s="41">
        <f t="shared" si="10"/>
        <v>1244</v>
      </c>
      <c r="P114" s="7">
        <f t="shared" si="11"/>
        <v>1.8399645022925602E-2</v>
      </c>
      <c r="R114" s="2"/>
      <c r="S114" s="2"/>
      <c r="T114" s="2"/>
      <c r="U114" s="2"/>
      <c r="V114" s="2"/>
      <c r="W114" s="2"/>
    </row>
    <row r="115" spans="2:23" x14ac:dyDescent="0.25">
      <c r="B115" s="36" t="s">
        <v>24</v>
      </c>
      <c r="C115" s="9">
        <v>157</v>
      </c>
      <c r="D115" s="9">
        <v>141</v>
      </c>
      <c r="E115" s="9">
        <v>162</v>
      </c>
      <c r="F115" s="9">
        <v>151</v>
      </c>
      <c r="G115" s="9">
        <v>215</v>
      </c>
      <c r="H115" s="9">
        <v>228</v>
      </c>
      <c r="I115" s="9">
        <v>195</v>
      </c>
      <c r="J115" s="9">
        <v>183</v>
      </c>
      <c r="K115" s="9">
        <v>165</v>
      </c>
      <c r="L115" s="9">
        <v>157</v>
      </c>
      <c r="M115" s="9">
        <v>129</v>
      </c>
      <c r="N115" s="9">
        <v>114</v>
      </c>
      <c r="O115" s="41">
        <f t="shared" si="10"/>
        <v>1997</v>
      </c>
      <c r="P115" s="7">
        <f t="shared" si="11"/>
        <v>2.9537050732140215E-2</v>
      </c>
      <c r="R115" s="2"/>
      <c r="S115" s="2"/>
      <c r="T115" s="2"/>
      <c r="U115" s="2"/>
      <c r="V115" s="2"/>
      <c r="W115" s="2"/>
    </row>
    <row r="116" spans="2:23" x14ac:dyDescent="0.25">
      <c r="B116" s="36" t="s">
        <v>25</v>
      </c>
      <c r="C116" s="9">
        <v>169</v>
      </c>
      <c r="D116" s="9">
        <v>137</v>
      </c>
      <c r="E116" s="9">
        <v>161</v>
      </c>
      <c r="F116" s="9">
        <v>203</v>
      </c>
      <c r="G116" s="9">
        <v>252</v>
      </c>
      <c r="H116" s="9">
        <v>306</v>
      </c>
      <c r="I116" s="9">
        <v>306</v>
      </c>
      <c r="J116" s="9">
        <v>223</v>
      </c>
      <c r="K116" s="9">
        <v>164</v>
      </c>
      <c r="L116" s="9">
        <v>133</v>
      </c>
      <c r="M116" s="9">
        <v>121</v>
      </c>
      <c r="N116" s="9">
        <v>123</v>
      </c>
      <c r="O116" s="41">
        <f t="shared" si="10"/>
        <v>2298</v>
      </c>
      <c r="P116" s="7">
        <f t="shared" si="11"/>
        <v>3.3989054873539419E-2</v>
      </c>
      <c r="R116" s="2"/>
      <c r="S116" s="2"/>
      <c r="T116" s="2"/>
      <c r="U116" s="2"/>
      <c r="V116" s="2"/>
      <c r="W116" s="2"/>
    </row>
    <row r="117" spans="2:23" x14ac:dyDescent="0.25">
      <c r="B117" s="36" t="s">
        <v>26</v>
      </c>
      <c r="C117" s="9">
        <v>409</v>
      </c>
      <c r="D117" s="9">
        <v>412</v>
      </c>
      <c r="E117" s="9">
        <v>385</v>
      </c>
      <c r="F117" s="9">
        <v>411</v>
      </c>
      <c r="G117" s="9">
        <v>484</v>
      </c>
      <c r="H117" s="9">
        <v>548</v>
      </c>
      <c r="I117" s="9">
        <v>532</v>
      </c>
      <c r="J117" s="9">
        <v>384</v>
      </c>
      <c r="K117" s="9">
        <v>378</v>
      </c>
      <c r="L117" s="9">
        <v>390</v>
      </c>
      <c r="M117" s="9">
        <v>355</v>
      </c>
      <c r="N117" s="9">
        <v>359</v>
      </c>
      <c r="O117" s="41">
        <f t="shared" si="10"/>
        <v>5047</v>
      </c>
      <c r="P117" s="7">
        <f t="shared" si="11"/>
        <v>7.4648720603461033E-2</v>
      </c>
      <c r="R117" s="2"/>
      <c r="S117" s="2"/>
      <c r="T117" s="2"/>
      <c r="U117" s="2"/>
      <c r="V117" s="2"/>
      <c r="W117" s="2"/>
    </row>
    <row r="118" spans="2:23" x14ac:dyDescent="0.25">
      <c r="B118" s="36" t="s">
        <v>27</v>
      </c>
      <c r="C118" s="9">
        <v>132</v>
      </c>
      <c r="D118" s="9">
        <v>113</v>
      </c>
      <c r="E118" s="9">
        <v>165</v>
      </c>
      <c r="F118" s="9">
        <v>169</v>
      </c>
      <c r="G118" s="9">
        <v>123</v>
      </c>
      <c r="H118" s="9">
        <v>155</v>
      </c>
      <c r="I118" s="9">
        <v>140</v>
      </c>
      <c r="J118" s="9">
        <v>131</v>
      </c>
      <c r="K118" s="9">
        <v>99</v>
      </c>
      <c r="L118" s="9">
        <v>92</v>
      </c>
      <c r="M118" s="9">
        <v>111</v>
      </c>
      <c r="N118" s="9">
        <v>67</v>
      </c>
      <c r="O118" s="41">
        <f t="shared" si="10"/>
        <v>1497</v>
      </c>
      <c r="P118" s="7">
        <f t="shared" si="11"/>
        <v>2.2141695015530247E-2</v>
      </c>
      <c r="R118" s="2"/>
      <c r="S118" s="2"/>
      <c r="T118" s="2"/>
      <c r="U118" s="2"/>
      <c r="V118" s="2"/>
      <c r="W118" s="2"/>
    </row>
    <row r="119" spans="2:23" x14ac:dyDescent="0.25">
      <c r="B119" s="36" t="s">
        <v>28</v>
      </c>
      <c r="C119" s="9">
        <v>77</v>
      </c>
      <c r="D119" s="9">
        <v>56</v>
      </c>
      <c r="E119" s="9">
        <v>64</v>
      </c>
      <c r="F119" s="9">
        <v>75</v>
      </c>
      <c r="G119" s="9">
        <v>80</v>
      </c>
      <c r="H119" s="9">
        <v>103</v>
      </c>
      <c r="I119" s="9">
        <v>83</v>
      </c>
      <c r="J119" s="9">
        <v>69</v>
      </c>
      <c r="K119" s="9">
        <v>67</v>
      </c>
      <c r="L119" s="9">
        <v>60</v>
      </c>
      <c r="M119" s="9">
        <v>39</v>
      </c>
      <c r="N119" s="9">
        <v>43</v>
      </c>
      <c r="O119" s="41">
        <f t="shared" si="10"/>
        <v>816</v>
      </c>
      <c r="P119" s="7">
        <f t="shared" si="11"/>
        <v>1.2069220529507469E-2</v>
      </c>
      <c r="R119" s="2"/>
      <c r="S119" s="2"/>
      <c r="T119" s="2"/>
      <c r="U119" s="2"/>
      <c r="V119" s="2"/>
      <c r="W119" s="2"/>
    </row>
    <row r="120" spans="2:23" x14ac:dyDescent="0.25">
      <c r="B120" s="36" t="s">
        <v>29</v>
      </c>
      <c r="C120" s="9">
        <v>138</v>
      </c>
      <c r="D120" s="9">
        <v>101</v>
      </c>
      <c r="E120" s="9">
        <v>134</v>
      </c>
      <c r="F120" s="9">
        <v>147</v>
      </c>
      <c r="G120" s="9">
        <v>214</v>
      </c>
      <c r="H120" s="9">
        <v>235</v>
      </c>
      <c r="I120" s="9">
        <v>274</v>
      </c>
      <c r="J120" s="9">
        <v>185</v>
      </c>
      <c r="K120" s="9">
        <v>132</v>
      </c>
      <c r="L120" s="9">
        <v>119</v>
      </c>
      <c r="M120" s="9">
        <v>128</v>
      </c>
      <c r="N120" s="9">
        <v>110</v>
      </c>
      <c r="O120" s="41">
        <f t="shared" si="10"/>
        <v>1917</v>
      </c>
      <c r="P120" s="7">
        <f t="shared" si="11"/>
        <v>2.8353793817482622E-2</v>
      </c>
      <c r="R120" s="2"/>
      <c r="S120" s="2"/>
      <c r="T120" s="2"/>
      <c r="U120" s="2"/>
      <c r="V120" s="2"/>
      <c r="W120" s="2"/>
    </row>
    <row r="121" spans="2:23" x14ac:dyDescent="0.25">
      <c r="B121" s="36" t="s">
        <v>30</v>
      </c>
      <c r="C121" s="9">
        <v>133</v>
      </c>
      <c r="D121" s="9">
        <v>122</v>
      </c>
      <c r="E121" s="9">
        <v>112</v>
      </c>
      <c r="F121" s="9">
        <v>112</v>
      </c>
      <c r="G121" s="9">
        <v>144</v>
      </c>
      <c r="H121" s="9">
        <v>168</v>
      </c>
      <c r="I121" s="9">
        <v>191</v>
      </c>
      <c r="J121" s="9">
        <v>120</v>
      </c>
      <c r="K121" s="9">
        <v>140</v>
      </c>
      <c r="L121" s="9">
        <v>100</v>
      </c>
      <c r="M121" s="9">
        <v>94</v>
      </c>
      <c r="N121" s="9">
        <v>88</v>
      </c>
      <c r="O121" s="41">
        <f t="shared" si="10"/>
        <v>1524</v>
      </c>
      <c r="P121" s="7">
        <f t="shared" si="11"/>
        <v>2.2541044224227185E-2</v>
      </c>
      <c r="R121" s="2"/>
      <c r="S121" s="2"/>
      <c r="T121" s="2"/>
      <c r="U121" s="2"/>
      <c r="V121" s="2"/>
      <c r="W121" s="2"/>
    </row>
    <row r="122" spans="2:23" x14ac:dyDescent="0.25">
      <c r="B122" s="36" t="s">
        <v>31</v>
      </c>
      <c r="C122" s="9">
        <v>190</v>
      </c>
      <c r="D122" s="9">
        <v>173</v>
      </c>
      <c r="E122" s="9">
        <v>198</v>
      </c>
      <c r="F122" s="9">
        <v>227</v>
      </c>
      <c r="G122" s="9">
        <v>228</v>
      </c>
      <c r="H122" s="9">
        <v>310</v>
      </c>
      <c r="I122" s="9">
        <v>300</v>
      </c>
      <c r="J122" s="9">
        <v>205</v>
      </c>
      <c r="K122" s="9">
        <v>167</v>
      </c>
      <c r="L122" s="9">
        <v>210</v>
      </c>
      <c r="M122" s="9">
        <v>148</v>
      </c>
      <c r="N122" s="9">
        <v>147</v>
      </c>
      <c r="O122" s="41">
        <f t="shared" si="10"/>
        <v>2503</v>
      </c>
      <c r="P122" s="7">
        <f t="shared" si="11"/>
        <v>3.7021150717349502E-2</v>
      </c>
      <c r="R122" s="2"/>
      <c r="S122" s="2"/>
      <c r="T122" s="2"/>
      <c r="U122" s="2"/>
      <c r="V122" s="2"/>
      <c r="W122" s="2"/>
    </row>
    <row r="123" spans="2:23" x14ac:dyDescent="0.25">
      <c r="B123" s="36" t="s">
        <v>32</v>
      </c>
      <c r="C123" s="9">
        <v>73</v>
      </c>
      <c r="D123" s="9">
        <v>64</v>
      </c>
      <c r="E123" s="9">
        <v>64</v>
      </c>
      <c r="F123" s="9">
        <v>101</v>
      </c>
      <c r="G123" s="9">
        <v>147</v>
      </c>
      <c r="H123" s="9">
        <v>136</v>
      </c>
      <c r="I123" s="9">
        <v>119</v>
      </c>
      <c r="J123" s="9">
        <v>80</v>
      </c>
      <c r="K123" s="9">
        <v>70</v>
      </c>
      <c r="L123" s="9">
        <v>70</v>
      </c>
      <c r="M123" s="9">
        <v>68</v>
      </c>
      <c r="N123" s="9">
        <v>59</v>
      </c>
      <c r="O123" s="41">
        <f t="shared" si="10"/>
        <v>1051</v>
      </c>
      <c r="P123" s="7">
        <f t="shared" si="11"/>
        <v>1.5545037716314155E-2</v>
      </c>
      <c r="R123" s="2"/>
      <c r="S123" s="2"/>
      <c r="T123" s="2"/>
      <c r="U123" s="2"/>
      <c r="V123" s="2"/>
      <c r="W123" s="2"/>
    </row>
    <row r="124" spans="2:23" x14ac:dyDescent="0.25">
      <c r="B124" s="36" t="s">
        <v>33</v>
      </c>
      <c r="C124" s="9">
        <v>210</v>
      </c>
      <c r="D124" s="9">
        <v>205</v>
      </c>
      <c r="E124" s="9">
        <v>248</v>
      </c>
      <c r="F124" s="9">
        <v>250</v>
      </c>
      <c r="G124" s="9">
        <v>287</v>
      </c>
      <c r="H124" s="9">
        <v>315</v>
      </c>
      <c r="I124" s="9">
        <v>304</v>
      </c>
      <c r="J124" s="9">
        <v>247</v>
      </c>
      <c r="K124" s="9">
        <v>207</v>
      </c>
      <c r="L124" s="9">
        <v>228</v>
      </c>
      <c r="M124" s="9">
        <v>222</v>
      </c>
      <c r="N124" s="9">
        <v>168</v>
      </c>
      <c r="O124" s="41">
        <f t="shared" si="10"/>
        <v>2891</v>
      </c>
      <c r="P124" s="7">
        <f t="shared" si="11"/>
        <v>4.2759946753438839E-2</v>
      </c>
      <c r="R124" s="2"/>
      <c r="S124" s="2"/>
      <c r="T124" s="2"/>
      <c r="U124" s="2"/>
      <c r="V124" s="2"/>
      <c r="W124" s="2"/>
    </row>
    <row r="125" spans="2:23" x14ac:dyDescent="0.25">
      <c r="B125" s="36" t="s">
        <v>34</v>
      </c>
      <c r="C125" s="9">
        <v>778</v>
      </c>
      <c r="D125" s="9">
        <v>637</v>
      </c>
      <c r="E125" s="9">
        <v>771</v>
      </c>
      <c r="F125" s="9">
        <v>750</v>
      </c>
      <c r="G125" s="9">
        <v>784</v>
      </c>
      <c r="H125" s="9">
        <v>952</v>
      </c>
      <c r="I125" s="9">
        <v>828</v>
      </c>
      <c r="J125" s="9">
        <v>668</v>
      </c>
      <c r="K125" s="9">
        <v>551</v>
      </c>
      <c r="L125" s="9">
        <v>557</v>
      </c>
      <c r="M125" s="9">
        <v>505</v>
      </c>
      <c r="N125" s="9">
        <v>500</v>
      </c>
      <c r="O125" s="41">
        <f t="shared" si="10"/>
        <v>8281</v>
      </c>
      <c r="P125" s="7">
        <f t="shared" si="11"/>
        <v>0.12248188137849431</v>
      </c>
      <c r="R125" s="2"/>
      <c r="S125" s="2"/>
      <c r="T125" s="2"/>
      <c r="U125" s="2"/>
      <c r="V125" s="2"/>
      <c r="W125" s="2"/>
    </row>
    <row r="126" spans="2:23" x14ac:dyDescent="0.25">
      <c r="B126" s="36" t="s">
        <v>35</v>
      </c>
      <c r="C126" s="9">
        <v>139</v>
      </c>
      <c r="D126" s="9">
        <v>144</v>
      </c>
      <c r="E126" s="9">
        <v>172</v>
      </c>
      <c r="F126" s="9">
        <v>174</v>
      </c>
      <c r="G126" s="9">
        <v>193</v>
      </c>
      <c r="H126" s="9">
        <v>230</v>
      </c>
      <c r="I126" s="9">
        <v>244</v>
      </c>
      <c r="J126" s="9">
        <v>167</v>
      </c>
      <c r="K126" s="9">
        <v>152</v>
      </c>
      <c r="L126" s="9">
        <v>138</v>
      </c>
      <c r="M126" s="9">
        <v>162</v>
      </c>
      <c r="N126" s="9">
        <v>120</v>
      </c>
      <c r="O126" s="41">
        <f t="shared" si="10"/>
        <v>2035</v>
      </c>
      <c r="P126" s="7">
        <f t="shared" si="11"/>
        <v>3.0099097766602575E-2</v>
      </c>
      <c r="R126" s="2"/>
      <c r="S126" s="2"/>
      <c r="T126" s="2"/>
      <c r="U126" s="2"/>
      <c r="V126" s="2"/>
      <c r="W126" s="2"/>
    </row>
    <row r="127" spans="2:23" x14ac:dyDescent="0.25">
      <c r="B127" s="36" t="s">
        <v>36</v>
      </c>
      <c r="C127" s="9">
        <v>42</v>
      </c>
      <c r="D127" s="9">
        <v>23</v>
      </c>
      <c r="E127" s="9">
        <v>49</v>
      </c>
      <c r="F127" s="9">
        <v>56</v>
      </c>
      <c r="G127" s="9">
        <v>60</v>
      </c>
      <c r="H127" s="9">
        <v>68</v>
      </c>
      <c r="I127" s="9">
        <v>53</v>
      </c>
      <c r="J127" s="9">
        <v>46</v>
      </c>
      <c r="K127" s="9">
        <v>59</v>
      </c>
      <c r="L127" s="9">
        <v>34</v>
      </c>
      <c r="M127" s="9">
        <v>45</v>
      </c>
      <c r="N127" s="9">
        <v>37</v>
      </c>
      <c r="O127" s="41">
        <f t="shared" si="10"/>
        <v>572</v>
      </c>
      <c r="P127" s="7">
        <f t="shared" si="11"/>
        <v>8.460286939801805E-3</v>
      </c>
      <c r="R127" s="2"/>
      <c r="S127" s="2"/>
      <c r="T127" s="2"/>
      <c r="U127" s="2"/>
      <c r="V127" s="2"/>
      <c r="W127" s="2"/>
    </row>
    <row r="128" spans="2:23" x14ac:dyDescent="0.25">
      <c r="B128" s="36" t="s">
        <v>37</v>
      </c>
      <c r="C128" s="9">
        <v>9</v>
      </c>
      <c r="D128" s="9">
        <v>7</v>
      </c>
      <c r="E128" s="9">
        <v>2</v>
      </c>
      <c r="F128" s="9">
        <v>11</v>
      </c>
      <c r="G128" s="9">
        <v>5</v>
      </c>
      <c r="H128" s="9">
        <v>8</v>
      </c>
      <c r="I128" s="9">
        <v>11</v>
      </c>
      <c r="J128" s="9">
        <v>3</v>
      </c>
      <c r="K128" s="9">
        <v>2</v>
      </c>
      <c r="L128" s="9">
        <v>3</v>
      </c>
      <c r="M128" s="9">
        <v>4</v>
      </c>
      <c r="N128" s="9">
        <v>1</v>
      </c>
      <c r="O128" s="41">
        <f t="shared" si="10"/>
        <v>66</v>
      </c>
      <c r="P128" s="7">
        <f t="shared" si="11"/>
        <v>9.7618695459251591E-4</v>
      </c>
      <c r="R128" s="2"/>
      <c r="S128" s="2"/>
      <c r="T128" s="2"/>
      <c r="U128" s="2"/>
      <c r="V128" s="2"/>
      <c r="W128" s="2"/>
    </row>
    <row r="129" spans="2:23" x14ac:dyDescent="0.25">
      <c r="B129" s="36" t="s">
        <v>38</v>
      </c>
      <c r="C129" s="9">
        <v>297</v>
      </c>
      <c r="D129" s="9">
        <v>215</v>
      </c>
      <c r="E129" s="9">
        <v>314</v>
      </c>
      <c r="F129" s="9">
        <v>408</v>
      </c>
      <c r="G129" s="9">
        <v>425</v>
      </c>
      <c r="H129" s="9">
        <v>495</v>
      </c>
      <c r="I129" s="9">
        <v>401</v>
      </c>
      <c r="J129" s="9">
        <v>338</v>
      </c>
      <c r="K129" s="9">
        <v>321</v>
      </c>
      <c r="L129" s="9">
        <v>338</v>
      </c>
      <c r="M129" s="9">
        <v>309</v>
      </c>
      <c r="N129" s="9">
        <v>280</v>
      </c>
      <c r="O129" s="41">
        <f t="shared" si="10"/>
        <v>4141</v>
      </c>
      <c r="P129" s="7">
        <f t="shared" si="11"/>
        <v>6.1248336044963762E-2</v>
      </c>
      <c r="R129" s="2"/>
      <c r="S129" s="2"/>
      <c r="T129" s="2"/>
      <c r="U129" s="2"/>
      <c r="V129" s="2"/>
      <c r="W129" s="2"/>
    </row>
    <row r="130" spans="2:23" x14ac:dyDescent="0.25">
      <c r="B130" s="36" t="s">
        <v>39</v>
      </c>
      <c r="C130" s="9">
        <v>151</v>
      </c>
      <c r="D130" s="9">
        <v>191</v>
      </c>
      <c r="E130" s="9">
        <v>177</v>
      </c>
      <c r="F130" s="9">
        <v>208</v>
      </c>
      <c r="G130" s="9">
        <v>242</v>
      </c>
      <c r="H130" s="9">
        <v>236</v>
      </c>
      <c r="I130" s="9">
        <v>284</v>
      </c>
      <c r="J130" s="9">
        <v>208</v>
      </c>
      <c r="K130" s="9">
        <v>182</v>
      </c>
      <c r="L130" s="9">
        <v>165</v>
      </c>
      <c r="M130" s="9">
        <v>184</v>
      </c>
      <c r="N130" s="9">
        <v>154</v>
      </c>
      <c r="O130" s="41">
        <f t="shared" si="10"/>
        <v>2382</v>
      </c>
      <c r="P130" s="7">
        <f t="shared" si="11"/>
        <v>3.5231474633929893E-2</v>
      </c>
      <c r="R130" s="2"/>
      <c r="S130" s="2"/>
      <c r="T130" s="2"/>
      <c r="U130" s="2"/>
      <c r="V130" s="2"/>
      <c r="W130" s="2"/>
    </row>
    <row r="131" spans="2:23" x14ac:dyDescent="0.25">
      <c r="B131" s="36" t="s">
        <v>40</v>
      </c>
      <c r="C131" s="9">
        <v>83</v>
      </c>
      <c r="D131" s="9">
        <v>55</v>
      </c>
      <c r="E131" s="9">
        <v>59</v>
      </c>
      <c r="F131" s="9">
        <v>63</v>
      </c>
      <c r="G131" s="9">
        <v>76</v>
      </c>
      <c r="H131" s="9">
        <v>84</v>
      </c>
      <c r="I131" s="9">
        <v>84</v>
      </c>
      <c r="J131" s="9">
        <v>61</v>
      </c>
      <c r="K131" s="9">
        <v>41</v>
      </c>
      <c r="L131" s="9">
        <v>42</v>
      </c>
      <c r="M131" s="9">
        <v>50</v>
      </c>
      <c r="N131" s="9">
        <v>30</v>
      </c>
      <c r="O131" s="41">
        <f t="shared" si="10"/>
        <v>728</v>
      </c>
      <c r="P131" s="7">
        <f t="shared" si="11"/>
        <v>1.0767637923384114E-2</v>
      </c>
      <c r="R131" s="2"/>
      <c r="S131" s="2"/>
      <c r="T131" s="2"/>
      <c r="U131" s="2"/>
      <c r="V131" s="2"/>
      <c r="W131" s="2"/>
    </row>
    <row r="132" spans="2:23" x14ac:dyDescent="0.25">
      <c r="B132" s="36" t="s">
        <v>41</v>
      </c>
      <c r="C132" s="9">
        <v>1106</v>
      </c>
      <c r="D132" s="9">
        <v>1095</v>
      </c>
      <c r="E132" s="9">
        <v>1122</v>
      </c>
      <c r="F132" s="9">
        <v>1089</v>
      </c>
      <c r="G132" s="9">
        <v>1113</v>
      </c>
      <c r="H132" s="9">
        <v>1288</v>
      </c>
      <c r="I132" s="9">
        <v>1373</v>
      </c>
      <c r="J132" s="9">
        <v>1137</v>
      </c>
      <c r="K132" s="9">
        <v>1012</v>
      </c>
      <c r="L132" s="9">
        <v>1058</v>
      </c>
      <c r="M132" s="9">
        <v>922</v>
      </c>
      <c r="N132" s="9">
        <v>889</v>
      </c>
      <c r="O132" s="41">
        <f t="shared" si="10"/>
        <v>13204</v>
      </c>
      <c r="P132" s="7">
        <f t="shared" si="11"/>
        <v>0.19529655376423605</v>
      </c>
      <c r="R132" s="2"/>
      <c r="S132" s="2"/>
      <c r="T132" s="2"/>
      <c r="U132" s="2"/>
      <c r="V132" s="2"/>
      <c r="W132" s="2"/>
    </row>
    <row r="133" spans="2:23" x14ac:dyDescent="0.25">
      <c r="B133" s="36" t="s">
        <v>42</v>
      </c>
      <c r="C133" s="9">
        <v>10</v>
      </c>
      <c r="D133" s="9">
        <v>20</v>
      </c>
      <c r="E133" s="9">
        <v>19</v>
      </c>
      <c r="F133" s="9">
        <v>11</v>
      </c>
      <c r="G133" s="9">
        <v>21</v>
      </c>
      <c r="H133" s="9">
        <v>27</v>
      </c>
      <c r="I133" s="9">
        <v>18</v>
      </c>
      <c r="J133" s="9">
        <v>15</v>
      </c>
      <c r="K133" s="9">
        <v>18</v>
      </c>
      <c r="L133" s="9">
        <v>22</v>
      </c>
      <c r="M133" s="9">
        <v>21</v>
      </c>
      <c r="N133" s="9">
        <v>15</v>
      </c>
      <c r="O133" s="41">
        <f t="shared" si="10"/>
        <v>217</v>
      </c>
      <c r="P133" s="7">
        <f t="shared" si="11"/>
        <v>3.2095843810087264E-3</v>
      </c>
      <c r="R133" s="2"/>
      <c r="S133" s="2"/>
      <c r="T133" s="2"/>
      <c r="U133" s="2"/>
      <c r="V133" s="2"/>
      <c r="W133" s="2"/>
    </row>
    <row r="134" spans="2:23" x14ac:dyDescent="0.25">
      <c r="B134" s="36" t="s">
        <v>153</v>
      </c>
      <c r="C134" s="9">
        <v>2</v>
      </c>
      <c r="D134" s="9">
        <v>1</v>
      </c>
      <c r="E134" s="9">
        <v>1</v>
      </c>
      <c r="F134" s="9"/>
      <c r="G134" s="9">
        <v>4</v>
      </c>
      <c r="H134" s="9">
        <v>4</v>
      </c>
      <c r="I134" s="9">
        <v>8</v>
      </c>
      <c r="J134" s="9">
        <v>5</v>
      </c>
      <c r="K134" s="9">
        <v>2</v>
      </c>
      <c r="L134" s="9">
        <v>6</v>
      </c>
      <c r="M134" s="9">
        <v>6</v>
      </c>
      <c r="N134" s="9">
        <v>3</v>
      </c>
      <c r="O134" s="41">
        <f t="shared" si="10"/>
        <v>42</v>
      </c>
      <c r="P134" s="7">
        <f t="shared" si="11"/>
        <v>6.212098801952374E-4</v>
      </c>
      <c r="R134" s="2"/>
      <c r="S134" s="2"/>
      <c r="T134" s="2"/>
      <c r="U134" s="2"/>
      <c r="V134" s="2"/>
      <c r="W134" s="2"/>
    </row>
    <row r="135" spans="2:23" ht="15.75" thickBot="1" x14ac:dyDescent="0.3">
      <c r="B135" s="38" t="s">
        <v>43</v>
      </c>
      <c r="C135" s="39">
        <f>SUM(C107:C134)</f>
        <v>5503</v>
      </c>
      <c r="D135" s="39">
        <f>SUM(D107:D134)</f>
        <v>4947</v>
      </c>
      <c r="E135" s="39">
        <f>SUM(E107:E134)</f>
        <v>5628</v>
      </c>
      <c r="F135" s="39">
        <f t="shared" ref="F135:O135" si="12">SUM(F107:F134)</f>
        <v>5951</v>
      </c>
      <c r="G135" s="39">
        <f t="shared" si="12"/>
        <v>6590</v>
      </c>
      <c r="H135" s="39">
        <f t="shared" si="12"/>
        <v>7538</v>
      </c>
      <c r="I135" s="39">
        <f t="shared" si="12"/>
        <v>7471</v>
      </c>
      <c r="J135" s="39">
        <f t="shared" si="12"/>
        <v>5636</v>
      </c>
      <c r="K135" s="39">
        <f t="shared" si="12"/>
        <v>4898</v>
      </c>
      <c r="L135" s="39">
        <f t="shared" si="12"/>
        <v>4843</v>
      </c>
      <c r="M135" s="39">
        <f t="shared" si="12"/>
        <v>4503</v>
      </c>
      <c r="N135" s="39">
        <f t="shared" si="12"/>
        <v>4102</v>
      </c>
      <c r="O135" s="39">
        <f t="shared" si="12"/>
        <v>67610</v>
      </c>
      <c r="P135" s="7">
        <f t="shared" si="11"/>
        <v>1</v>
      </c>
      <c r="R135" s="2"/>
      <c r="S135" s="2"/>
      <c r="T135" s="2"/>
      <c r="U135" s="2"/>
      <c r="V135" s="2"/>
      <c r="W135" s="2"/>
    </row>
    <row r="136" spans="2:23" ht="16.5" thickTop="1" thickBot="1" x14ac:dyDescent="0.3"/>
    <row r="137" spans="2:23" ht="15.75" thickTop="1" x14ac:dyDescent="0.25">
      <c r="B137" s="102" t="s">
        <v>289</v>
      </c>
      <c r="C137" s="103"/>
      <c r="D137" s="103"/>
      <c r="E137" s="103"/>
      <c r="F137" s="103"/>
      <c r="G137" s="103"/>
      <c r="H137" s="103"/>
      <c r="I137" s="103"/>
      <c r="J137" s="103"/>
      <c r="K137" s="103"/>
      <c r="L137" s="103"/>
      <c r="M137" s="103"/>
      <c r="N137" s="103"/>
      <c r="O137" s="103"/>
      <c r="P137" s="104"/>
      <c r="R137" s="2"/>
      <c r="S137" s="2"/>
      <c r="T137" s="2"/>
      <c r="U137" s="2"/>
      <c r="V137" s="2"/>
      <c r="W137" s="2"/>
    </row>
    <row r="138" spans="2:23" x14ac:dyDescent="0.25">
      <c r="B138" s="36" t="s">
        <v>2</v>
      </c>
      <c r="C138" s="40" t="s">
        <v>0</v>
      </c>
      <c r="D138" s="40" t="s">
        <v>3</v>
      </c>
      <c r="E138" s="40" t="s">
        <v>4</v>
      </c>
      <c r="F138" s="40" t="s">
        <v>5</v>
      </c>
      <c r="G138" s="40" t="s">
        <v>6</v>
      </c>
      <c r="H138" s="40" t="s">
        <v>7</v>
      </c>
      <c r="I138" s="40" t="s">
        <v>8</v>
      </c>
      <c r="J138" s="40" t="s">
        <v>9</v>
      </c>
      <c r="K138" s="40" t="s">
        <v>10</v>
      </c>
      <c r="L138" s="40" t="s">
        <v>11</v>
      </c>
      <c r="M138" s="40" t="s">
        <v>12</v>
      </c>
      <c r="N138" s="40" t="s">
        <v>13</v>
      </c>
      <c r="O138" s="40" t="s">
        <v>14</v>
      </c>
      <c r="P138" s="5" t="s">
        <v>15</v>
      </c>
      <c r="R138" s="2"/>
      <c r="S138" s="2"/>
      <c r="T138" s="2"/>
      <c r="U138" s="2"/>
      <c r="V138" s="2"/>
      <c r="W138" s="2"/>
    </row>
    <row r="139" spans="2:23" x14ac:dyDescent="0.25">
      <c r="B139" s="36" t="s">
        <v>16</v>
      </c>
      <c r="C139" s="9">
        <v>20</v>
      </c>
      <c r="D139" s="9">
        <v>15</v>
      </c>
      <c r="E139" s="9">
        <v>15</v>
      </c>
      <c r="F139" s="9">
        <v>15</v>
      </c>
      <c r="G139" s="9">
        <v>20</v>
      </c>
      <c r="H139" s="9">
        <v>25</v>
      </c>
      <c r="I139" s="9">
        <v>14</v>
      </c>
      <c r="J139" s="9">
        <v>13</v>
      </c>
      <c r="K139" s="9">
        <v>18</v>
      </c>
      <c r="L139" s="9">
        <v>7</v>
      </c>
      <c r="M139" s="9">
        <v>8</v>
      </c>
      <c r="N139" s="9">
        <v>15</v>
      </c>
      <c r="O139" s="41">
        <f>SUM(C139:N139)</f>
        <v>185</v>
      </c>
      <c r="P139" s="7">
        <f>O139/$O$167</f>
        <v>3.1579127050509535E-3</v>
      </c>
      <c r="R139" s="2"/>
      <c r="S139" s="2"/>
      <c r="T139" s="2"/>
      <c r="U139" s="2"/>
      <c r="V139" s="2"/>
      <c r="W139" s="2"/>
    </row>
    <row r="140" spans="2:23" x14ac:dyDescent="0.25">
      <c r="B140" s="36" t="s">
        <v>17</v>
      </c>
      <c r="C140" s="9">
        <v>61</v>
      </c>
      <c r="D140" s="9">
        <v>66</v>
      </c>
      <c r="E140" s="9">
        <v>82</v>
      </c>
      <c r="F140" s="9">
        <v>95</v>
      </c>
      <c r="G140" s="9">
        <v>79</v>
      </c>
      <c r="H140" s="9">
        <v>79</v>
      </c>
      <c r="I140" s="9">
        <v>69</v>
      </c>
      <c r="J140" s="9">
        <v>28</v>
      </c>
      <c r="K140" s="9">
        <v>39</v>
      </c>
      <c r="L140" s="9">
        <v>43</v>
      </c>
      <c r="M140" s="9">
        <v>94</v>
      </c>
      <c r="N140" s="9">
        <v>69</v>
      </c>
      <c r="O140" s="41">
        <f t="shared" ref="O140:O166" si="13">SUM(C140:N140)</f>
        <v>804</v>
      </c>
      <c r="P140" s="7">
        <f t="shared" ref="P140:P166" si="14">O140/$O$167</f>
        <v>1.3724117918167387E-2</v>
      </c>
      <c r="R140" s="2"/>
      <c r="S140" s="2"/>
      <c r="T140" s="2"/>
      <c r="U140" s="2"/>
      <c r="V140" s="2"/>
      <c r="W140" s="2"/>
    </row>
    <row r="141" spans="2:23" x14ac:dyDescent="0.25">
      <c r="B141" s="36" t="s">
        <v>18</v>
      </c>
      <c r="C141" s="9">
        <v>103</v>
      </c>
      <c r="D141" s="9">
        <v>170</v>
      </c>
      <c r="E141" s="9">
        <v>154</v>
      </c>
      <c r="F141" s="9">
        <v>158</v>
      </c>
      <c r="G141" s="9">
        <v>147</v>
      </c>
      <c r="H141" s="9">
        <v>147</v>
      </c>
      <c r="I141" s="9">
        <v>165</v>
      </c>
      <c r="J141" s="9">
        <v>102</v>
      </c>
      <c r="K141" s="9">
        <v>104</v>
      </c>
      <c r="L141" s="9">
        <v>68</v>
      </c>
      <c r="M141" s="9">
        <v>180</v>
      </c>
      <c r="N141" s="9">
        <v>141</v>
      </c>
      <c r="O141" s="41">
        <f t="shared" si="13"/>
        <v>1639</v>
      </c>
      <c r="P141" s="7">
        <f t="shared" si="14"/>
        <v>2.7977399586910878E-2</v>
      </c>
      <c r="R141" s="2"/>
      <c r="S141" s="2"/>
      <c r="T141" s="2"/>
      <c r="U141" s="2"/>
      <c r="V141" s="2"/>
      <c r="W141" s="2"/>
    </row>
    <row r="142" spans="2:23" x14ac:dyDescent="0.25">
      <c r="B142" s="36" t="s">
        <v>19</v>
      </c>
      <c r="C142" s="9">
        <v>4</v>
      </c>
      <c r="D142" s="9">
        <v>15</v>
      </c>
      <c r="E142" s="9">
        <v>10</v>
      </c>
      <c r="F142" s="9">
        <v>4</v>
      </c>
      <c r="G142" s="9">
        <v>9</v>
      </c>
      <c r="H142" s="9">
        <v>10</v>
      </c>
      <c r="I142" s="9">
        <v>6</v>
      </c>
      <c r="J142" s="9">
        <v>7</v>
      </c>
      <c r="K142" s="9">
        <v>10</v>
      </c>
      <c r="L142" s="9">
        <v>1</v>
      </c>
      <c r="M142" s="9">
        <v>11</v>
      </c>
      <c r="N142" s="9">
        <v>8</v>
      </c>
      <c r="O142" s="41">
        <f t="shared" si="13"/>
        <v>95</v>
      </c>
      <c r="P142" s="7">
        <f t="shared" si="14"/>
        <v>1.6216308485396788E-3</v>
      </c>
      <c r="R142" s="2"/>
      <c r="S142" s="2"/>
      <c r="T142" s="2"/>
      <c r="U142" s="2"/>
      <c r="V142" s="2"/>
      <c r="W142" s="2"/>
    </row>
    <row r="143" spans="2:23" x14ac:dyDescent="0.25">
      <c r="B143" s="36" t="s">
        <v>20</v>
      </c>
      <c r="C143" s="9">
        <v>335</v>
      </c>
      <c r="D143" s="9">
        <v>371</v>
      </c>
      <c r="E143" s="9">
        <v>401</v>
      </c>
      <c r="F143" s="9">
        <v>319</v>
      </c>
      <c r="G143" s="9">
        <v>325</v>
      </c>
      <c r="H143" s="9">
        <v>310</v>
      </c>
      <c r="I143" s="9">
        <v>291</v>
      </c>
      <c r="J143" s="9">
        <v>239</v>
      </c>
      <c r="K143" s="9">
        <v>209</v>
      </c>
      <c r="L143" s="9">
        <v>191</v>
      </c>
      <c r="M143" s="9">
        <v>397</v>
      </c>
      <c r="N143" s="9">
        <v>384</v>
      </c>
      <c r="O143" s="41">
        <f t="shared" si="13"/>
        <v>3772</v>
      </c>
      <c r="P143" s="7">
        <f t="shared" si="14"/>
        <v>6.4387279586228086E-2</v>
      </c>
      <c r="R143" s="2"/>
      <c r="S143" s="2"/>
      <c r="T143" s="2"/>
      <c r="U143" s="2"/>
      <c r="V143" s="2"/>
      <c r="W143" s="2"/>
    </row>
    <row r="144" spans="2:23" x14ac:dyDescent="0.25">
      <c r="B144" s="36" t="s">
        <v>21</v>
      </c>
      <c r="C144" s="9">
        <v>207</v>
      </c>
      <c r="D144" s="9">
        <v>242</v>
      </c>
      <c r="E144" s="9">
        <v>226</v>
      </c>
      <c r="F144" s="9">
        <v>209</v>
      </c>
      <c r="G144" s="9">
        <v>184</v>
      </c>
      <c r="H144" s="9">
        <v>164</v>
      </c>
      <c r="I144" s="9">
        <v>158</v>
      </c>
      <c r="J144" s="9">
        <v>139</v>
      </c>
      <c r="K144" s="9">
        <v>131</v>
      </c>
      <c r="L144" s="9">
        <v>91</v>
      </c>
      <c r="M144" s="9">
        <v>223</v>
      </c>
      <c r="N144" s="9">
        <v>218</v>
      </c>
      <c r="O144" s="41">
        <f t="shared" si="13"/>
        <v>2192</v>
      </c>
      <c r="P144" s="7">
        <f t="shared" si="14"/>
        <v>3.7416998105252376E-2</v>
      </c>
      <c r="R144" s="2"/>
      <c r="S144" s="2"/>
      <c r="T144" s="2"/>
      <c r="U144" s="2"/>
      <c r="V144" s="2"/>
      <c r="W144" s="2"/>
    </row>
    <row r="145" spans="2:23" x14ac:dyDescent="0.25">
      <c r="B145" s="36" t="s">
        <v>22</v>
      </c>
      <c r="C145" s="9">
        <v>128</v>
      </c>
      <c r="D145" s="9">
        <v>141</v>
      </c>
      <c r="E145" s="9">
        <v>140</v>
      </c>
      <c r="F145" s="9">
        <v>129</v>
      </c>
      <c r="G145" s="9">
        <v>138</v>
      </c>
      <c r="H145" s="9">
        <v>123</v>
      </c>
      <c r="I145" s="9">
        <v>139</v>
      </c>
      <c r="J145" s="9">
        <v>117</v>
      </c>
      <c r="K145" s="9">
        <v>104</v>
      </c>
      <c r="L145" s="9">
        <v>110</v>
      </c>
      <c r="M145" s="9">
        <v>170</v>
      </c>
      <c r="N145" s="9">
        <v>153</v>
      </c>
      <c r="O145" s="41">
        <f t="shared" si="13"/>
        <v>1592</v>
      </c>
      <c r="P145" s="7">
        <f t="shared" si="14"/>
        <v>2.7175119061843878E-2</v>
      </c>
      <c r="R145" s="2"/>
      <c r="S145" s="2"/>
      <c r="T145" s="2"/>
      <c r="U145" s="2"/>
      <c r="V145" s="2"/>
      <c r="W145" s="2"/>
    </row>
    <row r="146" spans="2:23" x14ac:dyDescent="0.25">
      <c r="B146" s="36" t="s">
        <v>23</v>
      </c>
      <c r="C146" s="9">
        <v>79</v>
      </c>
      <c r="D146" s="9">
        <v>113</v>
      </c>
      <c r="E146" s="9">
        <v>121</v>
      </c>
      <c r="F146" s="9">
        <v>97</v>
      </c>
      <c r="G146" s="9">
        <v>84</v>
      </c>
      <c r="H146" s="9">
        <v>94</v>
      </c>
      <c r="I146" s="9">
        <v>112</v>
      </c>
      <c r="J146" s="9">
        <v>94</v>
      </c>
      <c r="K146" s="9">
        <v>72</v>
      </c>
      <c r="L146" s="9">
        <v>39</v>
      </c>
      <c r="M146" s="9">
        <v>124</v>
      </c>
      <c r="N146" s="9">
        <v>104</v>
      </c>
      <c r="O146" s="41">
        <f t="shared" si="13"/>
        <v>1133</v>
      </c>
      <c r="P146" s="7">
        <f t="shared" si="14"/>
        <v>1.9340081593636378E-2</v>
      </c>
      <c r="R146" s="2"/>
      <c r="S146" s="2"/>
      <c r="T146" s="2"/>
      <c r="U146" s="2"/>
      <c r="V146" s="2"/>
      <c r="W146" s="2"/>
    </row>
    <row r="147" spans="2:23" x14ac:dyDescent="0.25">
      <c r="B147" s="36" t="s">
        <v>24</v>
      </c>
      <c r="C147" s="9">
        <v>121</v>
      </c>
      <c r="D147" s="9">
        <v>167</v>
      </c>
      <c r="E147" s="9">
        <v>220</v>
      </c>
      <c r="F147" s="9">
        <v>196</v>
      </c>
      <c r="G147" s="9">
        <v>172</v>
      </c>
      <c r="H147" s="9">
        <v>197</v>
      </c>
      <c r="I147" s="9">
        <v>136</v>
      </c>
      <c r="J147" s="9">
        <v>128</v>
      </c>
      <c r="K147" s="9">
        <v>138</v>
      </c>
      <c r="L147" s="9">
        <v>96</v>
      </c>
      <c r="M147" s="9">
        <v>157</v>
      </c>
      <c r="N147" s="9">
        <v>144</v>
      </c>
      <c r="O147" s="41">
        <f t="shared" si="13"/>
        <v>1872</v>
      </c>
      <c r="P147" s="7">
        <f t="shared" si="14"/>
        <v>3.1954662615434511E-2</v>
      </c>
      <c r="R147" s="2"/>
      <c r="S147" s="2"/>
      <c r="T147" s="2"/>
      <c r="U147" s="2"/>
      <c r="V147" s="2"/>
      <c r="W147" s="2"/>
    </row>
    <row r="148" spans="2:23" x14ac:dyDescent="0.25">
      <c r="B148" s="36" t="s">
        <v>25</v>
      </c>
      <c r="C148" s="9">
        <v>117</v>
      </c>
      <c r="D148" s="9">
        <v>150</v>
      </c>
      <c r="E148" s="9">
        <v>155</v>
      </c>
      <c r="F148" s="9">
        <v>149</v>
      </c>
      <c r="G148" s="9">
        <v>178</v>
      </c>
      <c r="H148" s="9">
        <v>155</v>
      </c>
      <c r="I148" s="9">
        <v>164</v>
      </c>
      <c r="J148" s="9">
        <v>87</v>
      </c>
      <c r="K148" s="9">
        <v>118</v>
      </c>
      <c r="L148" s="9">
        <v>68</v>
      </c>
      <c r="M148" s="9">
        <v>214</v>
      </c>
      <c r="N148" s="9">
        <v>163</v>
      </c>
      <c r="O148" s="41">
        <f t="shared" si="13"/>
        <v>1718</v>
      </c>
      <c r="P148" s="7">
        <f t="shared" si="14"/>
        <v>2.9325913660959664E-2</v>
      </c>
      <c r="R148" s="2"/>
      <c r="S148" s="2"/>
      <c r="T148" s="2"/>
      <c r="U148" s="2"/>
      <c r="V148" s="2"/>
      <c r="W148" s="2"/>
    </row>
    <row r="149" spans="2:23" x14ac:dyDescent="0.25">
      <c r="B149" s="36" t="s">
        <v>26</v>
      </c>
      <c r="C149" s="9">
        <v>417</v>
      </c>
      <c r="D149" s="9">
        <v>408</v>
      </c>
      <c r="E149" s="9">
        <v>506</v>
      </c>
      <c r="F149" s="9">
        <v>417</v>
      </c>
      <c r="G149" s="9">
        <v>387</v>
      </c>
      <c r="H149" s="9">
        <v>419</v>
      </c>
      <c r="I149" s="9">
        <v>355</v>
      </c>
      <c r="J149" s="9">
        <v>301</v>
      </c>
      <c r="K149" s="9">
        <v>326</v>
      </c>
      <c r="L149" s="9">
        <v>223</v>
      </c>
      <c r="M149" s="9">
        <v>474</v>
      </c>
      <c r="N149" s="9">
        <v>413</v>
      </c>
      <c r="O149" s="41">
        <f t="shared" si="13"/>
        <v>4646</v>
      </c>
      <c r="P149" s="7">
        <f t="shared" si="14"/>
        <v>7.9306283392793137E-2</v>
      </c>
      <c r="R149" s="2"/>
      <c r="S149" s="2"/>
      <c r="T149" s="2"/>
      <c r="U149" s="2"/>
      <c r="V149" s="2"/>
      <c r="W149" s="2"/>
    </row>
    <row r="150" spans="2:23" x14ac:dyDescent="0.25">
      <c r="B150" s="36" t="s">
        <v>27</v>
      </c>
      <c r="C150" s="9">
        <v>109</v>
      </c>
      <c r="D150" s="9">
        <v>125</v>
      </c>
      <c r="E150" s="9">
        <v>154</v>
      </c>
      <c r="F150" s="9">
        <v>115</v>
      </c>
      <c r="G150" s="9">
        <v>118</v>
      </c>
      <c r="H150" s="9">
        <v>137</v>
      </c>
      <c r="I150" s="9">
        <v>94</v>
      </c>
      <c r="J150" s="9">
        <v>78</v>
      </c>
      <c r="K150" s="9">
        <v>101</v>
      </c>
      <c r="L150" s="9">
        <v>65</v>
      </c>
      <c r="M150" s="9">
        <v>153</v>
      </c>
      <c r="N150" s="9">
        <v>129</v>
      </c>
      <c r="O150" s="41">
        <f t="shared" si="13"/>
        <v>1378</v>
      </c>
      <c r="P150" s="7">
        <f t="shared" si="14"/>
        <v>2.3522182203028184E-2</v>
      </c>
      <c r="R150" s="2"/>
      <c r="S150" s="2"/>
      <c r="T150" s="2"/>
      <c r="U150" s="2"/>
      <c r="V150" s="2"/>
      <c r="W150" s="2"/>
    </row>
    <row r="151" spans="2:23" x14ac:dyDescent="0.25">
      <c r="B151" s="36" t="s">
        <v>28</v>
      </c>
      <c r="C151" s="9">
        <v>57</v>
      </c>
      <c r="D151" s="9">
        <v>67</v>
      </c>
      <c r="E151" s="9">
        <v>84</v>
      </c>
      <c r="F151" s="9">
        <v>65</v>
      </c>
      <c r="G151" s="9">
        <v>78</v>
      </c>
      <c r="H151" s="9">
        <v>100</v>
      </c>
      <c r="I151" s="9">
        <v>73</v>
      </c>
      <c r="J151" s="9">
        <v>51</v>
      </c>
      <c r="K151" s="9">
        <v>78</v>
      </c>
      <c r="L151" s="9">
        <v>32</v>
      </c>
      <c r="M151" s="9">
        <v>74</v>
      </c>
      <c r="N151" s="9">
        <v>83</v>
      </c>
      <c r="O151" s="41">
        <f t="shared" si="13"/>
        <v>842</v>
      </c>
      <c r="P151" s="7">
        <f t="shared" si="14"/>
        <v>1.4372770257583259E-2</v>
      </c>
      <c r="R151" s="2"/>
      <c r="S151" s="2"/>
      <c r="T151" s="2"/>
      <c r="U151" s="2"/>
      <c r="V151" s="2"/>
      <c r="W151" s="2"/>
    </row>
    <row r="152" spans="2:23" x14ac:dyDescent="0.25">
      <c r="B152" s="36" t="s">
        <v>29</v>
      </c>
      <c r="C152" s="9">
        <v>110</v>
      </c>
      <c r="D152" s="9">
        <v>142</v>
      </c>
      <c r="E152" s="9">
        <v>158</v>
      </c>
      <c r="F152" s="9">
        <v>185</v>
      </c>
      <c r="G152" s="9">
        <v>157</v>
      </c>
      <c r="H152" s="9">
        <v>174</v>
      </c>
      <c r="I152" s="9">
        <v>142</v>
      </c>
      <c r="J152" s="9">
        <v>89</v>
      </c>
      <c r="K152" s="9">
        <v>90</v>
      </c>
      <c r="L152" s="9">
        <v>73</v>
      </c>
      <c r="M152" s="9">
        <v>223</v>
      </c>
      <c r="N152" s="9">
        <v>136</v>
      </c>
      <c r="O152" s="41">
        <f t="shared" si="13"/>
        <v>1679</v>
      </c>
      <c r="P152" s="7">
        <f t="shared" si="14"/>
        <v>2.8660191523138111E-2</v>
      </c>
      <c r="R152" s="2"/>
      <c r="S152" s="2"/>
      <c r="T152" s="2"/>
      <c r="U152" s="2"/>
      <c r="V152" s="2"/>
      <c r="W152" s="2"/>
    </row>
    <row r="153" spans="2:23" x14ac:dyDescent="0.25">
      <c r="B153" s="36" t="s">
        <v>30</v>
      </c>
      <c r="C153" s="9">
        <v>148</v>
      </c>
      <c r="D153" s="9">
        <v>126</v>
      </c>
      <c r="E153" s="9">
        <v>132</v>
      </c>
      <c r="F153" s="9">
        <v>118</v>
      </c>
      <c r="G153" s="9">
        <v>135</v>
      </c>
      <c r="H153" s="9">
        <v>128</v>
      </c>
      <c r="I153" s="9">
        <v>144</v>
      </c>
      <c r="J153" s="9">
        <v>73</v>
      </c>
      <c r="K153" s="9">
        <v>97</v>
      </c>
      <c r="L153" s="9">
        <v>55</v>
      </c>
      <c r="M153" s="9">
        <v>147</v>
      </c>
      <c r="N153" s="9">
        <v>116</v>
      </c>
      <c r="O153" s="41">
        <f t="shared" si="13"/>
        <v>1419</v>
      </c>
      <c r="P153" s="7">
        <f t="shared" si="14"/>
        <v>2.4222043937661097E-2</v>
      </c>
      <c r="R153" s="2"/>
      <c r="S153" s="2"/>
      <c r="T153" s="2"/>
      <c r="U153" s="2"/>
      <c r="V153" s="2"/>
      <c r="W153" s="2"/>
    </row>
    <row r="154" spans="2:23" x14ac:dyDescent="0.25">
      <c r="B154" s="36" t="s">
        <v>31</v>
      </c>
      <c r="C154" s="9">
        <v>149</v>
      </c>
      <c r="D154" s="9">
        <v>219</v>
      </c>
      <c r="E154" s="9">
        <v>207</v>
      </c>
      <c r="F154" s="9">
        <v>206</v>
      </c>
      <c r="G154" s="9">
        <v>207</v>
      </c>
      <c r="H154" s="9">
        <v>234</v>
      </c>
      <c r="I154" s="9">
        <v>152</v>
      </c>
      <c r="J154" s="9">
        <v>138</v>
      </c>
      <c r="K154" s="9">
        <v>146</v>
      </c>
      <c r="L154" s="9">
        <v>109</v>
      </c>
      <c r="M154" s="9">
        <v>232</v>
      </c>
      <c r="N154" s="9">
        <v>201</v>
      </c>
      <c r="O154" s="41">
        <f t="shared" si="13"/>
        <v>2200</v>
      </c>
      <c r="P154" s="7">
        <f t="shared" si="14"/>
        <v>3.7553556492497822E-2</v>
      </c>
      <c r="R154" s="2"/>
      <c r="S154" s="2"/>
      <c r="T154" s="2"/>
      <c r="U154" s="2"/>
      <c r="V154" s="2"/>
      <c r="W154" s="2"/>
    </row>
    <row r="155" spans="2:23" x14ac:dyDescent="0.25">
      <c r="B155" s="36" t="s">
        <v>32</v>
      </c>
      <c r="C155" s="9">
        <v>63</v>
      </c>
      <c r="D155" s="9">
        <v>67</v>
      </c>
      <c r="E155" s="9">
        <v>84</v>
      </c>
      <c r="F155" s="9">
        <v>87</v>
      </c>
      <c r="G155" s="9">
        <v>107</v>
      </c>
      <c r="H155" s="9">
        <v>113</v>
      </c>
      <c r="I155" s="9">
        <v>107</v>
      </c>
      <c r="J155" s="9">
        <v>63</v>
      </c>
      <c r="K155" s="9">
        <v>81</v>
      </c>
      <c r="L155" s="9">
        <v>45</v>
      </c>
      <c r="M155" s="9">
        <v>117</v>
      </c>
      <c r="N155" s="9">
        <v>68</v>
      </c>
      <c r="O155" s="41">
        <f t="shared" si="13"/>
        <v>1002</v>
      </c>
      <c r="P155" s="7">
        <f t="shared" si="14"/>
        <v>1.710393800249219E-2</v>
      </c>
      <c r="R155" s="2"/>
      <c r="S155" s="2"/>
      <c r="T155" s="2"/>
      <c r="U155" s="2"/>
      <c r="V155" s="2"/>
      <c r="W155" s="2"/>
    </row>
    <row r="156" spans="2:23" x14ac:dyDescent="0.25">
      <c r="B156" s="36" t="s">
        <v>33</v>
      </c>
      <c r="C156" s="9">
        <v>209</v>
      </c>
      <c r="D156" s="9">
        <v>219</v>
      </c>
      <c r="E156" s="9">
        <v>274</v>
      </c>
      <c r="F156" s="9">
        <v>228</v>
      </c>
      <c r="G156" s="9">
        <v>201</v>
      </c>
      <c r="H156" s="9">
        <v>227</v>
      </c>
      <c r="I156" s="9">
        <v>191</v>
      </c>
      <c r="J156" s="9">
        <v>156</v>
      </c>
      <c r="K156" s="9">
        <v>178</v>
      </c>
      <c r="L156" s="9">
        <v>121</v>
      </c>
      <c r="M156" s="9">
        <v>252</v>
      </c>
      <c r="N156" s="9">
        <v>227</v>
      </c>
      <c r="O156" s="41">
        <f t="shared" si="13"/>
        <v>2483</v>
      </c>
      <c r="P156" s="7">
        <f t="shared" si="14"/>
        <v>4.2384309441305501E-2</v>
      </c>
      <c r="R156" s="2"/>
      <c r="S156" s="2"/>
      <c r="T156" s="2"/>
      <c r="U156" s="2"/>
      <c r="V156" s="2"/>
      <c r="W156" s="2"/>
    </row>
    <row r="157" spans="2:23" x14ac:dyDescent="0.25">
      <c r="B157" s="36" t="s">
        <v>34</v>
      </c>
      <c r="C157" s="9">
        <v>542</v>
      </c>
      <c r="D157" s="9">
        <v>629</v>
      </c>
      <c r="E157" s="9">
        <v>724</v>
      </c>
      <c r="F157" s="9">
        <v>668</v>
      </c>
      <c r="G157" s="9">
        <v>671</v>
      </c>
      <c r="H157" s="9">
        <v>730</v>
      </c>
      <c r="I157" s="9">
        <v>573</v>
      </c>
      <c r="J157" s="9">
        <v>478</v>
      </c>
      <c r="K157" s="9">
        <v>495</v>
      </c>
      <c r="L157" s="9">
        <v>341</v>
      </c>
      <c r="M157" s="9">
        <v>798</v>
      </c>
      <c r="N157" s="9">
        <v>663</v>
      </c>
      <c r="O157" s="41">
        <f t="shared" si="13"/>
        <v>7312</v>
      </c>
      <c r="P157" s="7">
        <f t="shared" si="14"/>
        <v>0.12481436594233822</v>
      </c>
      <c r="R157" s="2"/>
      <c r="S157" s="2"/>
      <c r="T157" s="2"/>
      <c r="U157" s="2"/>
      <c r="V157" s="2"/>
      <c r="W157" s="2"/>
    </row>
    <row r="158" spans="2:23" x14ac:dyDescent="0.25">
      <c r="B158" s="36" t="s">
        <v>35</v>
      </c>
      <c r="C158" s="9">
        <v>111</v>
      </c>
      <c r="D158" s="9">
        <v>35</v>
      </c>
      <c r="E158" s="9">
        <v>75</v>
      </c>
      <c r="F158" s="9">
        <v>141</v>
      </c>
      <c r="G158" s="9">
        <v>168</v>
      </c>
      <c r="H158" s="9">
        <v>179</v>
      </c>
      <c r="I158" s="9">
        <v>140</v>
      </c>
      <c r="J158" s="9">
        <v>114</v>
      </c>
      <c r="K158" s="9">
        <v>112</v>
      </c>
      <c r="L158" s="9">
        <v>74</v>
      </c>
      <c r="M158" s="9">
        <v>142</v>
      </c>
      <c r="N158" s="9">
        <v>122</v>
      </c>
      <c r="O158" s="41">
        <f t="shared" si="13"/>
        <v>1413</v>
      </c>
      <c r="P158" s="7">
        <f t="shared" si="14"/>
        <v>2.4119625147227011E-2</v>
      </c>
      <c r="R158" s="2"/>
      <c r="S158" s="2"/>
      <c r="T158" s="2"/>
      <c r="U158" s="2"/>
      <c r="V158" s="2"/>
      <c r="W158" s="2"/>
    </row>
    <row r="159" spans="2:23" x14ac:dyDescent="0.25">
      <c r="B159" s="36" t="s">
        <v>36</v>
      </c>
      <c r="C159" s="9">
        <v>37</v>
      </c>
      <c r="D159" s="9">
        <v>60</v>
      </c>
      <c r="E159" s="9">
        <v>64</v>
      </c>
      <c r="F159" s="9">
        <v>52</v>
      </c>
      <c r="G159" s="9">
        <v>57</v>
      </c>
      <c r="H159" s="9">
        <v>63</v>
      </c>
      <c r="I159" s="9">
        <v>61</v>
      </c>
      <c r="J159" s="9">
        <v>32</v>
      </c>
      <c r="K159" s="9">
        <v>30</v>
      </c>
      <c r="L159" s="9">
        <v>32</v>
      </c>
      <c r="M159" s="9">
        <v>36</v>
      </c>
      <c r="N159" s="9">
        <v>48</v>
      </c>
      <c r="O159" s="41">
        <f t="shared" si="13"/>
        <v>572</v>
      </c>
      <c r="P159" s="7">
        <f t="shared" si="14"/>
        <v>9.7639246880494336E-3</v>
      </c>
      <c r="R159" s="2"/>
      <c r="S159" s="2"/>
      <c r="T159" s="2"/>
      <c r="U159" s="2"/>
      <c r="V159" s="2"/>
      <c r="W159" s="2"/>
    </row>
    <row r="160" spans="2:23" x14ac:dyDescent="0.25">
      <c r="B160" s="36" t="s">
        <v>37</v>
      </c>
      <c r="C160" s="9">
        <v>1</v>
      </c>
      <c r="D160" s="9">
        <v>9</v>
      </c>
      <c r="E160" s="9">
        <v>1</v>
      </c>
      <c r="F160" s="9">
        <v>4</v>
      </c>
      <c r="G160" s="9">
        <v>2</v>
      </c>
      <c r="H160" s="9">
        <v>5</v>
      </c>
      <c r="I160" s="9">
        <v>5</v>
      </c>
      <c r="J160" s="9">
        <v>3</v>
      </c>
      <c r="K160" s="9">
        <v>4</v>
      </c>
      <c r="L160" s="9">
        <v>1</v>
      </c>
      <c r="M160" s="9">
        <v>6</v>
      </c>
      <c r="N160" s="9">
        <v>7</v>
      </c>
      <c r="O160" s="41">
        <f t="shared" si="13"/>
        <v>48</v>
      </c>
      <c r="P160" s="7">
        <f t="shared" si="14"/>
        <v>8.1935032347267979E-4</v>
      </c>
      <c r="R160" s="2"/>
      <c r="S160" s="2"/>
      <c r="T160" s="2"/>
      <c r="U160" s="2"/>
      <c r="V160" s="2"/>
      <c r="W160" s="2"/>
    </row>
    <row r="161" spans="2:23" x14ac:dyDescent="0.25">
      <c r="B161" s="36" t="s">
        <v>38</v>
      </c>
      <c r="C161" s="9">
        <v>263</v>
      </c>
      <c r="D161" s="9">
        <v>306</v>
      </c>
      <c r="E161" s="9">
        <v>336</v>
      </c>
      <c r="F161" s="9">
        <v>349</v>
      </c>
      <c r="G161" s="9">
        <v>317</v>
      </c>
      <c r="H161" s="9">
        <v>258</v>
      </c>
      <c r="I161" s="9">
        <v>233</v>
      </c>
      <c r="J161" s="9">
        <v>215</v>
      </c>
      <c r="K161" s="9">
        <v>195</v>
      </c>
      <c r="L161" s="9">
        <v>153</v>
      </c>
      <c r="M161" s="9">
        <v>363</v>
      </c>
      <c r="N161" s="9">
        <v>303</v>
      </c>
      <c r="O161" s="41">
        <f t="shared" si="13"/>
        <v>3291</v>
      </c>
      <c r="P161" s="7">
        <f t="shared" si="14"/>
        <v>5.6176706553095611E-2</v>
      </c>
      <c r="R161" s="2"/>
      <c r="S161" s="2"/>
      <c r="T161" s="2"/>
      <c r="U161" s="2"/>
      <c r="V161" s="2"/>
      <c r="W161" s="2"/>
    </row>
    <row r="162" spans="2:23" x14ac:dyDescent="0.25">
      <c r="B162" s="36" t="s">
        <v>39</v>
      </c>
      <c r="C162" s="9">
        <v>173</v>
      </c>
      <c r="D162" s="9">
        <v>194</v>
      </c>
      <c r="E162" s="9">
        <v>231</v>
      </c>
      <c r="F162" s="9">
        <v>159</v>
      </c>
      <c r="G162" s="9">
        <v>164</v>
      </c>
      <c r="H162" s="9">
        <v>170</v>
      </c>
      <c r="I162" s="9">
        <v>154</v>
      </c>
      <c r="J162" s="9">
        <v>126</v>
      </c>
      <c r="K162" s="9">
        <v>122</v>
      </c>
      <c r="L162" s="9">
        <v>95</v>
      </c>
      <c r="M162" s="9">
        <v>207</v>
      </c>
      <c r="N162" s="9">
        <v>226</v>
      </c>
      <c r="O162" s="41">
        <f t="shared" si="13"/>
        <v>2021</v>
      </c>
      <c r="P162" s="7">
        <f t="shared" si="14"/>
        <v>3.4498062577880954E-2</v>
      </c>
      <c r="R162" s="2"/>
      <c r="S162" s="2"/>
      <c r="T162" s="2"/>
      <c r="U162" s="2"/>
      <c r="V162" s="2"/>
      <c r="W162" s="2"/>
    </row>
    <row r="163" spans="2:23" x14ac:dyDescent="0.25">
      <c r="B163" s="36" t="s">
        <v>40</v>
      </c>
      <c r="C163" s="9">
        <v>55</v>
      </c>
      <c r="D163" s="9">
        <v>41</v>
      </c>
      <c r="E163" s="9">
        <v>63</v>
      </c>
      <c r="F163" s="9">
        <v>66</v>
      </c>
      <c r="G163" s="9">
        <v>59</v>
      </c>
      <c r="H163" s="9">
        <v>58</v>
      </c>
      <c r="I163" s="9">
        <v>55</v>
      </c>
      <c r="J163" s="9">
        <v>29</v>
      </c>
      <c r="K163" s="9">
        <v>34</v>
      </c>
      <c r="L163" s="9">
        <v>28</v>
      </c>
      <c r="M163" s="9">
        <v>65</v>
      </c>
      <c r="N163" s="9">
        <v>63</v>
      </c>
      <c r="O163" s="41">
        <f t="shared" si="13"/>
        <v>616</v>
      </c>
      <c r="P163" s="7">
        <f t="shared" si="14"/>
        <v>1.051499581789939E-2</v>
      </c>
      <c r="R163" s="2"/>
      <c r="S163" s="2"/>
      <c r="T163" s="2"/>
      <c r="U163" s="2"/>
      <c r="V163" s="2"/>
      <c r="W163" s="2"/>
    </row>
    <row r="164" spans="2:23" x14ac:dyDescent="0.25">
      <c r="B164" s="36" t="s">
        <v>41</v>
      </c>
      <c r="C164" s="9">
        <v>1087</v>
      </c>
      <c r="D164" s="9">
        <v>1209</v>
      </c>
      <c r="E164" s="9">
        <v>1340</v>
      </c>
      <c r="F164" s="9">
        <v>1116</v>
      </c>
      <c r="G164" s="9">
        <v>1061</v>
      </c>
      <c r="H164" s="9">
        <v>1138</v>
      </c>
      <c r="I164" s="9">
        <v>847</v>
      </c>
      <c r="J164" s="9">
        <v>790</v>
      </c>
      <c r="K164" s="9">
        <v>875</v>
      </c>
      <c r="L164" s="9">
        <v>634</v>
      </c>
      <c r="M164" s="9">
        <v>1322</v>
      </c>
      <c r="N164" s="9">
        <v>1060</v>
      </c>
      <c r="O164" s="41">
        <f t="shared" si="13"/>
        <v>12479</v>
      </c>
      <c r="P164" s="7">
        <f t="shared" si="14"/>
        <v>0.21301401430449107</v>
      </c>
      <c r="R164" s="2"/>
      <c r="S164" s="2"/>
      <c r="T164" s="2"/>
      <c r="U164" s="2"/>
      <c r="V164" s="2"/>
      <c r="W164" s="2"/>
    </row>
    <row r="165" spans="2:23" x14ac:dyDescent="0.25">
      <c r="B165" s="36" t="s">
        <v>42</v>
      </c>
      <c r="C165" s="9">
        <v>8</v>
      </c>
      <c r="D165" s="9">
        <v>11</v>
      </c>
      <c r="E165" s="9">
        <v>15</v>
      </c>
      <c r="F165" s="9">
        <v>24</v>
      </c>
      <c r="G165" s="9">
        <v>16</v>
      </c>
      <c r="H165" s="9">
        <v>14</v>
      </c>
      <c r="I165" s="9">
        <v>12</v>
      </c>
      <c r="J165" s="9">
        <v>9</v>
      </c>
      <c r="K165" s="9">
        <v>6</v>
      </c>
      <c r="L165" s="9">
        <v>11</v>
      </c>
      <c r="M165" s="9">
        <v>12</v>
      </c>
      <c r="N165" s="9">
        <v>10</v>
      </c>
      <c r="O165" s="41">
        <f t="shared" si="13"/>
        <v>148</v>
      </c>
      <c r="P165" s="7">
        <f t="shared" si="14"/>
        <v>2.5263301640407626E-3</v>
      </c>
      <c r="R165" s="2"/>
      <c r="S165" s="2"/>
      <c r="T165" s="2"/>
      <c r="U165" s="2"/>
      <c r="V165" s="2"/>
      <c r="W165" s="2"/>
    </row>
    <row r="166" spans="2:23" x14ac:dyDescent="0.25">
      <c r="B166" s="36" t="s">
        <v>153</v>
      </c>
      <c r="C166" s="9">
        <v>4</v>
      </c>
      <c r="D166" s="9">
        <v>2</v>
      </c>
      <c r="E166" s="9">
        <v>4</v>
      </c>
      <c r="F166" s="9">
        <v>5</v>
      </c>
      <c r="G166" s="9">
        <v>8</v>
      </c>
      <c r="H166" s="9">
        <v>2</v>
      </c>
      <c r="I166" s="9">
        <v>1</v>
      </c>
      <c r="J166" s="9">
        <v>2</v>
      </c>
      <c r="K166" s="9"/>
      <c r="L166" s="9">
        <v>2</v>
      </c>
      <c r="M166" s="9">
        <v>2</v>
      </c>
      <c r="N166" s="9"/>
      <c r="O166" s="41">
        <f t="shared" si="13"/>
        <v>32</v>
      </c>
      <c r="P166" s="7">
        <f t="shared" si="14"/>
        <v>5.4623354898178649E-4</v>
      </c>
      <c r="R166" s="2"/>
      <c r="S166" s="2"/>
      <c r="T166" s="2"/>
      <c r="U166" s="2"/>
      <c r="V166" s="2"/>
      <c r="W166" s="2"/>
    </row>
    <row r="167" spans="2:23" ht="15.75" thickBot="1" x14ac:dyDescent="0.3">
      <c r="B167" s="38" t="s">
        <v>43</v>
      </c>
      <c r="C167" s="39">
        <f>SUM(C139:C166)</f>
        <v>4718</v>
      </c>
      <c r="D167" s="39">
        <f>SUM(D139:D166)</f>
        <v>5319</v>
      </c>
      <c r="E167" s="39">
        <f>SUM(E139:E166)</f>
        <v>5976</v>
      </c>
      <c r="F167" s="39">
        <f t="shared" ref="F167:O167" si="15">SUM(F139:F166)</f>
        <v>5376</v>
      </c>
      <c r="G167" s="39">
        <f t="shared" si="15"/>
        <v>5249</v>
      </c>
      <c r="H167" s="39">
        <f t="shared" si="15"/>
        <v>5453</v>
      </c>
      <c r="I167" s="39">
        <f t="shared" si="15"/>
        <v>4593</v>
      </c>
      <c r="J167" s="39">
        <f t="shared" si="15"/>
        <v>3701</v>
      </c>
      <c r="K167" s="39">
        <f t="shared" si="15"/>
        <v>3913</v>
      </c>
      <c r="L167" s="39">
        <f t="shared" si="15"/>
        <v>2808</v>
      </c>
      <c r="M167" s="39">
        <f t="shared" si="15"/>
        <v>6203</v>
      </c>
      <c r="N167" s="39">
        <f t="shared" si="15"/>
        <v>5274</v>
      </c>
      <c r="O167" s="39">
        <f t="shared" si="15"/>
        <v>58583</v>
      </c>
      <c r="P167" s="7">
        <f>SUM(P139:P166)</f>
        <v>0.99999999999999989</v>
      </c>
      <c r="R167" s="2"/>
      <c r="S167" s="2"/>
      <c r="T167" s="2"/>
      <c r="U167" s="2"/>
      <c r="V167" s="2"/>
      <c r="W167" s="2"/>
    </row>
    <row r="168" spans="2:23" ht="16.5" thickTop="1" thickBot="1" x14ac:dyDescent="0.3"/>
    <row r="169" spans="2:23" ht="15.75" thickTop="1" x14ac:dyDescent="0.25">
      <c r="B169" s="102" t="s">
        <v>306</v>
      </c>
      <c r="C169" s="103"/>
      <c r="D169" s="103"/>
      <c r="E169" s="103"/>
      <c r="F169" s="103"/>
      <c r="G169" s="103"/>
      <c r="H169" s="103"/>
      <c r="I169" s="103"/>
      <c r="J169" s="103"/>
      <c r="K169" s="103"/>
      <c r="L169" s="103"/>
      <c r="M169" s="103"/>
      <c r="N169" s="103"/>
      <c r="O169" s="103"/>
      <c r="P169" s="104"/>
      <c r="R169" s="2"/>
      <c r="S169" s="2"/>
      <c r="T169" s="2"/>
      <c r="U169" s="2"/>
      <c r="V169" s="2"/>
      <c r="W169" s="2"/>
    </row>
    <row r="170" spans="2:23" x14ac:dyDescent="0.25">
      <c r="B170" s="36" t="s">
        <v>2</v>
      </c>
      <c r="C170" s="40" t="s">
        <v>0</v>
      </c>
      <c r="D170" s="40" t="s">
        <v>3</v>
      </c>
      <c r="E170" s="40" t="s">
        <v>4</v>
      </c>
      <c r="F170" s="40" t="s">
        <v>5</v>
      </c>
      <c r="G170" s="40" t="s">
        <v>6</v>
      </c>
      <c r="H170" s="40" t="s">
        <v>7</v>
      </c>
      <c r="I170" s="40" t="s">
        <v>8</v>
      </c>
      <c r="J170" s="40" t="s">
        <v>9</v>
      </c>
      <c r="K170" s="40" t="s">
        <v>10</v>
      </c>
      <c r="L170" s="40" t="s">
        <v>11</v>
      </c>
      <c r="M170" s="40" t="s">
        <v>12</v>
      </c>
      <c r="N170" s="40" t="s">
        <v>13</v>
      </c>
      <c r="O170" s="40" t="s">
        <v>14</v>
      </c>
      <c r="P170" s="5" t="s">
        <v>15</v>
      </c>
      <c r="R170" s="2"/>
      <c r="S170" s="2"/>
      <c r="T170" s="2"/>
      <c r="U170" s="2"/>
      <c r="V170" s="2"/>
      <c r="W170" s="2"/>
    </row>
    <row r="171" spans="2:23" x14ac:dyDescent="0.25">
      <c r="B171" s="36" t="s">
        <v>16</v>
      </c>
      <c r="C171" s="9">
        <v>24</v>
      </c>
      <c r="D171" s="9">
        <v>14</v>
      </c>
      <c r="E171" s="9">
        <v>22</v>
      </c>
      <c r="F171" s="9">
        <v>21</v>
      </c>
      <c r="G171" s="9">
        <v>20</v>
      </c>
      <c r="H171" s="9">
        <v>11</v>
      </c>
      <c r="I171" s="9">
        <v>21</v>
      </c>
      <c r="J171" s="9">
        <v>14</v>
      </c>
      <c r="K171" s="9">
        <v>4</v>
      </c>
      <c r="L171" s="9">
        <v>14</v>
      </c>
      <c r="M171" s="9">
        <v>19</v>
      </c>
      <c r="N171" s="9">
        <v>17</v>
      </c>
      <c r="O171" s="41">
        <f>SUM(C171:N171)</f>
        <v>201</v>
      </c>
      <c r="P171" s="7">
        <f>O171/$O$199</f>
        <v>3.7014529584000885E-3</v>
      </c>
      <c r="R171" s="2"/>
      <c r="S171" s="2"/>
      <c r="T171" s="2"/>
      <c r="U171" s="2"/>
      <c r="V171" s="2"/>
      <c r="W171" s="2"/>
    </row>
    <row r="172" spans="2:23" x14ac:dyDescent="0.25">
      <c r="B172" s="36" t="s">
        <v>17</v>
      </c>
      <c r="C172" s="9">
        <v>74</v>
      </c>
      <c r="D172" s="9">
        <v>64</v>
      </c>
      <c r="E172" s="9">
        <v>66</v>
      </c>
      <c r="F172" s="9">
        <v>67</v>
      </c>
      <c r="G172" s="9">
        <v>84</v>
      </c>
      <c r="H172" s="9">
        <v>74</v>
      </c>
      <c r="I172" s="9">
        <v>40</v>
      </c>
      <c r="J172" s="9">
        <v>41</v>
      </c>
      <c r="K172" s="9">
        <v>49</v>
      </c>
      <c r="L172" s="9">
        <v>75</v>
      </c>
      <c r="M172" s="9">
        <v>59</v>
      </c>
      <c r="N172" s="9">
        <v>44</v>
      </c>
      <c r="O172" s="41">
        <f t="shared" ref="O172:O198" si="16">SUM(C172:N172)</f>
        <v>737</v>
      </c>
      <c r="P172" s="7">
        <f t="shared" ref="P172:P198" si="17">O172/$O$199</f>
        <v>1.3571994180800325E-2</v>
      </c>
      <c r="R172" s="2"/>
      <c r="S172" s="2"/>
      <c r="T172" s="2"/>
      <c r="U172" s="2"/>
      <c r="V172" s="2"/>
      <c r="W172" s="2"/>
    </row>
    <row r="173" spans="2:23" x14ac:dyDescent="0.25">
      <c r="B173" s="36" t="s">
        <v>18</v>
      </c>
      <c r="C173" s="9">
        <v>162</v>
      </c>
      <c r="D173" s="9">
        <v>130</v>
      </c>
      <c r="E173" s="9">
        <v>170</v>
      </c>
      <c r="F173" s="9">
        <v>153</v>
      </c>
      <c r="G173" s="9">
        <v>192</v>
      </c>
      <c r="H173" s="9">
        <v>201</v>
      </c>
      <c r="I173" s="9">
        <v>158</v>
      </c>
      <c r="J173" s="9">
        <v>138</v>
      </c>
      <c r="K173" s="9">
        <v>139</v>
      </c>
      <c r="L173" s="9">
        <v>179</v>
      </c>
      <c r="M173" s="9">
        <v>132</v>
      </c>
      <c r="N173" s="9">
        <v>93</v>
      </c>
      <c r="O173" s="41">
        <f t="shared" si="16"/>
        <v>1847</v>
      </c>
      <c r="P173" s="7">
        <f t="shared" si="17"/>
        <v>3.4012853801815734E-2</v>
      </c>
      <c r="R173" s="2"/>
      <c r="S173" s="2"/>
      <c r="T173" s="2"/>
      <c r="U173" s="2"/>
      <c r="V173" s="2"/>
      <c r="W173" s="2"/>
    </row>
    <row r="174" spans="2:23" x14ac:dyDescent="0.25">
      <c r="B174" s="36" t="s">
        <v>19</v>
      </c>
      <c r="C174" s="9">
        <v>2</v>
      </c>
      <c r="D174" s="9">
        <v>3</v>
      </c>
      <c r="E174" s="9">
        <v>11</v>
      </c>
      <c r="F174" s="9">
        <v>8</v>
      </c>
      <c r="G174" s="9">
        <v>18</v>
      </c>
      <c r="H174" s="9">
        <v>13</v>
      </c>
      <c r="I174" s="9">
        <v>8</v>
      </c>
      <c r="J174" s="9">
        <v>8</v>
      </c>
      <c r="K174" s="9">
        <v>14</v>
      </c>
      <c r="L174" s="9">
        <v>9</v>
      </c>
      <c r="M174" s="9">
        <v>11</v>
      </c>
      <c r="N174" s="9">
        <v>5</v>
      </c>
      <c r="O174" s="41">
        <f t="shared" si="16"/>
        <v>110</v>
      </c>
      <c r="P174" s="7">
        <f t="shared" si="17"/>
        <v>2.0256707732537798E-3</v>
      </c>
      <c r="R174" s="2"/>
      <c r="S174" s="2"/>
      <c r="T174" s="2"/>
      <c r="U174" s="2"/>
      <c r="V174" s="2"/>
      <c r="W174" s="2"/>
    </row>
    <row r="175" spans="2:23" x14ac:dyDescent="0.25">
      <c r="B175" s="36" t="s">
        <v>20</v>
      </c>
      <c r="C175" s="9">
        <v>353</v>
      </c>
      <c r="D175" s="9">
        <v>347</v>
      </c>
      <c r="E175" s="9">
        <v>301</v>
      </c>
      <c r="F175" s="9">
        <v>300</v>
      </c>
      <c r="G175" s="9">
        <v>355</v>
      </c>
      <c r="H175" s="9">
        <v>269</v>
      </c>
      <c r="I175" s="9">
        <v>255</v>
      </c>
      <c r="J175" s="9">
        <v>219</v>
      </c>
      <c r="K175" s="9">
        <v>200</v>
      </c>
      <c r="L175" s="9">
        <v>340</v>
      </c>
      <c r="M175" s="9">
        <v>266</v>
      </c>
      <c r="N175" s="9">
        <v>238</v>
      </c>
      <c r="O175" s="41">
        <f t="shared" si="16"/>
        <v>3443</v>
      </c>
      <c r="P175" s="7">
        <f t="shared" si="17"/>
        <v>6.3403495202843302E-2</v>
      </c>
      <c r="R175" s="2"/>
      <c r="S175" s="2"/>
      <c r="T175" s="2"/>
      <c r="U175" s="2"/>
      <c r="V175" s="2"/>
      <c r="W175" s="2"/>
    </row>
    <row r="176" spans="2:23" x14ac:dyDescent="0.25">
      <c r="B176" s="36" t="s">
        <v>21</v>
      </c>
      <c r="C176" s="9">
        <v>180</v>
      </c>
      <c r="D176" s="9">
        <v>210</v>
      </c>
      <c r="E176" s="9">
        <v>167</v>
      </c>
      <c r="F176" s="9">
        <v>163</v>
      </c>
      <c r="G176" s="9">
        <v>261</v>
      </c>
      <c r="H176" s="9">
        <v>170</v>
      </c>
      <c r="I176" s="9">
        <v>154</v>
      </c>
      <c r="J176" s="9">
        <v>147</v>
      </c>
      <c r="K176" s="9">
        <v>162</v>
      </c>
      <c r="L176" s="9">
        <v>221</v>
      </c>
      <c r="M176" s="9">
        <v>171</v>
      </c>
      <c r="N176" s="9">
        <v>167</v>
      </c>
      <c r="O176" s="41">
        <f t="shared" si="16"/>
        <v>2173</v>
      </c>
      <c r="P176" s="7">
        <f t="shared" si="17"/>
        <v>4.0016205366186032E-2</v>
      </c>
      <c r="R176" s="2"/>
      <c r="S176" s="2"/>
      <c r="T176" s="2"/>
      <c r="U176" s="2"/>
      <c r="V176" s="2"/>
      <c r="W176" s="2"/>
    </row>
    <row r="177" spans="2:23" x14ac:dyDescent="0.25">
      <c r="B177" s="36" t="s">
        <v>22</v>
      </c>
      <c r="C177" s="9">
        <v>87</v>
      </c>
      <c r="D177" s="9">
        <v>117</v>
      </c>
      <c r="E177" s="9">
        <v>122</v>
      </c>
      <c r="F177" s="9">
        <v>147</v>
      </c>
      <c r="G177" s="9">
        <v>155</v>
      </c>
      <c r="H177" s="9">
        <v>132</v>
      </c>
      <c r="I177" s="9">
        <v>99</v>
      </c>
      <c r="J177" s="9">
        <v>84</v>
      </c>
      <c r="K177" s="9">
        <v>118</v>
      </c>
      <c r="L177" s="9">
        <v>130</v>
      </c>
      <c r="M177" s="9">
        <v>88</v>
      </c>
      <c r="N177" s="9">
        <v>105</v>
      </c>
      <c r="O177" s="41">
        <f t="shared" si="16"/>
        <v>1384</v>
      </c>
      <c r="P177" s="7">
        <f t="shared" si="17"/>
        <v>2.5486621365302102E-2</v>
      </c>
      <c r="R177" s="2"/>
      <c r="S177" s="2"/>
      <c r="T177" s="2"/>
      <c r="U177" s="2"/>
      <c r="V177" s="2"/>
      <c r="W177" s="2"/>
    </row>
    <row r="178" spans="2:23" x14ac:dyDescent="0.25">
      <c r="B178" s="36" t="s">
        <v>23</v>
      </c>
      <c r="C178" s="9">
        <v>98</v>
      </c>
      <c r="D178" s="9">
        <v>94</v>
      </c>
      <c r="E178" s="9">
        <v>86</v>
      </c>
      <c r="F178" s="9">
        <v>91</v>
      </c>
      <c r="G178" s="9">
        <v>88</v>
      </c>
      <c r="H178" s="9">
        <v>83</v>
      </c>
      <c r="I178" s="9">
        <v>66</v>
      </c>
      <c r="J178" s="9">
        <v>67</v>
      </c>
      <c r="K178" s="9">
        <v>53</v>
      </c>
      <c r="L178" s="9">
        <v>82</v>
      </c>
      <c r="M178" s="9">
        <v>98</v>
      </c>
      <c r="N178" s="9">
        <v>72</v>
      </c>
      <c r="O178" s="41">
        <f t="shared" si="16"/>
        <v>978</v>
      </c>
      <c r="P178" s="7">
        <f t="shared" si="17"/>
        <v>1.8010054693110879E-2</v>
      </c>
      <c r="R178" s="2"/>
      <c r="S178" s="2"/>
      <c r="T178" s="2"/>
      <c r="U178" s="2"/>
      <c r="V178" s="2"/>
      <c r="W178" s="2"/>
    </row>
    <row r="179" spans="2:23" x14ac:dyDescent="0.25">
      <c r="B179" s="36" t="s">
        <v>24</v>
      </c>
      <c r="C179" s="9">
        <v>132</v>
      </c>
      <c r="D179" s="9">
        <v>119</v>
      </c>
      <c r="E179" s="9">
        <v>140</v>
      </c>
      <c r="F179" s="9">
        <v>148</v>
      </c>
      <c r="G179" s="9">
        <v>140</v>
      </c>
      <c r="H179" s="9">
        <v>128</v>
      </c>
      <c r="I179" s="9">
        <v>109</v>
      </c>
      <c r="J179" s="9">
        <v>96</v>
      </c>
      <c r="K179" s="9">
        <v>130</v>
      </c>
      <c r="L179" s="9">
        <v>160</v>
      </c>
      <c r="M179" s="9">
        <v>122</v>
      </c>
      <c r="N179" s="9">
        <v>105</v>
      </c>
      <c r="O179" s="41">
        <f t="shared" si="16"/>
        <v>1529</v>
      </c>
      <c r="P179" s="7">
        <f t="shared" si="17"/>
        <v>2.8156823748227536E-2</v>
      </c>
      <c r="R179" s="2"/>
      <c r="S179" s="2"/>
      <c r="T179" s="2"/>
      <c r="U179" s="2"/>
      <c r="V179" s="2"/>
      <c r="W179" s="2"/>
    </row>
    <row r="180" spans="2:23" x14ac:dyDescent="0.25">
      <c r="B180" s="36" t="s">
        <v>25</v>
      </c>
      <c r="C180" s="9">
        <v>130</v>
      </c>
      <c r="D180" s="9">
        <v>118</v>
      </c>
      <c r="E180" s="9">
        <v>92</v>
      </c>
      <c r="F180" s="9">
        <v>109</v>
      </c>
      <c r="G180" s="9">
        <v>157</v>
      </c>
      <c r="H180" s="9">
        <v>134</v>
      </c>
      <c r="I180" s="9">
        <v>98</v>
      </c>
      <c r="J180" s="9">
        <v>88</v>
      </c>
      <c r="K180" s="9">
        <v>93</v>
      </c>
      <c r="L180" s="9">
        <v>132</v>
      </c>
      <c r="M180" s="9">
        <v>137</v>
      </c>
      <c r="N180" s="9">
        <v>100</v>
      </c>
      <c r="O180" s="41">
        <f t="shared" si="16"/>
        <v>1388</v>
      </c>
      <c r="P180" s="7">
        <f t="shared" si="17"/>
        <v>2.5560282120693147E-2</v>
      </c>
      <c r="R180" s="2"/>
      <c r="S180" s="2"/>
      <c r="T180" s="2"/>
      <c r="U180" s="2"/>
      <c r="V180" s="2"/>
      <c r="W180" s="2"/>
    </row>
    <row r="181" spans="2:23" x14ac:dyDescent="0.25">
      <c r="B181" s="36" t="s">
        <v>26</v>
      </c>
      <c r="C181" s="9">
        <v>446</v>
      </c>
      <c r="D181" s="9">
        <v>391</v>
      </c>
      <c r="E181" s="9">
        <v>397</v>
      </c>
      <c r="F181" s="9">
        <v>400</v>
      </c>
      <c r="G181" s="9">
        <v>516</v>
      </c>
      <c r="H181" s="9">
        <v>431</v>
      </c>
      <c r="I181" s="9">
        <v>369</v>
      </c>
      <c r="J181" s="9">
        <v>312</v>
      </c>
      <c r="K181" s="9">
        <v>369</v>
      </c>
      <c r="L181" s="9">
        <v>482</v>
      </c>
      <c r="M181" s="9">
        <v>418</v>
      </c>
      <c r="N181" s="9">
        <v>371</v>
      </c>
      <c r="O181" s="41">
        <f t="shared" si="16"/>
        <v>4902</v>
      </c>
      <c r="P181" s="7">
        <f t="shared" si="17"/>
        <v>9.0271255731727534E-2</v>
      </c>
      <c r="R181" s="2"/>
      <c r="S181" s="2"/>
      <c r="T181" s="2"/>
      <c r="U181" s="2"/>
      <c r="V181" s="2"/>
      <c r="W181" s="2"/>
    </row>
    <row r="182" spans="2:23" x14ac:dyDescent="0.25">
      <c r="B182" s="36" t="s">
        <v>27</v>
      </c>
      <c r="C182" s="9">
        <v>100</v>
      </c>
      <c r="D182" s="9">
        <v>118</v>
      </c>
      <c r="E182" s="9">
        <v>108</v>
      </c>
      <c r="F182" s="9">
        <v>114</v>
      </c>
      <c r="G182" s="9">
        <v>93</v>
      </c>
      <c r="H182" s="9">
        <v>70</v>
      </c>
      <c r="I182" s="9">
        <v>71</v>
      </c>
      <c r="J182" s="9">
        <v>99</v>
      </c>
      <c r="K182" s="9">
        <v>98</v>
      </c>
      <c r="L182" s="9">
        <v>103</v>
      </c>
      <c r="M182" s="9">
        <v>98</v>
      </c>
      <c r="N182" s="9">
        <v>98</v>
      </c>
      <c r="O182" s="41">
        <f t="shared" si="16"/>
        <v>1170</v>
      </c>
      <c r="P182" s="7">
        <f t="shared" si="17"/>
        <v>2.1545770951881111E-2</v>
      </c>
      <c r="R182" s="2"/>
      <c r="S182" s="2"/>
      <c r="T182" s="2"/>
      <c r="U182" s="2"/>
      <c r="V182" s="2"/>
      <c r="W182" s="2"/>
    </row>
    <row r="183" spans="2:23" x14ac:dyDescent="0.25">
      <c r="B183" s="36" t="s">
        <v>28</v>
      </c>
      <c r="C183" s="9">
        <v>84</v>
      </c>
      <c r="D183" s="9">
        <v>66</v>
      </c>
      <c r="E183" s="9">
        <v>51</v>
      </c>
      <c r="F183" s="9">
        <v>64</v>
      </c>
      <c r="G183" s="9">
        <v>94</v>
      </c>
      <c r="H183" s="9">
        <v>62</v>
      </c>
      <c r="I183" s="9">
        <v>56</v>
      </c>
      <c r="J183" s="9">
        <v>46</v>
      </c>
      <c r="K183" s="9">
        <v>40</v>
      </c>
      <c r="L183" s="9">
        <v>65</v>
      </c>
      <c r="M183" s="9">
        <v>54</v>
      </c>
      <c r="N183" s="9">
        <v>44</v>
      </c>
      <c r="O183" s="41">
        <f t="shared" si="16"/>
        <v>726</v>
      </c>
      <c r="P183" s="7">
        <f t="shared" si="17"/>
        <v>1.3369427103474945E-2</v>
      </c>
      <c r="R183" s="2"/>
      <c r="S183" s="2"/>
      <c r="T183" s="2"/>
      <c r="U183" s="2"/>
      <c r="V183" s="2"/>
      <c r="W183" s="2"/>
    </row>
    <row r="184" spans="2:23" x14ac:dyDescent="0.25">
      <c r="B184" s="36" t="s">
        <v>29</v>
      </c>
      <c r="C184" s="9">
        <v>117</v>
      </c>
      <c r="D184" s="9">
        <v>100</v>
      </c>
      <c r="E184" s="9">
        <v>95</v>
      </c>
      <c r="F184" s="9">
        <v>122</v>
      </c>
      <c r="G184" s="9">
        <v>155</v>
      </c>
      <c r="H184" s="9">
        <v>156</v>
      </c>
      <c r="I184" s="9">
        <v>92</v>
      </c>
      <c r="J184" s="9">
        <v>82</v>
      </c>
      <c r="K184" s="9">
        <v>97</v>
      </c>
      <c r="L184" s="9">
        <v>138</v>
      </c>
      <c r="M184" s="9">
        <v>128</v>
      </c>
      <c r="N184" s="9">
        <v>101</v>
      </c>
      <c r="O184" s="41">
        <f t="shared" si="16"/>
        <v>1383</v>
      </c>
      <c r="P184" s="7">
        <f t="shared" si="17"/>
        <v>2.5468206176454341E-2</v>
      </c>
      <c r="R184" s="2"/>
      <c r="S184" s="2"/>
      <c r="T184" s="2"/>
      <c r="U184" s="2"/>
      <c r="V184" s="2"/>
      <c r="W184" s="2"/>
    </row>
    <row r="185" spans="2:23" x14ac:dyDescent="0.25">
      <c r="B185" s="36" t="s">
        <v>30</v>
      </c>
      <c r="C185" s="9">
        <v>114</v>
      </c>
      <c r="D185" s="9">
        <v>137</v>
      </c>
      <c r="E185" s="9">
        <v>120</v>
      </c>
      <c r="F185" s="9">
        <v>111</v>
      </c>
      <c r="G185" s="9">
        <v>125</v>
      </c>
      <c r="H185" s="9">
        <v>128</v>
      </c>
      <c r="I185" s="9">
        <v>66</v>
      </c>
      <c r="J185" s="9">
        <v>82</v>
      </c>
      <c r="K185" s="9">
        <v>87</v>
      </c>
      <c r="L185" s="9">
        <v>117</v>
      </c>
      <c r="M185" s="9">
        <v>103</v>
      </c>
      <c r="N185" s="9">
        <v>99</v>
      </c>
      <c r="O185" s="41">
        <f t="shared" si="16"/>
        <v>1289</v>
      </c>
      <c r="P185" s="7">
        <f t="shared" si="17"/>
        <v>2.3737178424764745E-2</v>
      </c>
      <c r="R185" s="2"/>
      <c r="S185" s="2"/>
      <c r="T185" s="2"/>
      <c r="U185" s="2"/>
      <c r="V185" s="2"/>
      <c r="W185" s="2"/>
    </row>
    <row r="186" spans="2:23" x14ac:dyDescent="0.25">
      <c r="B186" s="36" t="s">
        <v>31</v>
      </c>
      <c r="C186" s="9">
        <v>200</v>
      </c>
      <c r="D186" s="9">
        <v>149</v>
      </c>
      <c r="E186" s="9">
        <v>150</v>
      </c>
      <c r="F186" s="9">
        <v>157</v>
      </c>
      <c r="G186" s="9">
        <v>175</v>
      </c>
      <c r="H186" s="9">
        <v>147</v>
      </c>
      <c r="I186" s="9">
        <v>126</v>
      </c>
      <c r="J186" s="9">
        <v>117</v>
      </c>
      <c r="K186" s="9">
        <v>123</v>
      </c>
      <c r="L186" s="9">
        <v>187</v>
      </c>
      <c r="M186" s="9">
        <v>162</v>
      </c>
      <c r="N186" s="9">
        <v>142</v>
      </c>
      <c r="O186" s="41">
        <f t="shared" si="16"/>
        <v>1835</v>
      </c>
      <c r="P186" s="7">
        <f t="shared" si="17"/>
        <v>3.3791871535642601E-2</v>
      </c>
      <c r="R186" s="2"/>
      <c r="S186" s="2"/>
      <c r="T186" s="2"/>
      <c r="U186" s="2"/>
      <c r="V186" s="2"/>
      <c r="W186" s="2"/>
    </row>
    <row r="187" spans="2:23" x14ac:dyDescent="0.25">
      <c r="B187" s="36" t="s">
        <v>32</v>
      </c>
      <c r="C187" s="9">
        <v>50</v>
      </c>
      <c r="D187" s="9">
        <v>58</v>
      </c>
      <c r="E187" s="9">
        <v>69</v>
      </c>
      <c r="F187" s="9">
        <v>63</v>
      </c>
      <c r="G187" s="9">
        <v>81</v>
      </c>
      <c r="H187" s="9">
        <v>69</v>
      </c>
      <c r="I187" s="9">
        <v>76</v>
      </c>
      <c r="J187" s="9">
        <v>47</v>
      </c>
      <c r="K187" s="9">
        <v>54</v>
      </c>
      <c r="L187" s="9">
        <v>84</v>
      </c>
      <c r="M187" s="9">
        <v>65</v>
      </c>
      <c r="N187" s="9">
        <v>44</v>
      </c>
      <c r="O187" s="41">
        <f t="shared" si="16"/>
        <v>760</v>
      </c>
      <c r="P187" s="7">
        <f t="shared" si="17"/>
        <v>1.3995543524298841E-2</v>
      </c>
      <c r="R187" s="2"/>
      <c r="S187" s="2"/>
      <c r="T187" s="2"/>
      <c r="U187" s="2"/>
      <c r="V187" s="2"/>
      <c r="W187" s="2"/>
    </row>
    <row r="188" spans="2:23" x14ac:dyDescent="0.25">
      <c r="B188" s="36" t="s">
        <v>33</v>
      </c>
      <c r="C188" s="9">
        <v>240</v>
      </c>
      <c r="D188" s="9">
        <v>206</v>
      </c>
      <c r="E188" s="9">
        <v>208</v>
      </c>
      <c r="F188" s="9">
        <v>210</v>
      </c>
      <c r="G188" s="9">
        <v>196</v>
      </c>
      <c r="H188" s="9">
        <v>179</v>
      </c>
      <c r="I188" s="9">
        <v>176</v>
      </c>
      <c r="J188" s="9">
        <v>147</v>
      </c>
      <c r="K188" s="9">
        <v>149</v>
      </c>
      <c r="L188" s="9">
        <v>231</v>
      </c>
      <c r="M188" s="9">
        <v>191</v>
      </c>
      <c r="N188" s="9">
        <v>171</v>
      </c>
      <c r="O188" s="41">
        <f t="shared" si="16"/>
        <v>2304</v>
      </c>
      <c r="P188" s="7">
        <f t="shared" si="17"/>
        <v>4.2428595105242807E-2</v>
      </c>
      <c r="R188" s="2"/>
      <c r="S188" s="2"/>
      <c r="T188" s="2"/>
      <c r="U188" s="2"/>
      <c r="V188" s="2"/>
      <c r="W188" s="2"/>
    </row>
    <row r="189" spans="2:23" x14ac:dyDescent="0.25">
      <c r="B189" s="36" t="s">
        <v>34</v>
      </c>
      <c r="C189" s="9">
        <v>659</v>
      </c>
      <c r="D189" s="9">
        <v>627</v>
      </c>
      <c r="E189" s="9">
        <v>649</v>
      </c>
      <c r="F189" s="9">
        <v>581</v>
      </c>
      <c r="G189" s="9">
        <v>545</v>
      </c>
      <c r="H189" s="9">
        <v>540</v>
      </c>
      <c r="I189" s="9">
        <v>486</v>
      </c>
      <c r="J189" s="9">
        <v>359</v>
      </c>
      <c r="K189" s="9">
        <v>472</v>
      </c>
      <c r="L189" s="9">
        <v>607</v>
      </c>
      <c r="M189" s="9">
        <v>546</v>
      </c>
      <c r="N189" s="9">
        <v>447</v>
      </c>
      <c r="O189" s="41">
        <f t="shared" si="16"/>
        <v>6518</v>
      </c>
      <c r="P189" s="7">
        <f>O189/$O$199</f>
        <v>0.12003020090971032</v>
      </c>
      <c r="R189" s="2"/>
      <c r="S189" s="2"/>
      <c r="T189" s="2"/>
      <c r="U189" s="2"/>
      <c r="V189" s="2"/>
      <c r="W189" s="2"/>
    </row>
    <row r="190" spans="2:23" x14ac:dyDescent="0.25">
      <c r="B190" s="36" t="s">
        <v>35</v>
      </c>
      <c r="C190" s="9">
        <v>120</v>
      </c>
      <c r="D190" s="9">
        <v>113</v>
      </c>
      <c r="E190" s="9">
        <v>130</v>
      </c>
      <c r="F190" s="9">
        <v>116</v>
      </c>
      <c r="G190" s="9">
        <v>136</v>
      </c>
      <c r="H190" s="9">
        <v>139</v>
      </c>
      <c r="I190" s="9">
        <v>106</v>
      </c>
      <c r="J190" s="9">
        <v>105</v>
      </c>
      <c r="K190" s="9">
        <v>100</v>
      </c>
      <c r="L190" s="9">
        <v>130</v>
      </c>
      <c r="M190" s="9">
        <v>98</v>
      </c>
      <c r="N190" s="9">
        <v>98</v>
      </c>
      <c r="O190" s="41">
        <f t="shared" si="16"/>
        <v>1391</v>
      </c>
      <c r="P190" s="7">
        <f t="shared" si="17"/>
        <v>2.5615527687236433E-2</v>
      </c>
      <c r="R190" s="2"/>
      <c r="S190" s="2"/>
      <c r="T190" s="2"/>
      <c r="U190" s="2"/>
      <c r="V190" s="2"/>
      <c r="W190" s="2"/>
    </row>
    <row r="191" spans="2:23" x14ac:dyDescent="0.25">
      <c r="B191" s="36" t="s">
        <v>36</v>
      </c>
      <c r="C191" s="9">
        <v>57</v>
      </c>
      <c r="D191" s="9">
        <v>56</v>
      </c>
      <c r="E191" s="9">
        <v>48</v>
      </c>
      <c r="F191" s="9">
        <v>52</v>
      </c>
      <c r="G191" s="9">
        <v>55</v>
      </c>
      <c r="H191" s="9">
        <v>43</v>
      </c>
      <c r="I191" s="9">
        <v>56</v>
      </c>
      <c r="J191" s="9">
        <v>36</v>
      </c>
      <c r="K191" s="9">
        <v>28</v>
      </c>
      <c r="L191" s="9">
        <v>55</v>
      </c>
      <c r="M191" s="9">
        <v>38</v>
      </c>
      <c r="N191" s="9">
        <v>40</v>
      </c>
      <c r="O191" s="41">
        <f t="shared" si="16"/>
        <v>564</v>
      </c>
      <c r="P191" s="7">
        <f t="shared" si="17"/>
        <v>1.0386166510137561E-2</v>
      </c>
      <c r="R191" s="2"/>
      <c r="S191" s="2"/>
      <c r="T191" s="2"/>
      <c r="U191" s="2"/>
      <c r="V191" s="2"/>
      <c r="W191" s="2"/>
    </row>
    <row r="192" spans="2:23" x14ac:dyDescent="0.25">
      <c r="B192" s="36" t="s">
        <v>37</v>
      </c>
      <c r="C192" s="9">
        <v>2</v>
      </c>
      <c r="D192" s="9">
        <v>5</v>
      </c>
      <c r="E192" s="9">
        <v>5</v>
      </c>
      <c r="F192" s="9">
        <v>4</v>
      </c>
      <c r="G192" s="9">
        <v>11</v>
      </c>
      <c r="H192" s="9">
        <v>3</v>
      </c>
      <c r="I192" s="9">
        <v>7</v>
      </c>
      <c r="J192" s="9">
        <v>4</v>
      </c>
      <c r="K192" s="9">
        <v>6</v>
      </c>
      <c r="L192" s="9">
        <v>3</v>
      </c>
      <c r="M192" s="9">
        <v>6</v>
      </c>
      <c r="N192" s="9">
        <v>9</v>
      </c>
      <c r="O192" s="41">
        <f t="shared" si="16"/>
        <v>65</v>
      </c>
      <c r="P192" s="7">
        <f t="shared" si="17"/>
        <v>1.1969872751045063E-3</v>
      </c>
      <c r="R192" s="2"/>
      <c r="S192" s="2"/>
      <c r="T192" s="2"/>
      <c r="U192" s="2"/>
      <c r="V192" s="2"/>
      <c r="W192" s="2"/>
    </row>
    <row r="193" spans="2:23" x14ac:dyDescent="0.25">
      <c r="B193" s="36" t="s">
        <v>38</v>
      </c>
      <c r="C193" s="9">
        <v>316</v>
      </c>
      <c r="D193" s="9">
        <v>305</v>
      </c>
      <c r="E193" s="9">
        <v>276</v>
      </c>
      <c r="F193" s="9">
        <v>251</v>
      </c>
      <c r="G193" s="9">
        <v>261</v>
      </c>
      <c r="H193" s="9">
        <v>219</v>
      </c>
      <c r="I193" s="9">
        <v>148</v>
      </c>
      <c r="J193" s="9">
        <v>139</v>
      </c>
      <c r="K193" s="9">
        <v>122</v>
      </c>
      <c r="L193" s="9">
        <v>205</v>
      </c>
      <c r="M193" s="9">
        <v>189</v>
      </c>
      <c r="N193" s="9">
        <v>176</v>
      </c>
      <c r="O193" s="41">
        <f t="shared" si="16"/>
        <v>2607</v>
      </c>
      <c r="P193" s="7">
        <f t="shared" si="17"/>
        <v>4.8008397326114581E-2</v>
      </c>
      <c r="R193" s="2"/>
      <c r="S193" s="2"/>
      <c r="T193" s="2"/>
      <c r="U193" s="2"/>
      <c r="V193" s="2"/>
      <c r="W193" s="2"/>
    </row>
    <row r="194" spans="2:23" x14ac:dyDescent="0.25">
      <c r="B194" s="36" t="s">
        <v>39</v>
      </c>
      <c r="C194" s="9">
        <v>180</v>
      </c>
      <c r="D194" s="9">
        <v>179</v>
      </c>
      <c r="E194" s="9">
        <v>156</v>
      </c>
      <c r="F194" s="9">
        <v>189</v>
      </c>
      <c r="G194" s="9">
        <v>175</v>
      </c>
      <c r="H194" s="9">
        <v>164</v>
      </c>
      <c r="I194" s="9">
        <v>129</v>
      </c>
      <c r="J194" s="9">
        <v>119</v>
      </c>
      <c r="K194" s="9">
        <v>144</v>
      </c>
      <c r="L194" s="9">
        <v>165</v>
      </c>
      <c r="M194" s="9">
        <v>163</v>
      </c>
      <c r="N194" s="9">
        <v>121</v>
      </c>
      <c r="O194" s="41">
        <f t="shared" si="16"/>
        <v>1884</v>
      </c>
      <c r="P194" s="7">
        <f t="shared" si="17"/>
        <v>3.4694215789182921E-2</v>
      </c>
      <c r="R194" s="2"/>
      <c r="S194" s="2"/>
      <c r="T194" s="2"/>
      <c r="U194" s="2"/>
      <c r="V194" s="2"/>
      <c r="W194" s="2"/>
    </row>
    <row r="195" spans="2:23" x14ac:dyDescent="0.25">
      <c r="B195" s="36" t="s">
        <v>40</v>
      </c>
      <c r="C195" s="9">
        <v>51</v>
      </c>
      <c r="D195" s="9">
        <v>47</v>
      </c>
      <c r="E195" s="9">
        <v>51</v>
      </c>
      <c r="F195" s="9">
        <v>56</v>
      </c>
      <c r="G195" s="9">
        <v>68</v>
      </c>
      <c r="H195" s="9">
        <v>60</v>
      </c>
      <c r="I195" s="9">
        <v>33</v>
      </c>
      <c r="J195" s="9">
        <v>45</v>
      </c>
      <c r="K195" s="9">
        <v>46</v>
      </c>
      <c r="L195" s="9">
        <v>75</v>
      </c>
      <c r="M195" s="9">
        <v>59</v>
      </c>
      <c r="N195" s="9">
        <v>47</v>
      </c>
      <c r="O195" s="41">
        <f t="shared" si="16"/>
        <v>638</v>
      </c>
      <c r="P195" s="7">
        <f t="shared" si="17"/>
        <v>1.1748890484871922E-2</v>
      </c>
      <c r="R195" s="2"/>
      <c r="S195" s="2"/>
      <c r="T195" s="2"/>
      <c r="U195" s="2"/>
      <c r="V195" s="2"/>
      <c r="W195" s="2"/>
    </row>
    <row r="196" spans="2:23" x14ac:dyDescent="0.25">
      <c r="B196" s="36" t="s">
        <v>41</v>
      </c>
      <c r="C196" s="9">
        <v>1045</v>
      </c>
      <c r="D196" s="9">
        <v>1217</v>
      </c>
      <c r="E196" s="9">
        <v>1192</v>
      </c>
      <c r="F196" s="9">
        <v>1177</v>
      </c>
      <c r="G196" s="9">
        <v>1120</v>
      </c>
      <c r="H196" s="9">
        <v>985</v>
      </c>
      <c r="I196" s="9">
        <v>814</v>
      </c>
      <c r="J196" s="9">
        <v>844</v>
      </c>
      <c r="K196" s="9">
        <v>945</v>
      </c>
      <c r="L196" s="9">
        <v>1163</v>
      </c>
      <c r="M196" s="9">
        <v>1017</v>
      </c>
      <c r="N196" s="9">
        <v>812</v>
      </c>
      <c r="O196" s="41">
        <f t="shared" si="16"/>
        <v>12331</v>
      </c>
      <c r="P196" s="7">
        <f t="shared" si="17"/>
        <v>0.22707769368174871</v>
      </c>
      <c r="R196" s="2"/>
      <c r="S196" s="2"/>
      <c r="T196" s="2"/>
      <c r="U196" s="2"/>
      <c r="V196" s="2"/>
      <c r="W196" s="2"/>
    </row>
    <row r="197" spans="2:23" x14ac:dyDescent="0.25">
      <c r="B197" s="36" t="s">
        <v>42</v>
      </c>
      <c r="C197" s="9">
        <v>17</v>
      </c>
      <c r="D197" s="9">
        <v>11</v>
      </c>
      <c r="E197" s="9">
        <v>11</v>
      </c>
      <c r="F197" s="9">
        <v>10</v>
      </c>
      <c r="G197" s="9">
        <v>16</v>
      </c>
      <c r="H197" s="9">
        <v>15</v>
      </c>
      <c r="I197" s="9">
        <v>11</v>
      </c>
      <c r="J197" s="9">
        <v>10</v>
      </c>
      <c r="K197" s="9">
        <v>12</v>
      </c>
      <c r="L197" s="9">
        <v>10</v>
      </c>
      <c r="M197" s="9">
        <v>10</v>
      </c>
      <c r="N197" s="9">
        <v>9</v>
      </c>
      <c r="O197" s="41">
        <f t="shared" si="16"/>
        <v>142</v>
      </c>
      <c r="P197" s="7">
        <f t="shared" si="17"/>
        <v>2.6149568163821519E-3</v>
      </c>
      <c r="R197" s="2"/>
      <c r="S197" s="2"/>
      <c r="T197" s="2"/>
      <c r="U197" s="2"/>
      <c r="V197" s="2"/>
      <c r="W197" s="2"/>
    </row>
    <row r="198" spans="2:23" x14ac:dyDescent="0.25">
      <c r="B198" s="36" t="s">
        <v>153</v>
      </c>
      <c r="C198" s="9"/>
      <c r="D198" s="9">
        <v>1</v>
      </c>
      <c r="E198" s="9"/>
      <c r="F198" s="9"/>
      <c r="G198" s="9"/>
      <c r="H198" s="9"/>
      <c r="I198" s="9">
        <v>1</v>
      </c>
      <c r="J198" s="9">
        <v>1</v>
      </c>
      <c r="K198" s="9"/>
      <c r="L198" s="9"/>
      <c r="M198" s="9"/>
      <c r="N198" s="9">
        <v>1</v>
      </c>
      <c r="O198" s="41">
        <f t="shared" si="16"/>
        <v>4</v>
      </c>
      <c r="P198" s="7">
        <f t="shared" si="17"/>
        <v>7.3660755391046531E-5</v>
      </c>
      <c r="R198" s="2"/>
      <c r="S198" s="2"/>
      <c r="T198" s="2"/>
      <c r="U198" s="2"/>
      <c r="V198" s="2"/>
      <c r="W198" s="2"/>
    </row>
    <row r="199" spans="2:23" ht="15.75" thickBot="1" x14ac:dyDescent="0.3">
      <c r="B199" s="38" t="s">
        <v>43</v>
      </c>
      <c r="C199" s="39">
        <f>SUM(C171:C198)</f>
        <v>5040</v>
      </c>
      <c r="D199" s="39">
        <f>SUM(D171:D198)</f>
        <v>5002</v>
      </c>
      <c r="E199" s="39">
        <f>SUM(E171:E198)</f>
        <v>4893</v>
      </c>
      <c r="F199" s="39">
        <f t="shared" ref="F199:O199" si="18">SUM(F171:F198)</f>
        <v>4884</v>
      </c>
      <c r="G199" s="39">
        <f t="shared" si="18"/>
        <v>5292</v>
      </c>
      <c r="H199" s="39">
        <f t="shared" si="18"/>
        <v>4625</v>
      </c>
      <c r="I199" s="39">
        <f t="shared" si="18"/>
        <v>3831</v>
      </c>
      <c r="J199" s="39">
        <f t="shared" si="18"/>
        <v>3496</v>
      </c>
      <c r="K199" s="39">
        <f t="shared" si="18"/>
        <v>3854</v>
      </c>
      <c r="L199" s="39">
        <f t="shared" si="18"/>
        <v>5162</v>
      </c>
      <c r="M199" s="39">
        <f t="shared" si="18"/>
        <v>4448</v>
      </c>
      <c r="N199" s="39">
        <f t="shared" si="18"/>
        <v>3776</v>
      </c>
      <c r="O199" s="39">
        <f t="shared" si="18"/>
        <v>54303</v>
      </c>
      <c r="P199" s="70">
        <f>SUM(P171:P198)</f>
        <v>1</v>
      </c>
      <c r="R199" s="2"/>
      <c r="S199" s="2"/>
      <c r="T199" s="2"/>
      <c r="U199" s="2"/>
      <c r="V199" s="2"/>
      <c r="W199" s="2"/>
    </row>
    <row r="200" spans="2:23" ht="15.75" thickTop="1" x14ac:dyDescent="0.25"/>
  </sheetData>
  <mergeCells count="11">
    <mergeCell ref="B169:P169"/>
    <mergeCell ref="B2:Z2"/>
    <mergeCell ref="B3:Z3"/>
    <mergeCell ref="B4:Z4"/>
    <mergeCell ref="B5:Z5"/>
    <mergeCell ref="B6:Z6"/>
    <mergeCell ref="B137:P137"/>
    <mergeCell ref="B8:P8"/>
    <mergeCell ref="B41:P41"/>
    <mergeCell ref="B73:P73"/>
    <mergeCell ref="B105:P105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Y34"/>
  <sheetViews>
    <sheetView showGridLines="0" showRowColHeaders="0" zoomScale="85" zoomScaleNormal="85" workbookViewId="0"/>
  </sheetViews>
  <sheetFormatPr defaultColWidth="9.140625" defaultRowHeight="15" x14ac:dyDescent="0.25"/>
  <cols>
    <col min="1" max="1" width="2.7109375" style="12" customWidth="1"/>
    <col min="2" max="2" width="10.7109375" style="12" customWidth="1"/>
    <col min="3" max="4" width="16.28515625" style="12" customWidth="1"/>
    <col min="5" max="5" width="17.42578125" style="12" customWidth="1"/>
    <col min="6" max="6" width="4.140625" style="12" customWidth="1"/>
    <col min="7" max="7" width="11.28515625" style="12" customWidth="1"/>
    <col min="8" max="9" width="16.140625" style="12" customWidth="1"/>
    <col min="10" max="10" width="16" style="12" customWidth="1"/>
    <col min="11" max="11" width="4.140625" style="12" customWidth="1"/>
    <col min="12" max="12" width="11.28515625" style="12" customWidth="1"/>
    <col min="13" max="14" width="16.140625" style="12" customWidth="1"/>
    <col min="15" max="15" width="16" style="12" customWidth="1"/>
    <col min="16" max="16" width="3.28515625" style="12" customWidth="1"/>
    <col min="17" max="17" width="11.28515625" style="12" customWidth="1"/>
    <col min="18" max="19" width="16.140625" style="12" customWidth="1"/>
    <col min="20" max="20" width="16" style="12" customWidth="1"/>
    <col min="21" max="21" width="2.7109375" style="12" customWidth="1"/>
    <col min="22" max="22" width="11.28515625" style="12" customWidth="1"/>
    <col min="23" max="24" width="16.140625" style="12" customWidth="1"/>
    <col min="25" max="25" width="16" style="12" customWidth="1"/>
    <col min="26" max="16384" width="9.140625" style="12"/>
  </cols>
  <sheetData>
    <row r="1" spans="2:25" ht="15.75" thickBot="1" x14ac:dyDescent="0.3"/>
    <row r="2" spans="2:25" ht="40.5" customHeight="1" thickTop="1" thickBot="1" x14ac:dyDescent="0.3">
      <c r="B2" s="120" t="s">
        <v>184</v>
      </c>
      <c r="C2" s="121"/>
      <c r="D2" s="121"/>
      <c r="E2" s="122"/>
      <c r="G2" s="117" t="s">
        <v>254</v>
      </c>
      <c r="H2" s="118"/>
      <c r="I2" s="118"/>
      <c r="J2" s="119"/>
      <c r="L2" s="117" t="s">
        <v>285</v>
      </c>
      <c r="M2" s="118"/>
      <c r="N2" s="118"/>
      <c r="O2" s="119"/>
      <c r="Q2" s="117" t="s">
        <v>290</v>
      </c>
      <c r="R2" s="118"/>
      <c r="S2" s="118"/>
      <c r="T2" s="119"/>
      <c r="V2" s="117" t="s">
        <v>307</v>
      </c>
      <c r="W2" s="118"/>
      <c r="X2" s="118"/>
      <c r="Y2" s="119"/>
    </row>
    <row r="3" spans="2:25" ht="15.75" thickTop="1" x14ac:dyDescent="0.25">
      <c r="B3" s="43" t="s">
        <v>2</v>
      </c>
      <c r="C3" s="44">
        <v>2011</v>
      </c>
      <c r="D3" s="44">
        <v>2012</v>
      </c>
      <c r="E3" s="6" t="s">
        <v>46</v>
      </c>
      <c r="G3" s="43" t="s">
        <v>2</v>
      </c>
      <c r="H3" s="44">
        <v>2012</v>
      </c>
      <c r="I3" s="44">
        <v>2013</v>
      </c>
      <c r="J3" s="6" t="s">
        <v>46</v>
      </c>
      <c r="L3" s="79" t="s">
        <v>2</v>
      </c>
      <c r="M3" s="44">
        <v>2013</v>
      </c>
      <c r="N3" s="44">
        <v>2014</v>
      </c>
      <c r="O3" s="6" t="s">
        <v>46</v>
      </c>
      <c r="Q3" s="81" t="s">
        <v>2</v>
      </c>
      <c r="R3" s="44">
        <v>2014</v>
      </c>
      <c r="S3" s="44">
        <v>2015</v>
      </c>
      <c r="T3" s="6" t="s">
        <v>46</v>
      </c>
      <c r="V3" s="83" t="s">
        <v>2</v>
      </c>
      <c r="W3" s="44">
        <v>2015</v>
      </c>
      <c r="X3" s="44">
        <v>2016</v>
      </c>
      <c r="Y3" s="6" t="s">
        <v>46</v>
      </c>
    </row>
    <row r="4" spans="2:25" x14ac:dyDescent="0.25">
      <c r="B4" s="36" t="s">
        <v>16</v>
      </c>
      <c r="C4" s="9">
        <f>VLOOKUP(B4,'Denúncias CeA por UF e mês'!$B$10:$O$37,14,0)</f>
        <v>201</v>
      </c>
      <c r="D4" s="9">
        <f>VLOOKUP(B4,'Denúncias CeA por UF e mês'!$B$43:$O$70,14,0)</f>
        <v>491</v>
      </c>
      <c r="E4" s="7">
        <f>(D4-C4)/C4</f>
        <v>1.4427860696517414</v>
      </c>
      <c r="G4" s="36" t="s">
        <v>16</v>
      </c>
      <c r="H4" s="9">
        <f>VLOOKUP(G4,'Denúncias CeA por UF e mês'!$B$43:$O$70,14,0)</f>
        <v>491</v>
      </c>
      <c r="I4" s="9">
        <f>VLOOKUP(G4,'Denúncias CeA por UF e mês'!$B$75:$O$102,14,0)</f>
        <v>464</v>
      </c>
      <c r="J4" s="7">
        <f>(I4-H4)/H4</f>
        <v>-5.4989816700610997E-2</v>
      </c>
      <c r="L4" s="36" t="s">
        <v>16</v>
      </c>
      <c r="M4" s="9">
        <f>VLOOKUP(L4,'Denúncias CeA por UF e mês'!$B$75:$O$102,14,0)</f>
        <v>464</v>
      </c>
      <c r="N4" s="9">
        <f>VLOOKUP(L4,'Denúncias CeA por UF e mês'!$B$105:$O$134,14,0)</f>
        <v>257</v>
      </c>
      <c r="O4" s="7">
        <f>(N4-M4)/M4</f>
        <v>-0.44612068965517243</v>
      </c>
      <c r="Q4" s="36" t="s">
        <v>16</v>
      </c>
      <c r="R4" s="9">
        <f>VLOOKUP(Q4,'Denúncias CeA por UF e mês'!$B$105:$O$134,14,0)</f>
        <v>257</v>
      </c>
      <c r="S4" s="9">
        <f>VLOOKUP(Q4,'Denúncias CeA por UF e mês'!$B$137:$O$166,14,0)</f>
        <v>185</v>
      </c>
      <c r="T4" s="7">
        <f>(S4-R4)/R4</f>
        <v>-0.28015564202334631</v>
      </c>
      <c r="V4" s="36" t="s">
        <v>16</v>
      </c>
      <c r="W4" s="9">
        <f>VLOOKUP(V4,'Denúncias CeA por UF e mês'!$B$105:$O$134,14,0)</f>
        <v>257</v>
      </c>
      <c r="X4" s="9">
        <f>VLOOKUP(V4,'Denúncias CeA por UF e mês'!$B$170:$O$198,14,0)</f>
        <v>201</v>
      </c>
      <c r="Y4" s="7">
        <f>(X4-W4)/W4</f>
        <v>-0.21789883268482491</v>
      </c>
    </row>
    <row r="5" spans="2:25" x14ac:dyDescent="0.25">
      <c r="B5" s="36" t="s">
        <v>17</v>
      </c>
      <c r="C5" s="9">
        <f>VLOOKUP(B5,'Denúncias CeA por UF e mês'!$B$10:$O$37,14,0)</f>
        <v>1153</v>
      </c>
      <c r="D5" s="9">
        <f>VLOOKUP(B5,'Denúncias CeA por UF e mês'!$B$43:$O$70,14,0)</f>
        <v>1995</v>
      </c>
      <c r="E5" s="7">
        <f t="shared" ref="E5:E33" si="0">(D5-C5)/C5</f>
        <v>0.73026886383347789</v>
      </c>
      <c r="G5" s="36" t="s">
        <v>17</v>
      </c>
      <c r="H5" s="9">
        <f>VLOOKUP(G5,'Denúncias CeA por UF e mês'!$B$43:$O$70,14,0)</f>
        <v>1995</v>
      </c>
      <c r="I5" s="9">
        <f>VLOOKUP(G5,'Denúncias CeA por UF e mês'!$B$75:$O$102,14,0)</f>
        <v>1697</v>
      </c>
      <c r="J5" s="7">
        <f t="shared" ref="J5:J33" si="1">(I5-H5)/H5</f>
        <v>-0.14937343358395991</v>
      </c>
      <c r="L5" s="36" t="s">
        <v>17</v>
      </c>
      <c r="M5" s="9">
        <f>VLOOKUP(L5,'Denúncias CeA por UF e mês'!$B$75:$O$102,14,0)</f>
        <v>1697</v>
      </c>
      <c r="N5" s="9">
        <f>VLOOKUP(L5,'Denúncias CeA por UF e mês'!$B$105:$O$134,14,0)</f>
        <v>1027</v>
      </c>
      <c r="O5" s="7">
        <f t="shared" ref="O5:O31" si="2">(N5-M5)/M5</f>
        <v>-0.39481437831467298</v>
      </c>
      <c r="Q5" s="36" t="s">
        <v>17</v>
      </c>
      <c r="R5" s="9">
        <f>VLOOKUP(Q5,'Denúncias CeA por UF e mês'!$B$105:$O$134,14,0)</f>
        <v>1027</v>
      </c>
      <c r="S5" s="9">
        <f>VLOOKUP(Q5,'Denúncias CeA por UF e mês'!$B$105:$O$134,14,0)</f>
        <v>1027</v>
      </c>
      <c r="T5" s="7">
        <f t="shared" ref="T5:T31" si="3">(S5-R5)/R5</f>
        <v>0</v>
      </c>
      <c r="V5" s="36" t="s">
        <v>17</v>
      </c>
      <c r="W5" s="9">
        <f>VLOOKUP(V5,'Denúncias CeA por UF e mês'!$B$105:$O$134,14,0)</f>
        <v>1027</v>
      </c>
      <c r="X5" s="9">
        <f>VLOOKUP(V5,'Denúncias CeA por UF e mês'!$B$170:$O$198,14,0)</f>
        <v>737</v>
      </c>
      <c r="Y5" s="7">
        <f t="shared" ref="Y5:Y31" si="4">(X5-W5)/W5</f>
        <v>-0.28237585199610515</v>
      </c>
    </row>
    <row r="6" spans="2:25" x14ac:dyDescent="0.25">
      <c r="B6" s="36" t="s">
        <v>18</v>
      </c>
      <c r="C6" s="9">
        <f>VLOOKUP(B6,'Denúncias CeA por UF e mês'!$B$10:$O$37,14,0)</f>
        <v>2224</v>
      </c>
      <c r="D6" s="9">
        <f>VLOOKUP(B6,'Denúncias CeA por UF e mês'!$B$43:$O$70,14,0)</f>
        <v>3366</v>
      </c>
      <c r="E6" s="7">
        <f t="shared" si="0"/>
        <v>0.51348920863309355</v>
      </c>
      <c r="G6" s="36" t="s">
        <v>18</v>
      </c>
      <c r="H6" s="9">
        <f>VLOOKUP(G6,'Denúncias CeA por UF e mês'!$B$43:$O$70,14,0)</f>
        <v>3366</v>
      </c>
      <c r="I6" s="9">
        <f>VLOOKUP(G6,'Denúncias CeA por UF e mês'!$B$75:$O$102,14,0)</f>
        <v>2677</v>
      </c>
      <c r="J6" s="7">
        <f t="shared" si="1"/>
        <v>-0.20469399881164588</v>
      </c>
      <c r="L6" s="36" t="s">
        <v>18</v>
      </c>
      <c r="M6" s="9">
        <f>VLOOKUP(L6,'Denúncias CeA por UF e mês'!$B$75:$O$102,14,0)</f>
        <v>2677</v>
      </c>
      <c r="N6" s="9">
        <f>VLOOKUP(L6,'Denúncias CeA por UF e mês'!$B$105:$O$134,14,0)</f>
        <v>1933</v>
      </c>
      <c r="O6" s="7">
        <f t="shared" si="2"/>
        <v>-0.27792304818827046</v>
      </c>
      <c r="Q6" s="36" t="s">
        <v>18</v>
      </c>
      <c r="R6" s="9">
        <f>VLOOKUP(Q6,'Denúncias CeA por UF e mês'!$B$105:$O$134,14,0)</f>
        <v>1933</v>
      </c>
      <c r="S6" s="9">
        <f>VLOOKUP(Q6,'Denúncias CeA por UF e mês'!$B$105:$O$134,14,0)</f>
        <v>1933</v>
      </c>
      <c r="T6" s="7">
        <f t="shared" si="3"/>
        <v>0</v>
      </c>
      <c r="V6" s="36" t="s">
        <v>18</v>
      </c>
      <c r="W6" s="9">
        <f>VLOOKUP(V6,'Denúncias CeA por UF e mês'!$B$105:$O$134,14,0)</f>
        <v>1933</v>
      </c>
      <c r="X6" s="9">
        <f>VLOOKUP(V6,'Denúncias CeA por UF e mês'!$B$170:$O$198,14,0)</f>
        <v>1847</v>
      </c>
      <c r="Y6" s="7">
        <f t="shared" si="4"/>
        <v>-4.4490429384376619E-2</v>
      </c>
    </row>
    <row r="7" spans="2:25" x14ac:dyDescent="0.25">
      <c r="B7" s="36" t="s">
        <v>19</v>
      </c>
      <c r="C7" s="9">
        <f>VLOOKUP(B7,'Denúncias CeA por UF e mês'!$B$10:$O$37,14,0)</f>
        <v>108</v>
      </c>
      <c r="D7" s="9">
        <f>VLOOKUP(B7,'Denúncias CeA por UF e mês'!$B$43:$O$70,14,0)</f>
        <v>232</v>
      </c>
      <c r="E7" s="7">
        <f t="shared" si="0"/>
        <v>1.1481481481481481</v>
      </c>
      <c r="G7" s="36" t="s">
        <v>19</v>
      </c>
      <c r="H7" s="9">
        <f>VLOOKUP(G7,'Denúncias CeA por UF e mês'!$B$43:$O$70,14,0)</f>
        <v>232</v>
      </c>
      <c r="I7" s="9">
        <f>VLOOKUP(G7,'Denúncias CeA por UF e mês'!$B$75:$O$102,14,0)</f>
        <v>248</v>
      </c>
      <c r="J7" s="7">
        <f t="shared" si="1"/>
        <v>6.8965517241379309E-2</v>
      </c>
      <c r="L7" s="36" t="s">
        <v>19</v>
      </c>
      <c r="M7" s="9">
        <f>VLOOKUP(L7,'Denúncias CeA por UF e mês'!$B$75:$O$102,14,0)</f>
        <v>248</v>
      </c>
      <c r="N7" s="9">
        <f>VLOOKUP(L7,'Denúncias CeA por UF e mês'!$B$105:$O$134,14,0)</f>
        <v>146</v>
      </c>
      <c r="O7" s="7">
        <f t="shared" si="2"/>
        <v>-0.41129032258064518</v>
      </c>
      <c r="Q7" s="36" t="s">
        <v>19</v>
      </c>
      <c r="R7" s="9">
        <f>VLOOKUP(Q7,'Denúncias CeA por UF e mês'!$B$105:$O$134,14,0)</f>
        <v>146</v>
      </c>
      <c r="S7" s="9">
        <f>VLOOKUP(Q7,'Denúncias CeA por UF e mês'!$B$105:$O$134,14,0)</f>
        <v>146</v>
      </c>
      <c r="T7" s="7">
        <f t="shared" si="3"/>
        <v>0</v>
      </c>
      <c r="V7" s="36" t="s">
        <v>19</v>
      </c>
      <c r="W7" s="9">
        <f>VLOOKUP(V7,'Denúncias CeA por UF e mês'!$B$105:$O$134,14,0)</f>
        <v>146</v>
      </c>
      <c r="X7" s="9">
        <f>VLOOKUP(V7,'Denúncias CeA por UF e mês'!$B$170:$O$198,14,0)</f>
        <v>110</v>
      </c>
      <c r="Y7" s="7">
        <f t="shared" si="4"/>
        <v>-0.24657534246575341</v>
      </c>
    </row>
    <row r="8" spans="2:25" x14ac:dyDescent="0.25">
      <c r="B8" s="36" t="s">
        <v>20</v>
      </c>
      <c r="C8" s="9">
        <f>VLOOKUP(B8,'Denúncias CeA por UF e mês'!$B$10:$O$37,14,0)</f>
        <v>5348</v>
      </c>
      <c r="D8" s="9">
        <f>VLOOKUP(B8,'Denúncias CeA por UF e mês'!$B$43:$O$70,14,0)</f>
        <v>9199</v>
      </c>
      <c r="E8" s="7">
        <f t="shared" si="0"/>
        <v>0.72008227374719525</v>
      </c>
      <c r="G8" s="36" t="s">
        <v>20</v>
      </c>
      <c r="H8" s="9">
        <f>VLOOKUP(G8,'Denúncias CeA por UF e mês'!$B$43:$O$70,14,0)</f>
        <v>9199</v>
      </c>
      <c r="I8" s="9">
        <f>VLOOKUP(G8,'Denúncias CeA por UF e mês'!$B$75:$O$102,14,0)</f>
        <v>7403</v>
      </c>
      <c r="J8" s="7">
        <f t="shared" si="1"/>
        <v>-0.19523861289270572</v>
      </c>
      <c r="L8" s="36" t="s">
        <v>20</v>
      </c>
      <c r="M8" s="9">
        <f>VLOOKUP(L8,'Denúncias CeA por UF e mês'!$B$75:$O$102,14,0)</f>
        <v>7403</v>
      </c>
      <c r="N8" s="9">
        <f>VLOOKUP(L8,'Denúncias CeA por UF e mês'!$B$105:$O$134,14,0)</f>
        <v>4808</v>
      </c>
      <c r="O8" s="7">
        <f t="shared" si="2"/>
        <v>-0.35053356747264625</v>
      </c>
      <c r="Q8" s="36" t="s">
        <v>20</v>
      </c>
      <c r="R8" s="9">
        <f>VLOOKUP(Q8,'Denúncias CeA por UF e mês'!$B$105:$O$134,14,0)</f>
        <v>4808</v>
      </c>
      <c r="S8" s="9">
        <f>VLOOKUP(Q8,'Denúncias CeA por UF e mês'!$B$105:$O$134,14,0)</f>
        <v>4808</v>
      </c>
      <c r="T8" s="7">
        <f t="shared" si="3"/>
        <v>0</v>
      </c>
      <c r="V8" s="36" t="s">
        <v>20</v>
      </c>
      <c r="W8" s="9">
        <f>VLOOKUP(V8,'Denúncias CeA por UF e mês'!$B$105:$O$134,14,0)</f>
        <v>4808</v>
      </c>
      <c r="X8" s="9">
        <f>VLOOKUP(V8,'Denúncias CeA por UF e mês'!$B$170:$O$198,14,0)</f>
        <v>3443</v>
      </c>
      <c r="Y8" s="7">
        <f t="shared" si="4"/>
        <v>-0.28390183028286192</v>
      </c>
    </row>
    <row r="9" spans="2:25" x14ac:dyDescent="0.25">
      <c r="B9" s="36" t="s">
        <v>21</v>
      </c>
      <c r="C9" s="9">
        <f>VLOOKUP(B9,'Denúncias CeA por UF e mês'!$B$10:$O$37,14,0)</f>
        <v>2512</v>
      </c>
      <c r="D9" s="9">
        <f>VLOOKUP(B9,'Denúncias CeA por UF e mês'!$B$43:$O$70,14,0)</f>
        <v>4479</v>
      </c>
      <c r="E9" s="7">
        <f t="shared" si="0"/>
        <v>0.78304140127388533</v>
      </c>
      <c r="G9" s="36" t="s">
        <v>21</v>
      </c>
      <c r="H9" s="9">
        <f>VLOOKUP(G9,'Denúncias CeA por UF e mês'!$B$43:$O$70,14,0)</f>
        <v>4479</v>
      </c>
      <c r="I9" s="9">
        <f>VLOOKUP(G9,'Denúncias CeA por UF e mês'!$B$75:$O$102,14,0)</f>
        <v>4568</v>
      </c>
      <c r="J9" s="7">
        <f t="shared" si="1"/>
        <v>1.9870506809555703E-2</v>
      </c>
      <c r="L9" s="36" t="s">
        <v>21</v>
      </c>
      <c r="M9" s="9">
        <f>VLOOKUP(L9,'Denúncias CeA por UF e mês'!$B$75:$O$102,14,0)</f>
        <v>4568</v>
      </c>
      <c r="N9" s="9">
        <f>VLOOKUP(L9,'Denúncias CeA por UF e mês'!$B$105:$O$134,14,0)</f>
        <v>3064</v>
      </c>
      <c r="O9" s="7">
        <f t="shared" si="2"/>
        <v>-0.32924693520140103</v>
      </c>
      <c r="Q9" s="36" t="s">
        <v>21</v>
      </c>
      <c r="R9" s="9">
        <f>VLOOKUP(Q9,'Denúncias CeA por UF e mês'!$B$105:$O$134,14,0)</f>
        <v>3064</v>
      </c>
      <c r="S9" s="9">
        <f>VLOOKUP(Q9,'Denúncias CeA por UF e mês'!$B$105:$O$134,14,0)</f>
        <v>3064</v>
      </c>
      <c r="T9" s="7">
        <f t="shared" si="3"/>
        <v>0</v>
      </c>
      <c r="V9" s="36" t="s">
        <v>21</v>
      </c>
      <c r="W9" s="9">
        <f>VLOOKUP(V9,'Denúncias CeA por UF e mês'!$B$105:$O$134,14,0)</f>
        <v>3064</v>
      </c>
      <c r="X9" s="9">
        <f>VLOOKUP(V9,'Denúncias CeA por UF e mês'!$B$170:$O$198,14,0)</f>
        <v>2173</v>
      </c>
      <c r="Y9" s="7">
        <f t="shared" si="4"/>
        <v>-0.29079634464751958</v>
      </c>
    </row>
    <row r="10" spans="2:25" x14ac:dyDescent="0.25">
      <c r="B10" s="36" t="s">
        <v>22</v>
      </c>
      <c r="C10" s="9">
        <f>VLOOKUP(B10,'Denúncias CeA por UF e mês'!$B$10:$O$37,14,0)</f>
        <v>1247</v>
      </c>
      <c r="D10" s="9">
        <f>VLOOKUP(B10,'Denúncias CeA por UF e mês'!$B$43:$O$70,14,0)</f>
        <v>2632</v>
      </c>
      <c r="E10" s="7">
        <f t="shared" si="0"/>
        <v>1.1106655974338413</v>
      </c>
      <c r="G10" s="36" t="s">
        <v>22</v>
      </c>
      <c r="H10" s="9">
        <f>VLOOKUP(G10,'Denúncias CeA por UF e mês'!$B$43:$O$70,14,0)</f>
        <v>2632</v>
      </c>
      <c r="I10" s="9">
        <f>VLOOKUP(G10,'Denúncias CeA por UF e mês'!$B$75:$O$102,14,0)</f>
        <v>2463</v>
      </c>
      <c r="J10" s="7">
        <f t="shared" si="1"/>
        <v>-6.4209726443769002E-2</v>
      </c>
      <c r="L10" s="36" t="s">
        <v>22</v>
      </c>
      <c r="M10" s="9">
        <f>VLOOKUP(L10,'Denúncias CeA por UF e mês'!$B$75:$O$102,14,0)</f>
        <v>2463</v>
      </c>
      <c r="N10" s="9">
        <f>VLOOKUP(L10,'Denúncias CeA por UF e mês'!$B$105:$O$134,14,0)</f>
        <v>1922</v>
      </c>
      <c r="O10" s="7">
        <f t="shared" si="2"/>
        <v>-0.21965083231831101</v>
      </c>
      <c r="Q10" s="36" t="s">
        <v>22</v>
      </c>
      <c r="R10" s="9">
        <f>VLOOKUP(Q10,'Denúncias CeA por UF e mês'!$B$105:$O$134,14,0)</f>
        <v>1922</v>
      </c>
      <c r="S10" s="9">
        <f>VLOOKUP(Q10,'Denúncias CeA por UF e mês'!$B$105:$O$134,14,0)</f>
        <v>1922</v>
      </c>
      <c r="T10" s="7">
        <f t="shared" si="3"/>
        <v>0</v>
      </c>
      <c r="V10" s="36" t="s">
        <v>22</v>
      </c>
      <c r="W10" s="9">
        <f>VLOOKUP(V10,'Denúncias CeA por UF e mês'!$B$105:$O$134,14,0)</f>
        <v>1922</v>
      </c>
      <c r="X10" s="9">
        <f>VLOOKUP(V10,'Denúncias CeA por UF e mês'!$B$170:$O$198,14,0)</f>
        <v>1384</v>
      </c>
      <c r="Y10" s="7">
        <f t="shared" si="4"/>
        <v>-0.27991675338189387</v>
      </c>
    </row>
    <row r="11" spans="2:25" x14ac:dyDescent="0.25">
      <c r="B11" s="36" t="s">
        <v>23</v>
      </c>
      <c r="C11" s="9">
        <f>VLOOKUP(B11,'Denúncias CeA por UF e mês'!$B$10:$O$37,14,0)</f>
        <v>854</v>
      </c>
      <c r="D11" s="9">
        <f>VLOOKUP(B11,'Denúncias CeA por UF e mês'!$B$43:$O$70,14,0)</f>
        <v>1465</v>
      </c>
      <c r="E11" s="7">
        <f t="shared" si="0"/>
        <v>0.71545667447306793</v>
      </c>
      <c r="G11" s="36" t="s">
        <v>23</v>
      </c>
      <c r="H11" s="9">
        <f>VLOOKUP(G11,'Denúncias CeA por UF e mês'!$B$43:$O$70,14,0)</f>
        <v>1465</v>
      </c>
      <c r="I11" s="9">
        <f>VLOOKUP(G11,'Denúncias CeA por UF e mês'!$B$75:$O$102,14,0)</f>
        <v>1618</v>
      </c>
      <c r="J11" s="7">
        <f t="shared" si="1"/>
        <v>0.10443686006825939</v>
      </c>
      <c r="L11" s="36" t="s">
        <v>23</v>
      </c>
      <c r="M11" s="9">
        <f>VLOOKUP(L11,'Denúncias CeA por UF e mês'!$B$75:$O$102,14,0)</f>
        <v>1618</v>
      </c>
      <c r="N11" s="9">
        <f>VLOOKUP(L11,'Denúncias CeA por UF e mês'!$B$105:$O$134,14,0)</f>
        <v>1244</v>
      </c>
      <c r="O11" s="7">
        <f t="shared" si="2"/>
        <v>-0.23114956736711989</v>
      </c>
      <c r="Q11" s="36" t="s">
        <v>23</v>
      </c>
      <c r="R11" s="9">
        <f>VLOOKUP(Q11,'Denúncias CeA por UF e mês'!$B$105:$O$134,14,0)</f>
        <v>1244</v>
      </c>
      <c r="S11" s="9">
        <f>VLOOKUP(Q11,'Denúncias CeA por UF e mês'!$B$105:$O$134,14,0)</f>
        <v>1244</v>
      </c>
      <c r="T11" s="7">
        <f t="shared" si="3"/>
        <v>0</v>
      </c>
      <c r="V11" s="36" t="s">
        <v>23</v>
      </c>
      <c r="W11" s="9">
        <f>VLOOKUP(V11,'Denúncias CeA por UF e mês'!$B$105:$O$134,14,0)</f>
        <v>1244</v>
      </c>
      <c r="X11" s="9">
        <f>VLOOKUP(V11,'Denúncias CeA por UF e mês'!$B$170:$O$198,14,0)</f>
        <v>978</v>
      </c>
      <c r="Y11" s="7">
        <f t="shared" si="4"/>
        <v>-0.21382636655948553</v>
      </c>
    </row>
    <row r="12" spans="2:25" x14ac:dyDescent="0.25">
      <c r="B12" s="36" t="s">
        <v>24</v>
      </c>
      <c r="C12" s="9">
        <f>VLOOKUP(B12,'Denúncias CeA por UF e mês'!$B$10:$O$37,14,0)</f>
        <v>1240</v>
      </c>
      <c r="D12" s="9">
        <f>VLOOKUP(B12,'Denúncias CeA por UF e mês'!$B$43:$O$70,14,0)</f>
        <v>2265</v>
      </c>
      <c r="E12" s="7">
        <f t="shared" si="0"/>
        <v>0.82661290322580649</v>
      </c>
      <c r="G12" s="36" t="s">
        <v>24</v>
      </c>
      <c r="H12" s="9">
        <f>VLOOKUP(G12,'Denúncias CeA por UF e mês'!$B$43:$O$70,14,0)</f>
        <v>2265</v>
      </c>
      <c r="I12" s="9">
        <f>VLOOKUP(G12,'Denúncias CeA por UF e mês'!$B$75:$O$102,14,0)</f>
        <v>2687</v>
      </c>
      <c r="J12" s="7">
        <f t="shared" si="1"/>
        <v>0.18631346578366445</v>
      </c>
      <c r="L12" s="36" t="s">
        <v>24</v>
      </c>
      <c r="M12" s="9">
        <f>VLOOKUP(L12,'Denúncias CeA por UF e mês'!$B$75:$O$102,14,0)</f>
        <v>2687</v>
      </c>
      <c r="N12" s="9">
        <f>VLOOKUP(L12,'Denúncias CeA por UF e mês'!$B$105:$O$134,14,0)</f>
        <v>1997</v>
      </c>
      <c r="O12" s="7">
        <f t="shared" si="2"/>
        <v>-0.25679196129512466</v>
      </c>
      <c r="Q12" s="36" t="s">
        <v>24</v>
      </c>
      <c r="R12" s="9">
        <f>VLOOKUP(Q12,'Denúncias CeA por UF e mês'!$B$105:$O$134,14,0)</f>
        <v>1997</v>
      </c>
      <c r="S12" s="9">
        <f>VLOOKUP(Q12,'Denúncias CeA por UF e mês'!$B$105:$O$134,14,0)</f>
        <v>1997</v>
      </c>
      <c r="T12" s="7">
        <f t="shared" si="3"/>
        <v>0</v>
      </c>
      <c r="V12" s="36" t="s">
        <v>24</v>
      </c>
      <c r="W12" s="9">
        <f>VLOOKUP(V12,'Denúncias CeA por UF e mês'!$B$105:$O$134,14,0)</f>
        <v>1997</v>
      </c>
      <c r="X12" s="9">
        <f>VLOOKUP(V12,'Denúncias CeA por UF e mês'!$B$170:$O$198,14,0)</f>
        <v>1529</v>
      </c>
      <c r="Y12" s="7">
        <f t="shared" si="4"/>
        <v>-0.23435152729093642</v>
      </c>
    </row>
    <row r="13" spans="2:25" x14ac:dyDescent="0.25">
      <c r="B13" s="36" t="s">
        <v>25</v>
      </c>
      <c r="C13" s="9">
        <f>VLOOKUP(B13,'Denúncias CeA por UF e mês'!$B$10:$O$37,14,0)</f>
        <v>2742</v>
      </c>
      <c r="D13" s="9">
        <f>VLOOKUP(B13,'Denúncias CeA por UF e mês'!$B$43:$O$70,14,0)</f>
        <v>4356</v>
      </c>
      <c r="E13" s="7">
        <f t="shared" si="0"/>
        <v>0.5886214442013129</v>
      </c>
      <c r="G13" s="36" t="s">
        <v>25</v>
      </c>
      <c r="H13" s="9">
        <f>VLOOKUP(G13,'Denúncias CeA por UF e mês'!$B$43:$O$70,14,0)</f>
        <v>4356</v>
      </c>
      <c r="I13" s="9">
        <f>VLOOKUP(G13,'Denúncias CeA por UF e mês'!$B$75:$O$102,14,0)</f>
        <v>3831</v>
      </c>
      <c r="J13" s="7">
        <f t="shared" si="1"/>
        <v>-0.12052341597796143</v>
      </c>
      <c r="L13" s="36" t="s">
        <v>25</v>
      </c>
      <c r="M13" s="9">
        <f>VLOOKUP(L13,'Denúncias CeA por UF e mês'!$B$75:$O$102,14,0)</f>
        <v>3831</v>
      </c>
      <c r="N13" s="9">
        <f>VLOOKUP(L13,'Denúncias CeA por UF e mês'!$B$105:$O$134,14,0)</f>
        <v>2298</v>
      </c>
      <c r="O13" s="7">
        <f t="shared" si="2"/>
        <v>-0.40015661707126077</v>
      </c>
      <c r="Q13" s="36" t="s">
        <v>25</v>
      </c>
      <c r="R13" s="9">
        <f>VLOOKUP(Q13,'Denúncias CeA por UF e mês'!$B$105:$O$134,14,0)</f>
        <v>2298</v>
      </c>
      <c r="S13" s="9">
        <f>VLOOKUP(Q13,'Denúncias CeA por UF e mês'!$B$105:$O$134,14,0)</f>
        <v>2298</v>
      </c>
      <c r="T13" s="7">
        <f t="shared" si="3"/>
        <v>0</v>
      </c>
      <c r="V13" s="36" t="s">
        <v>25</v>
      </c>
      <c r="W13" s="9">
        <f>VLOOKUP(V13,'Denúncias CeA por UF e mês'!$B$105:$O$134,14,0)</f>
        <v>2298</v>
      </c>
      <c r="X13" s="9">
        <f>VLOOKUP(V13,'Denúncias CeA por UF e mês'!$B$170:$O$198,14,0)</f>
        <v>1388</v>
      </c>
      <c r="Y13" s="7">
        <f t="shared" si="4"/>
        <v>-0.39599651871192343</v>
      </c>
    </row>
    <row r="14" spans="2:25" x14ac:dyDescent="0.25">
      <c r="B14" s="36" t="s">
        <v>26</v>
      </c>
      <c r="C14" s="9">
        <f>VLOOKUP(B14,'Denúncias CeA por UF e mês'!$B$10:$O$37,14,0)</f>
        <v>3504</v>
      </c>
      <c r="D14" s="9">
        <f>VLOOKUP(B14,'Denúncias CeA por UF e mês'!$B$43:$O$70,14,0)</f>
        <v>6488</v>
      </c>
      <c r="E14" s="7">
        <f t="shared" si="0"/>
        <v>0.85159817351598177</v>
      </c>
      <c r="G14" s="36" t="s">
        <v>26</v>
      </c>
      <c r="H14" s="9">
        <f>VLOOKUP(G14,'Denúncias CeA por UF e mês'!$B$43:$O$70,14,0)</f>
        <v>6488</v>
      </c>
      <c r="I14" s="9">
        <f>VLOOKUP(G14,'Denúncias CeA por UF e mês'!$B$75:$O$102,14,0)</f>
        <v>7037</v>
      </c>
      <c r="J14" s="7">
        <f t="shared" si="1"/>
        <v>8.4617755856966709E-2</v>
      </c>
      <c r="L14" s="36" t="s">
        <v>26</v>
      </c>
      <c r="M14" s="9">
        <f>VLOOKUP(L14,'Denúncias CeA por UF e mês'!$B$75:$O$102,14,0)</f>
        <v>7037</v>
      </c>
      <c r="N14" s="9">
        <f>VLOOKUP(L14,'Denúncias CeA por UF e mês'!$B$105:$O$134,14,0)</f>
        <v>5047</v>
      </c>
      <c r="O14" s="7">
        <f t="shared" si="2"/>
        <v>-0.28279096205769505</v>
      </c>
      <c r="Q14" s="36" t="s">
        <v>26</v>
      </c>
      <c r="R14" s="9">
        <f>VLOOKUP(Q14,'Denúncias CeA por UF e mês'!$B$105:$O$134,14,0)</f>
        <v>5047</v>
      </c>
      <c r="S14" s="9">
        <f>VLOOKUP(Q14,'Denúncias CeA por UF e mês'!$B$105:$O$134,14,0)</f>
        <v>5047</v>
      </c>
      <c r="T14" s="7">
        <f t="shared" si="3"/>
        <v>0</v>
      </c>
      <c r="V14" s="36" t="s">
        <v>26</v>
      </c>
      <c r="W14" s="9">
        <f>VLOOKUP(V14,'Denúncias CeA por UF e mês'!$B$105:$O$134,14,0)</f>
        <v>5047</v>
      </c>
      <c r="X14" s="9">
        <f>VLOOKUP(V14,'Denúncias CeA por UF e mês'!$B$170:$O$198,14,0)</f>
        <v>4902</v>
      </c>
      <c r="Y14" s="7">
        <f t="shared" si="4"/>
        <v>-2.8729938577372698E-2</v>
      </c>
    </row>
    <row r="15" spans="2:25" x14ac:dyDescent="0.25">
      <c r="B15" s="36" t="s">
        <v>27</v>
      </c>
      <c r="C15" s="9">
        <f>VLOOKUP(B15,'Denúncias CeA por UF e mês'!$B$10:$O$37,14,0)</f>
        <v>885</v>
      </c>
      <c r="D15" s="9">
        <f>VLOOKUP(B15,'Denúncias CeA por UF e mês'!$B$43:$O$70,14,0)</f>
        <v>1824</v>
      </c>
      <c r="E15" s="7">
        <f t="shared" si="0"/>
        <v>1.0610169491525423</v>
      </c>
      <c r="G15" s="36" t="s">
        <v>27</v>
      </c>
      <c r="H15" s="9">
        <f>VLOOKUP(G15,'Denúncias CeA por UF e mês'!$B$43:$O$70,14,0)</f>
        <v>1824</v>
      </c>
      <c r="I15" s="9">
        <f>VLOOKUP(G15,'Denúncias CeA por UF e mês'!$B$75:$O$102,14,0)</f>
        <v>2029</v>
      </c>
      <c r="J15" s="7">
        <f t="shared" si="1"/>
        <v>0.11239035087719298</v>
      </c>
      <c r="L15" s="36" t="s">
        <v>27</v>
      </c>
      <c r="M15" s="9">
        <f>VLOOKUP(L15,'Denúncias CeA por UF e mês'!$B$75:$O$102,14,0)</f>
        <v>2029</v>
      </c>
      <c r="N15" s="9">
        <f>VLOOKUP(L15,'Denúncias CeA por UF e mês'!$B$105:$O$134,14,0)</f>
        <v>1497</v>
      </c>
      <c r="O15" s="7">
        <f t="shared" si="2"/>
        <v>-0.26219812715623458</v>
      </c>
      <c r="Q15" s="36" t="s">
        <v>27</v>
      </c>
      <c r="R15" s="9">
        <f>VLOOKUP(Q15,'Denúncias CeA por UF e mês'!$B$105:$O$134,14,0)</f>
        <v>1497</v>
      </c>
      <c r="S15" s="9">
        <f>VLOOKUP(Q15,'Denúncias CeA por UF e mês'!$B$105:$O$134,14,0)</f>
        <v>1497</v>
      </c>
      <c r="T15" s="7">
        <f t="shared" si="3"/>
        <v>0</v>
      </c>
      <c r="V15" s="36" t="s">
        <v>27</v>
      </c>
      <c r="W15" s="9">
        <f>VLOOKUP(V15,'Denúncias CeA por UF e mês'!$B$105:$O$134,14,0)</f>
        <v>1497</v>
      </c>
      <c r="X15" s="9">
        <f>VLOOKUP(V15,'Denúncias CeA por UF e mês'!$B$170:$O$198,14,0)</f>
        <v>1170</v>
      </c>
      <c r="Y15" s="7">
        <f t="shared" si="4"/>
        <v>-0.21843687374749499</v>
      </c>
    </row>
    <row r="16" spans="2:25" x14ac:dyDescent="0.25">
      <c r="B16" s="36" t="s">
        <v>28</v>
      </c>
      <c r="C16" s="9">
        <f>VLOOKUP(B16,'Denúncias CeA por UF e mês'!$B$10:$O$37,14,0)</f>
        <v>622</v>
      </c>
      <c r="D16" s="9">
        <f>VLOOKUP(B16,'Denúncias CeA por UF e mês'!$B$43:$O$70,14,0)</f>
        <v>1004</v>
      </c>
      <c r="E16" s="7">
        <f t="shared" si="0"/>
        <v>0.61414790996784563</v>
      </c>
      <c r="G16" s="36" t="s">
        <v>28</v>
      </c>
      <c r="H16" s="9">
        <f>VLOOKUP(G16,'Denúncias CeA por UF e mês'!$B$43:$O$70,14,0)</f>
        <v>1004</v>
      </c>
      <c r="I16" s="9">
        <f>VLOOKUP(G16,'Denúncias CeA por UF e mês'!$B$75:$O$102,14,0)</f>
        <v>1036</v>
      </c>
      <c r="J16" s="7">
        <f t="shared" si="1"/>
        <v>3.1872509960159362E-2</v>
      </c>
      <c r="L16" s="36" t="s">
        <v>28</v>
      </c>
      <c r="M16" s="9">
        <f>VLOOKUP(L16,'Denúncias CeA por UF e mês'!$B$75:$O$102,14,0)</f>
        <v>1036</v>
      </c>
      <c r="N16" s="9">
        <f>VLOOKUP(L16,'Denúncias CeA por UF e mês'!$B$105:$O$134,14,0)</f>
        <v>816</v>
      </c>
      <c r="O16" s="7">
        <f t="shared" si="2"/>
        <v>-0.21235521235521235</v>
      </c>
      <c r="Q16" s="36" t="s">
        <v>28</v>
      </c>
      <c r="R16" s="9">
        <f>VLOOKUP(Q16,'Denúncias CeA por UF e mês'!$B$105:$O$134,14,0)</f>
        <v>816</v>
      </c>
      <c r="S16" s="9">
        <f>VLOOKUP(Q16,'Denúncias CeA por UF e mês'!$B$105:$O$134,14,0)</f>
        <v>816</v>
      </c>
      <c r="T16" s="7">
        <f t="shared" si="3"/>
        <v>0</v>
      </c>
      <c r="V16" s="36" t="s">
        <v>28</v>
      </c>
      <c r="W16" s="9">
        <f>VLOOKUP(V16,'Denúncias CeA por UF e mês'!$B$105:$O$134,14,0)</f>
        <v>816</v>
      </c>
      <c r="X16" s="9">
        <f>VLOOKUP(V16,'Denúncias CeA por UF e mês'!$B$170:$O$198,14,0)</f>
        <v>726</v>
      </c>
      <c r="Y16" s="7">
        <f t="shared" si="4"/>
        <v>-0.11029411764705882</v>
      </c>
    </row>
    <row r="17" spans="2:25" x14ac:dyDescent="0.25">
      <c r="B17" s="36" t="s">
        <v>29</v>
      </c>
      <c r="C17" s="9">
        <f>VLOOKUP(B17,'Denúncias CeA por UF e mês'!$B$10:$O$37,14,0)</f>
        <v>1950</v>
      </c>
      <c r="D17" s="9">
        <f>VLOOKUP(B17,'Denúncias CeA por UF e mês'!$B$43:$O$70,14,0)</f>
        <v>2678</v>
      </c>
      <c r="E17" s="7">
        <f t="shared" si="0"/>
        <v>0.37333333333333335</v>
      </c>
      <c r="G17" s="36" t="s">
        <v>29</v>
      </c>
      <c r="H17" s="9">
        <f>VLOOKUP(G17,'Denúncias CeA por UF e mês'!$B$43:$O$70,14,0)</f>
        <v>2678</v>
      </c>
      <c r="I17" s="9">
        <f>VLOOKUP(G17,'Denúncias CeA por UF e mês'!$B$75:$O$102,14,0)</f>
        <v>2854</v>
      </c>
      <c r="J17" s="7">
        <f t="shared" si="1"/>
        <v>6.5720687079910384E-2</v>
      </c>
      <c r="L17" s="36" t="s">
        <v>29</v>
      </c>
      <c r="M17" s="9">
        <f>VLOOKUP(L17,'Denúncias CeA por UF e mês'!$B$75:$O$102,14,0)</f>
        <v>2854</v>
      </c>
      <c r="N17" s="9">
        <f>VLOOKUP(L17,'Denúncias CeA por UF e mês'!$B$105:$O$134,14,0)</f>
        <v>1917</v>
      </c>
      <c r="O17" s="7">
        <f t="shared" si="2"/>
        <v>-0.32831114225648211</v>
      </c>
      <c r="Q17" s="36" t="s">
        <v>29</v>
      </c>
      <c r="R17" s="9">
        <f>VLOOKUP(Q17,'Denúncias CeA por UF e mês'!$B$105:$O$134,14,0)</f>
        <v>1917</v>
      </c>
      <c r="S17" s="9">
        <f>VLOOKUP(Q17,'Denúncias CeA por UF e mês'!$B$105:$O$134,14,0)</f>
        <v>1917</v>
      </c>
      <c r="T17" s="7">
        <f t="shared" si="3"/>
        <v>0</v>
      </c>
      <c r="V17" s="36" t="s">
        <v>29</v>
      </c>
      <c r="W17" s="9">
        <f>VLOOKUP(V17,'Denúncias CeA por UF e mês'!$B$105:$O$134,14,0)</f>
        <v>1917</v>
      </c>
      <c r="X17" s="9">
        <f>VLOOKUP(V17,'Denúncias CeA por UF e mês'!$B$170:$O$198,14,0)</f>
        <v>1383</v>
      </c>
      <c r="Y17" s="7">
        <f t="shared" si="4"/>
        <v>-0.27856025039123633</v>
      </c>
    </row>
    <row r="18" spans="2:25" x14ac:dyDescent="0.25">
      <c r="B18" s="36" t="s">
        <v>30</v>
      </c>
      <c r="C18" s="9">
        <f>VLOOKUP(B18,'Denúncias CeA por UF e mês'!$B$10:$O$37,14,0)</f>
        <v>1194</v>
      </c>
      <c r="D18" s="9">
        <f>VLOOKUP(B18,'Denúncias CeA por UF e mês'!$B$43:$O$70,14,0)</f>
        <v>1895</v>
      </c>
      <c r="E18" s="7">
        <f t="shared" si="0"/>
        <v>0.58710217755443883</v>
      </c>
      <c r="G18" s="36" t="s">
        <v>30</v>
      </c>
      <c r="H18" s="9">
        <f>VLOOKUP(G18,'Denúncias CeA por UF e mês'!$B$43:$O$70,14,0)</f>
        <v>1895</v>
      </c>
      <c r="I18" s="9">
        <f>VLOOKUP(G18,'Denúncias CeA por UF e mês'!$B$75:$O$102,14,0)</f>
        <v>2274</v>
      </c>
      <c r="J18" s="7">
        <f t="shared" si="1"/>
        <v>0.2</v>
      </c>
      <c r="L18" s="36" t="s">
        <v>30</v>
      </c>
      <c r="M18" s="9">
        <f>VLOOKUP(L18,'Denúncias CeA por UF e mês'!$B$75:$O$102,14,0)</f>
        <v>2274</v>
      </c>
      <c r="N18" s="9">
        <f>VLOOKUP(L18,'Denúncias CeA por UF e mês'!$B$105:$O$134,14,0)</f>
        <v>1524</v>
      </c>
      <c r="O18" s="7">
        <f t="shared" si="2"/>
        <v>-0.32981530343007914</v>
      </c>
      <c r="Q18" s="36" t="s">
        <v>30</v>
      </c>
      <c r="R18" s="9">
        <f>VLOOKUP(Q18,'Denúncias CeA por UF e mês'!$B$105:$O$134,14,0)</f>
        <v>1524</v>
      </c>
      <c r="S18" s="9">
        <f>VLOOKUP(Q18,'Denúncias CeA por UF e mês'!$B$105:$O$134,14,0)</f>
        <v>1524</v>
      </c>
      <c r="T18" s="7">
        <f t="shared" si="3"/>
        <v>0</v>
      </c>
      <c r="V18" s="36" t="s">
        <v>30</v>
      </c>
      <c r="W18" s="9">
        <f>VLOOKUP(V18,'Denúncias CeA por UF e mês'!$B$105:$O$134,14,0)</f>
        <v>1524</v>
      </c>
      <c r="X18" s="9">
        <f>VLOOKUP(V18,'Denúncias CeA por UF e mês'!$B$170:$O$198,14,0)</f>
        <v>1289</v>
      </c>
      <c r="Y18" s="7">
        <f t="shared" si="4"/>
        <v>-0.15419947506561679</v>
      </c>
    </row>
    <row r="19" spans="2:25" x14ac:dyDescent="0.25">
      <c r="B19" s="36" t="s">
        <v>31</v>
      </c>
      <c r="C19" s="9">
        <f>VLOOKUP(B19,'Denúncias CeA por UF e mês'!$B$10:$O$37,14,0)</f>
        <v>2551</v>
      </c>
      <c r="D19" s="9">
        <f>VLOOKUP(B19,'Denúncias CeA por UF e mês'!$B$43:$O$70,14,0)</f>
        <v>4428</v>
      </c>
      <c r="E19" s="7">
        <f t="shared" si="0"/>
        <v>0.73578988631909059</v>
      </c>
      <c r="G19" s="36" t="s">
        <v>31</v>
      </c>
      <c r="H19" s="9">
        <f>VLOOKUP(G19,'Denúncias CeA por UF e mês'!$B$43:$O$70,14,0)</f>
        <v>4428</v>
      </c>
      <c r="I19" s="9">
        <f>VLOOKUP(G19,'Denúncias CeA por UF e mês'!$B$75:$O$102,14,0)</f>
        <v>3797</v>
      </c>
      <c r="J19" s="7">
        <f t="shared" si="1"/>
        <v>-0.1425022583559169</v>
      </c>
      <c r="L19" s="36" t="s">
        <v>31</v>
      </c>
      <c r="M19" s="9">
        <f>VLOOKUP(L19,'Denúncias CeA por UF e mês'!$B$75:$O$102,14,0)</f>
        <v>3797</v>
      </c>
      <c r="N19" s="9">
        <f>VLOOKUP(L19,'Denúncias CeA por UF e mês'!$B$105:$O$134,14,0)</f>
        <v>2503</v>
      </c>
      <c r="O19" s="7">
        <f t="shared" si="2"/>
        <v>-0.34079536476165395</v>
      </c>
      <c r="Q19" s="36" t="s">
        <v>31</v>
      </c>
      <c r="R19" s="9">
        <f>VLOOKUP(Q19,'Denúncias CeA por UF e mês'!$B$105:$O$134,14,0)</f>
        <v>2503</v>
      </c>
      <c r="S19" s="9">
        <f>VLOOKUP(Q19,'Denúncias CeA por UF e mês'!$B$105:$O$134,14,0)</f>
        <v>2503</v>
      </c>
      <c r="T19" s="7">
        <f t="shared" si="3"/>
        <v>0</v>
      </c>
      <c r="V19" s="36" t="s">
        <v>31</v>
      </c>
      <c r="W19" s="9">
        <f>VLOOKUP(V19,'Denúncias CeA por UF e mês'!$B$105:$O$134,14,0)</f>
        <v>2503</v>
      </c>
      <c r="X19" s="9">
        <f>VLOOKUP(V19,'Denúncias CeA por UF e mês'!$B$170:$O$198,14,0)</f>
        <v>1835</v>
      </c>
      <c r="Y19" s="7">
        <f t="shared" si="4"/>
        <v>-0.26687974430683181</v>
      </c>
    </row>
    <row r="20" spans="2:25" x14ac:dyDescent="0.25">
      <c r="B20" s="36" t="s">
        <v>32</v>
      </c>
      <c r="C20" s="9">
        <f>VLOOKUP(B20,'Denúncias CeA por UF e mês'!$B$10:$O$37,14,0)</f>
        <v>1071</v>
      </c>
      <c r="D20" s="9">
        <f>VLOOKUP(B20,'Denúncias CeA por UF e mês'!$B$43:$O$70,14,0)</f>
        <v>1616</v>
      </c>
      <c r="E20" s="7">
        <f t="shared" si="0"/>
        <v>0.50887021475256766</v>
      </c>
      <c r="G20" s="36" t="s">
        <v>32</v>
      </c>
      <c r="H20" s="9">
        <f>VLOOKUP(G20,'Denúncias CeA por UF e mês'!$B$43:$O$70,14,0)</f>
        <v>1616</v>
      </c>
      <c r="I20" s="9">
        <f>VLOOKUP(G20,'Denúncias CeA por UF e mês'!$B$75:$O$102,14,0)</f>
        <v>1437</v>
      </c>
      <c r="J20" s="7">
        <f t="shared" si="1"/>
        <v>-0.11076732673267327</v>
      </c>
      <c r="L20" s="36" t="s">
        <v>32</v>
      </c>
      <c r="M20" s="9">
        <f>VLOOKUP(L20,'Denúncias CeA por UF e mês'!$B$75:$O$102,14,0)</f>
        <v>1437</v>
      </c>
      <c r="N20" s="9">
        <f>VLOOKUP(L20,'Denúncias CeA por UF e mês'!$B$105:$O$134,14,0)</f>
        <v>1051</v>
      </c>
      <c r="O20" s="7">
        <f t="shared" si="2"/>
        <v>-0.2686151704940849</v>
      </c>
      <c r="Q20" s="36" t="s">
        <v>32</v>
      </c>
      <c r="R20" s="9">
        <f>VLOOKUP(Q20,'Denúncias CeA por UF e mês'!$B$105:$O$134,14,0)</f>
        <v>1051</v>
      </c>
      <c r="S20" s="9">
        <f>VLOOKUP(Q20,'Denúncias CeA por UF e mês'!$B$105:$O$134,14,0)</f>
        <v>1051</v>
      </c>
      <c r="T20" s="7">
        <f t="shared" si="3"/>
        <v>0</v>
      </c>
      <c r="V20" s="36" t="s">
        <v>32</v>
      </c>
      <c r="W20" s="9">
        <f>VLOOKUP(V20,'Denúncias CeA por UF e mês'!$B$105:$O$134,14,0)</f>
        <v>1051</v>
      </c>
      <c r="X20" s="9">
        <f>VLOOKUP(V20,'Denúncias CeA por UF e mês'!$B$170:$O$198,14,0)</f>
        <v>760</v>
      </c>
      <c r="Y20" s="7">
        <f t="shared" si="4"/>
        <v>-0.27687916270218838</v>
      </c>
    </row>
    <row r="21" spans="2:25" x14ac:dyDescent="0.25">
      <c r="B21" s="36" t="s">
        <v>33</v>
      </c>
      <c r="C21" s="9">
        <f>VLOOKUP(B21,'Denúncias CeA por UF e mês'!$B$10:$O$37,14,0)</f>
        <v>1959</v>
      </c>
      <c r="D21" s="9">
        <f>VLOOKUP(B21,'Denúncias CeA por UF e mês'!$B$43:$O$70,14,0)</f>
        <v>3503</v>
      </c>
      <c r="E21" s="7">
        <f t="shared" si="0"/>
        <v>0.7881572230729964</v>
      </c>
      <c r="G21" s="36" t="s">
        <v>33</v>
      </c>
      <c r="H21" s="9">
        <f>VLOOKUP(G21,'Denúncias CeA por UF e mês'!$B$43:$O$70,14,0)</f>
        <v>3503</v>
      </c>
      <c r="I21" s="9">
        <f>VLOOKUP(G21,'Denúncias CeA por UF e mês'!$B$75:$O$102,14,0)</f>
        <v>4023</v>
      </c>
      <c r="J21" s="7">
        <f t="shared" si="1"/>
        <v>0.14844419069369111</v>
      </c>
      <c r="L21" s="36" t="s">
        <v>33</v>
      </c>
      <c r="M21" s="9">
        <f>VLOOKUP(L21,'Denúncias CeA por UF e mês'!$B$75:$O$102,14,0)</f>
        <v>4023</v>
      </c>
      <c r="N21" s="9">
        <f>VLOOKUP(L21,'Denúncias CeA por UF e mês'!$B$105:$O$134,14,0)</f>
        <v>2891</v>
      </c>
      <c r="O21" s="7">
        <f t="shared" si="2"/>
        <v>-0.28138205319413373</v>
      </c>
      <c r="Q21" s="36" t="s">
        <v>33</v>
      </c>
      <c r="R21" s="9">
        <f>VLOOKUP(Q21,'Denúncias CeA por UF e mês'!$B$105:$O$134,14,0)</f>
        <v>2891</v>
      </c>
      <c r="S21" s="9">
        <f>VLOOKUP(Q21,'Denúncias CeA por UF e mês'!$B$105:$O$134,14,0)</f>
        <v>2891</v>
      </c>
      <c r="T21" s="7">
        <f t="shared" si="3"/>
        <v>0</v>
      </c>
      <c r="V21" s="36" t="s">
        <v>33</v>
      </c>
      <c r="W21" s="9">
        <f>VLOOKUP(V21,'Denúncias CeA por UF e mês'!$B$105:$O$134,14,0)</f>
        <v>2891</v>
      </c>
      <c r="X21" s="9">
        <f>VLOOKUP(V21,'Denúncias CeA por UF e mês'!$B$170:$O$198,14,0)</f>
        <v>2304</v>
      </c>
      <c r="Y21" s="7">
        <f t="shared" si="4"/>
        <v>-0.20304392943618124</v>
      </c>
    </row>
    <row r="22" spans="2:25" x14ac:dyDescent="0.25">
      <c r="B22" s="36" t="s">
        <v>34</v>
      </c>
      <c r="C22" s="9">
        <f>VLOOKUP(B22,'Denúncias CeA por UF e mês'!$B$10:$O$37,14,0)</f>
        <v>6171</v>
      </c>
      <c r="D22" s="9">
        <f>VLOOKUP(B22,'Denúncias CeA por UF e mês'!$B$43:$O$70,14,0)</f>
        <v>11514</v>
      </c>
      <c r="E22" s="7">
        <f t="shared" si="0"/>
        <v>0.86582401555663591</v>
      </c>
      <c r="G22" s="36" t="s">
        <v>34</v>
      </c>
      <c r="H22" s="9">
        <f>VLOOKUP(G22,'Denúncias CeA por UF e mês'!$B$43:$O$70,14,0)</f>
        <v>11514</v>
      </c>
      <c r="I22" s="9">
        <f>VLOOKUP(G22,'Denúncias CeA por UF e mês'!$B$75:$O$102,14,0)</f>
        <v>12173</v>
      </c>
      <c r="J22" s="7">
        <f t="shared" si="1"/>
        <v>5.7234670835504604E-2</v>
      </c>
      <c r="L22" s="36" t="s">
        <v>34</v>
      </c>
      <c r="M22" s="9">
        <f>VLOOKUP(L22,'Denúncias CeA por UF e mês'!$B$75:$O$102,14,0)</f>
        <v>12173</v>
      </c>
      <c r="N22" s="9">
        <f>VLOOKUP(L22,'Denúncias CeA por UF e mês'!$B$105:$O$134,14,0)</f>
        <v>8281</v>
      </c>
      <c r="O22" s="7">
        <f t="shared" si="2"/>
        <v>-0.31972397929844737</v>
      </c>
      <c r="Q22" s="36" t="s">
        <v>34</v>
      </c>
      <c r="R22" s="9">
        <f>VLOOKUP(Q22,'Denúncias CeA por UF e mês'!$B$105:$O$134,14,0)</f>
        <v>8281</v>
      </c>
      <c r="S22" s="9">
        <f>VLOOKUP(Q22,'Denúncias CeA por UF e mês'!$B$105:$O$134,14,0)</f>
        <v>8281</v>
      </c>
      <c r="T22" s="7">
        <f t="shared" si="3"/>
        <v>0</v>
      </c>
      <c r="V22" s="36" t="s">
        <v>34</v>
      </c>
      <c r="W22" s="9">
        <f>VLOOKUP(V22,'Denúncias CeA por UF e mês'!$B$105:$O$134,14,0)</f>
        <v>8281</v>
      </c>
      <c r="X22" s="9">
        <f>VLOOKUP(V22,'Denúncias CeA por UF e mês'!$B$170:$O$198,14,0)</f>
        <v>6518</v>
      </c>
      <c r="Y22" s="7">
        <f t="shared" si="4"/>
        <v>-0.21289699311677335</v>
      </c>
    </row>
    <row r="23" spans="2:25" x14ac:dyDescent="0.25">
      <c r="B23" s="36" t="s">
        <v>35</v>
      </c>
      <c r="C23" s="9">
        <f>VLOOKUP(B23,'Denúncias CeA por UF e mês'!$B$10:$O$37,14,0)</f>
        <v>1822</v>
      </c>
      <c r="D23" s="9">
        <f>VLOOKUP(B23,'Denúncias CeA por UF e mês'!$B$43:$O$70,14,0)</f>
        <v>3084</v>
      </c>
      <c r="E23" s="7">
        <f t="shared" si="0"/>
        <v>0.69264544456641053</v>
      </c>
      <c r="G23" s="36" t="s">
        <v>35</v>
      </c>
      <c r="H23" s="9">
        <f>VLOOKUP(G23,'Denúncias CeA por UF e mês'!$B$43:$O$70,14,0)</f>
        <v>3084</v>
      </c>
      <c r="I23" s="9">
        <f>VLOOKUP(G23,'Denúncias CeA por UF e mês'!$B$75:$O$102,14,0)</f>
        <v>2757</v>
      </c>
      <c r="J23" s="7">
        <f t="shared" si="1"/>
        <v>-0.10603112840466926</v>
      </c>
      <c r="L23" s="36" t="s">
        <v>35</v>
      </c>
      <c r="M23" s="9">
        <f>VLOOKUP(L23,'Denúncias CeA por UF e mês'!$B$75:$O$102,14,0)</f>
        <v>2757</v>
      </c>
      <c r="N23" s="9">
        <f>VLOOKUP(L23,'Denúncias CeA por UF e mês'!$B$105:$O$134,14,0)</f>
        <v>2035</v>
      </c>
      <c r="O23" s="7">
        <f t="shared" si="2"/>
        <v>-0.26187885382662313</v>
      </c>
      <c r="Q23" s="36" t="s">
        <v>35</v>
      </c>
      <c r="R23" s="9">
        <f>VLOOKUP(Q23,'Denúncias CeA por UF e mês'!$B$105:$O$134,14,0)</f>
        <v>2035</v>
      </c>
      <c r="S23" s="9">
        <f>VLOOKUP(Q23,'Denúncias CeA por UF e mês'!$B$105:$O$134,14,0)</f>
        <v>2035</v>
      </c>
      <c r="T23" s="7">
        <f t="shared" si="3"/>
        <v>0</v>
      </c>
      <c r="V23" s="36" t="s">
        <v>35</v>
      </c>
      <c r="W23" s="9">
        <f>VLOOKUP(V23,'Denúncias CeA por UF e mês'!$B$105:$O$134,14,0)</f>
        <v>2035</v>
      </c>
      <c r="X23" s="9">
        <f>VLOOKUP(V23,'Denúncias CeA por UF e mês'!$B$170:$O$198,14,0)</f>
        <v>1391</v>
      </c>
      <c r="Y23" s="7">
        <f t="shared" si="4"/>
        <v>-0.31646191646191646</v>
      </c>
    </row>
    <row r="24" spans="2:25" x14ac:dyDescent="0.25">
      <c r="B24" s="36" t="s">
        <v>36</v>
      </c>
      <c r="C24" s="9">
        <f>VLOOKUP(B24,'Denúncias CeA por UF e mês'!$B$10:$O$37,14,0)</f>
        <v>753</v>
      </c>
      <c r="D24" s="9">
        <f>VLOOKUP(B24,'Denúncias CeA por UF e mês'!$B$43:$O$70,14,0)</f>
        <v>1132</v>
      </c>
      <c r="E24" s="7">
        <f t="shared" si="0"/>
        <v>0.50332005312084993</v>
      </c>
      <c r="G24" s="36" t="s">
        <v>36</v>
      </c>
      <c r="H24" s="9">
        <f>VLOOKUP(G24,'Denúncias CeA por UF e mês'!$B$43:$O$70,14,0)</f>
        <v>1132</v>
      </c>
      <c r="I24" s="9">
        <f>VLOOKUP(G24,'Denúncias CeA por UF e mês'!$B$75:$O$102,14,0)</f>
        <v>1025</v>
      </c>
      <c r="J24" s="7">
        <f t="shared" si="1"/>
        <v>-9.4522968197879864E-2</v>
      </c>
      <c r="L24" s="36" t="s">
        <v>36</v>
      </c>
      <c r="M24" s="9">
        <f>VLOOKUP(L24,'Denúncias CeA por UF e mês'!$B$75:$O$102,14,0)</f>
        <v>1025</v>
      </c>
      <c r="N24" s="9">
        <f>VLOOKUP(L24,'Denúncias CeA por UF e mês'!$B$105:$O$134,14,0)</f>
        <v>572</v>
      </c>
      <c r="O24" s="7">
        <f t="shared" si="2"/>
        <v>-0.44195121951219513</v>
      </c>
      <c r="Q24" s="36" t="s">
        <v>36</v>
      </c>
      <c r="R24" s="9">
        <f>VLOOKUP(Q24,'Denúncias CeA por UF e mês'!$B$105:$O$134,14,0)</f>
        <v>572</v>
      </c>
      <c r="S24" s="9">
        <f>VLOOKUP(Q24,'Denúncias CeA por UF e mês'!$B$105:$O$134,14,0)</f>
        <v>572</v>
      </c>
      <c r="T24" s="7">
        <f t="shared" si="3"/>
        <v>0</v>
      </c>
      <c r="V24" s="36" t="s">
        <v>36</v>
      </c>
      <c r="W24" s="9">
        <f>VLOOKUP(V24,'Denúncias CeA por UF e mês'!$B$105:$O$134,14,0)</f>
        <v>572</v>
      </c>
      <c r="X24" s="9">
        <f>VLOOKUP(V24,'Denúncias CeA por UF e mês'!$B$170:$O$198,14,0)</f>
        <v>564</v>
      </c>
      <c r="Y24" s="7">
        <f t="shared" si="4"/>
        <v>-1.3986013986013986E-2</v>
      </c>
    </row>
    <row r="25" spans="2:25" x14ac:dyDescent="0.25">
      <c r="B25" s="36" t="s">
        <v>37</v>
      </c>
      <c r="C25" s="9">
        <f>VLOOKUP(B25,'Denúncias CeA por UF e mês'!$B$10:$O$37,14,0)</f>
        <v>60</v>
      </c>
      <c r="D25" s="9">
        <f>VLOOKUP(B25,'Denúncias CeA por UF e mês'!$B$43:$O$70,14,0)</f>
        <v>103</v>
      </c>
      <c r="E25" s="7">
        <f t="shared" si="0"/>
        <v>0.71666666666666667</v>
      </c>
      <c r="G25" s="36" t="s">
        <v>37</v>
      </c>
      <c r="H25" s="9">
        <f>VLOOKUP(G25,'Denúncias CeA por UF e mês'!$B$43:$O$70,14,0)</f>
        <v>103</v>
      </c>
      <c r="I25" s="9">
        <f>VLOOKUP(G25,'Denúncias CeA por UF e mês'!$B$75:$O$102,14,0)</f>
        <v>101</v>
      </c>
      <c r="J25" s="7">
        <f t="shared" si="1"/>
        <v>-1.9417475728155338E-2</v>
      </c>
      <c r="L25" s="36" t="s">
        <v>37</v>
      </c>
      <c r="M25" s="9">
        <f>VLOOKUP(L25,'Denúncias CeA por UF e mês'!$B$75:$O$102,14,0)</f>
        <v>101</v>
      </c>
      <c r="N25" s="9">
        <f>VLOOKUP(L25,'Denúncias CeA por UF e mês'!$B$105:$O$134,14,0)</f>
        <v>66</v>
      </c>
      <c r="O25" s="7">
        <f t="shared" si="2"/>
        <v>-0.34653465346534651</v>
      </c>
      <c r="Q25" s="36" t="s">
        <v>37</v>
      </c>
      <c r="R25" s="9">
        <f>VLOOKUP(Q25,'Denúncias CeA por UF e mês'!$B$105:$O$134,14,0)</f>
        <v>66</v>
      </c>
      <c r="S25" s="9">
        <f>VLOOKUP(Q25,'Denúncias CeA por UF e mês'!$B$105:$O$134,14,0)</f>
        <v>66</v>
      </c>
      <c r="T25" s="7">
        <f t="shared" si="3"/>
        <v>0</v>
      </c>
      <c r="V25" s="36" t="s">
        <v>37</v>
      </c>
      <c r="W25" s="9">
        <f>VLOOKUP(V25,'Denúncias CeA por UF e mês'!$B$105:$O$134,14,0)</f>
        <v>66</v>
      </c>
      <c r="X25" s="9">
        <f>VLOOKUP(V25,'Denúncias CeA por UF e mês'!$B$170:$O$198,14,0)</f>
        <v>65</v>
      </c>
      <c r="Y25" s="7">
        <f t="shared" si="4"/>
        <v>-1.5151515151515152E-2</v>
      </c>
    </row>
    <row r="26" spans="2:25" x14ac:dyDescent="0.25">
      <c r="B26" s="36" t="s">
        <v>38</v>
      </c>
      <c r="C26" s="9">
        <f>VLOOKUP(B26,'Denúncias CeA por UF e mês'!$B$10:$O$37,14,0)</f>
        <v>2168</v>
      </c>
      <c r="D26" s="9">
        <f>VLOOKUP(B26,'Denúncias CeA por UF e mês'!$B$43:$O$70,14,0)</f>
        <v>3773</v>
      </c>
      <c r="E26" s="7">
        <f t="shared" si="0"/>
        <v>0.74031365313653141</v>
      </c>
      <c r="G26" s="36" t="s">
        <v>38</v>
      </c>
      <c r="H26" s="9">
        <f>VLOOKUP(G26,'Denúncias CeA por UF e mês'!$B$43:$O$70,14,0)</f>
        <v>3773</v>
      </c>
      <c r="I26" s="9">
        <f>VLOOKUP(G26,'Denúncias CeA por UF e mês'!$B$75:$O$102,14,0)</f>
        <v>4509</v>
      </c>
      <c r="J26" s="7">
        <f t="shared" si="1"/>
        <v>0.19507023588656242</v>
      </c>
      <c r="L26" s="36" t="s">
        <v>38</v>
      </c>
      <c r="M26" s="9">
        <f>VLOOKUP(L26,'Denúncias CeA por UF e mês'!$B$75:$O$102,14,0)</f>
        <v>4509</v>
      </c>
      <c r="N26" s="9">
        <f>VLOOKUP(L26,'Denúncias CeA por UF e mês'!$B$105:$O$134,14,0)</f>
        <v>4141</v>
      </c>
      <c r="O26" s="7">
        <f t="shared" si="2"/>
        <v>-8.161454868041694E-2</v>
      </c>
      <c r="Q26" s="36" t="s">
        <v>38</v>
      </c>
      <c r="R26" s="9">
        <f>VLOOKUP(Q26,'Denúncias CeA por UF e mês'!$B$105:$O$134,14,0)</f>
        <v>4141</v>
      </c>
      <c r="S26" s="9">
        <f>VLOOKUP(Q26,'Denúncias CeA por UF e mês'!$B$105:$O$134,14,0)</f>
        <v>4141</v>
      </c>
      <c r="T26" s="7">
        <f t="shared" si="3"/>
        <v>0</v>
      </c>
      <c r="V26" s="36" t="s">
        <v>38</v>
      </c>
      <c r="W26" s="9">
        <f>VLOOKUP(V26,'Denúncias CeA por UF e mês'!$B$105:$O$134,14,0)</f>
        <v>4141</v>
      </c>
      <c r="X26" s="9">
        <f>VLOOKUP(V26,'Denúncias CeA por UF e mês'!$B$170:$O$198,14,0)</f>
        <v>2607</v>
      </c>
      <c r="Y26" s="7">
        <f t="shared" si="4"/>
        <v>-0.37044192224100458</v>
      </c>
    </row>
    <row r="27" spans="2:25" x14ac:dyDescent="0.25">
      <c r="B27" s="36" t="s">
        <v>39</v>
      </c>
      <c r="C27" s="9">
        <f>VLOOKUP(B27,'Denúncias CeA por UF e mês'!$B$10:$O$37,14,0)</f>
        <v>1323</v>
      </c>
      <c r="D27" s="9">
        <f>VLOOKUP(B27,'Denúncias CeA por UF e mês'!$B$43:$O$70,14,0)</f>
        <v>2286</v>
      </c>
      <c r="E27" s="7">
        <f t="shared" si="0"/>
        <v>0.72789115646258506</v>
      </c>
      <c r="G27" s="36" t="s">
        <v>39</v>
      </c>
      <c r="H27" s="9">
        <f>VLOOKUP(G27,'Denúncias CeA por UF e mês'!$B$43:$O$70,14,0)</f>
        <v>2286</v>
      </c>
      <c r="I27" s="9">
        <f>VLOOKUP(G27,'Denúncias CeA por UF e mês'!$B$75:$O$102,14,0)</f>
        <v>2922</v>
      </c>
      <c r="J27" s="7">
        <f t="shared" si="1"/>
        <v>0.27821522309711288</v>
      </c>
      <c r="L27" s="36" t="s">
        <v>39</v>
      </c>
      <c r="M27" s="9">
        <f>VLOOKUP(L27,'Denúncias CeA por UF e mês'!$B$75:$O$102,14,0)</f>
        <v>2922</v>
      </c>
      <c r="N27" s="9">
        <f>VLOOKUP(L27,'Denúncias CeA por UF e mês'!$B$105:$O$134,14,0)</f>
        <v>2382</v>
      </c>
      <c r="O27" s="7">
        <f t="shared" si="2"/>
        <v>-0.18480492813141683</v>
      </c>
      <c r="Q27" s="36" t="s">
        <v>39</v>
      </c>
      <c r="R27" s="9">
        <f>VLOOKUP(Q27,'Denúncias CeA por UF e mês'!$B$105:$O$134,14,0)</f>
        <v>2382</v>
      </c>
      <c r="S27" s="9">
        <f>VLOOKUP(Q27,'Denúncias CeA por UF e mês'!$B$105:$O$134,14,0)</f>
        <v>2382</v>
      </c>
      <c r="T27" s="7">
        <f t="shared" si="3"/>
        <v>0</v>
      </c>
      <c r="V27" s="36" t="s">
        <v>39</v>
      </c>
      <c r="W27" s="9">
        <f>VLOOKUP(V27,'Denúncias CeA por UF e mês'!$B$105:$O$134,14,0)</f>
        <v>2382</v>
      </c>
      <c r="X27" s="9">
        <f>VLOOKUP(V27,'Denúncias CeA por UF e mês'!$B$170:$O$198,14,0)</f>
        <v>1884</v>
      </c>
      <c r="Y27" s="7">
        <f t="shared" si="4"/>
        <v>-0.20906801007556675</v>
      </c>
    </row>
    <row r="28" spans="2:25" x14ac:dyDescent="0.25">
      <c r="B28" s="36" t="s">
        <v>40</v>
      </c>
      <c r="C28" s="9">
        <f>VLOOKUP(B28,'Denúncias CeA por UF e mês'!$B$10:$O$37,14,0)</f>
        <v>511</v>
      </c>
      <c r="D28" s="9">
        <f>VLOOKUP(B28,'Denúncias CeA por UF e mês'!$B$43:$O$70,14,0)</f>
        <v>901</v>
      </c>
      <c r="E28" s="7">
        <f t="shared" si="0"/>
        <v>0.76320939334637961</v>
      </c>
      <c r="G28" s="36" t="s">
        <v>40</v>
      </c>
      <c r="H28" s="9">
        <f>VLOOKUP(G28,'Denúncias CeA por UF e mês'!$B$43:$O$70,14,0)</f>
        <v>901</v>
      </c>
      <c r="I28" s="9">
        <f>VLOOKUP(G28,'Denúncias CeA por UF e mês'!$B$75:$O$102,14,0)</f>
        <v>1011</v>
      </c>
      <c r="J28" s="7">
        <f t="shared" si="1"/>
        <v>0.1220865704772475</v>
      </c>
      <c r="L28" s="36" t="s">
        <v>40</v>
      </c>
      <c r="M28" s="9">
        <f>VLOOKUP(L28,'Denúncias CeA por UF e mês'!$B$75:$O$102,14,0)</f>
        <v>1011</v>
      </c>
      <c r="N28" s="9">
        <f>VLOOKUP(L28,'Denúncias CeA por UF e mês'!$B$105:$O$134,14,0)</f>
        <v>728</v>
      </c>
      <c r="O28" s="7">
        <f t="shared" si="2"/>
        <v>-0.27992087042532149</v>
      </c>
      <c r="Q28" s="36" t="s">
        <v>40</v>
      </c>
      <c r="R28" s="9">
        <f>VLOOKUP(Q28,'Denúncias CeA por UF e mês'!$B$105:$O$134,14,0)</f>
        <v>728</v>
      </c>
      <c r="S28" s="9">
        <f>VLOOKUP(Q28,'Denúncias CeA por UF e mês'!$B$105:$O$134,14,0)</f>
        <v>728</v>
      </c>
      <c r="T28" s="7">
        <f t="shared" si="3"/>
        <v>0</v>
      </c>
      <c r="V28" s="36" t="s">
        <v>40</v>
      </c>
      <c r="W28" s="9">
        <f>VLOOKUP(V28,'Denúncias CeA por UF e mês'!$B$105:$O$134,14,0)</f>
        <v>728</v>
      </c>
      <c r="X28" s="9">
        <f>VLOOKUP(V28,'Denúncias CeA por UF e mês'!$B$170:$O$198,14,0)</f>
        <v>638</v>
      </c>
      <c r="Y28" s="7">
        <f t="shared" si="4"/>
        <v>-0.12362637362637363</v>
      </c>
    </row>
    <row r="29" spans="2:25" x14ac:dyDescent="0.25">
      <c r="B29" s="36" t="s">
        <v>41</v>
      </c>
      <c r="C29" s="9">
        <f>VLOOKUP(B29,'Denúncias CeA por UF e mês'!$B$10:$O$37,14,0)</f>
        <v>7342</v>
      </c>
      <c r="D29" s="9">
        <f>VLOOKUP(B29,'Denúncias CeA por UF e mês'!$B$43:$O$70,14,0)</f>
        <v>11648</v>
      </c>
      <c r="E29" s="7">
        <f t="shared" si="0"/>
        <v>0.5864886951784255</v>
      </c>
      <c r="G29" s="36" t="s">
        <v>41</v>
      </c>
      <c r="H29" s="9">
        <f>VLOOKUP(G29,'Denúncias CeA por UF e mês'!$B$43:$O$70,14,0)</f>
        <v>11648</v>
      </c>
      <c r="I29" s="9">
        <f>VLOOKUP(G29,'Denúncias CeA por UF e mês'!$B$75:$O$102,14,0)</f>
        <v>14077</v>
      </c>
      <c r="J29" s="7">
        <f t="shared" si="1"/>
        <v>0.20853365384615385</v>
      </c>
      <c r="L29" s="36" t="s">
        <v>41</v>
      </c>
      <c r="M29" s="9">
        <f>VLOOKUP(L29,'Denúncias CeA por UF e mês'!$B$75:$O$102,14,0)</f>
        <v>14077</v>
      </c>
      <c r="N29" s="9">
        <f>VLOOKUP(L29,'Denúncias CeA por UF e mês'!$B$105:$O$134,14,0)</f>
        <v>13204</v>
      </c>
      <c r="O29" s="7">
        <f t="shared" si="2"/>
        <v>-6.2016054557078926E-2</v>
      </c>
      <c r="Q29" s="36" t="s">
        <v>41</v>
      </c>
      <c r="R29" s="9">
        <f>VLOOKUP(Q29,'Denúncias CeA por UF e mês'!$B$105:$O$134,14,0)</f>
        <v>13204</v>
      </c>
      <c r="S29" s="9">
        <f>VLOOKUP(Q29,'Denúncias CeA por UF e mês'!$B$105:$O$134,14,0)</f>
        <v>13204</v>
      </c>
      <c r="T29" s="7">
        <f t="shared" si="3"/>
        <v>0</v>
      </c>
      <c r="V29" s="36" t="s">
        <v>41</v>
      </c>
      <c r="W29" s="9">
        <f>VLOOKUP(V29,'Denúncias CeA por UF e mês'!$B$105:$O$134,14,0)</f>
        <v>13204</v>
      </c>
      <c r="X29" s="9">
        <f>VLOOKUP(V29,'Denúncias CeA por UF e mês'!$B$170:$O$198,14,0)</f>
        <v>12331</v>
      </c>
      <c r="Y29" s="7">
        <f t="shared" si="4"/>
        <v>-6.6116328385337778E-2</v>
      </c>
    </row>
    <row r="30" spans="2:25" x14ac:dyDescent="0.25">
      <c r="B30" s="36" t="s">
        <v>42</v>
      </c>
      <c r="C30" s="9">
        <f>VLOOKUP(B30,'Denúncias CeA por UF e mês'!$B$10:$O$37,14,0)</f>
        <v>248</v>
      </c>
      <c r="D30" s="9">
        <f>VLOOKUP(B30,'Denúncias CeA por UF e mês'!$B$43:$O$70,14,0)</f>
        <v>374</v>
      </c>
      <c r="E30" s="7">
        <f t="shared" si="0"/>
        <v>0.50806451612903225</v>
      </c>
      <c r="G30" s="36" t="s">
        <v>42</v>
      </c>
      <c r="H30" s="9">
        <f>VLOOKUP(G30,'Denúncias CeA por UF e mês'!$B$43:$O$70,14,0)</f>
        <v>374</v>
      </c>
      <c r="I30" s="9">
        <f>VLOOKUP(G30,'Denúncias CeA por UF e mês'!$B$75:$O$102,14,0)</f>
        <v>375</v>
      </c>
      <c r="J30" s="7">
        <f t="shared" si="1"/>
        <v>2.6737967914438501E-3</v>
      </c>
      <c r="L30" s="36" t="s">
        <v>42</v>
      </c>
      <c r="M30" s="9">
        <f>VLOOKUP(L30,'Denúncias CeA por UF e mês'!$B$75:$O$102,14,0)</f>
        <v>375</v>
      </c>
      <c r="N30" s="9">
        <f>VLOOKUP(L30,'Denúncias CeA por UF e mês'!$B$105:$O$134,14,0)</f>
        <v>217</v>
      </c>
      <c r="O30" s="7">
        <f t="shared" si="2"/>
        <v>-0.42133333333333334</v>
      </c>
      <c r="Q30" s="36" t="s">
        <v>42</v>
      </c>
      <c r="R30" s="9">
        <f>VLOOKUP(Q30,'Denúncias CeA por UF e mês'!$B$105:$O$134,14,0)</f>
        <v>217</v>
      </c>
      <c r="S30" s="9">
        <f>VLOOKUP(Q30,'Denúncias CeA por UF e mês'!$B$105:$O$134,14,0)</f>
        <v>217</v>
      </c>
      <c r="T30" s="7">
        <f t="shared" si="3"/>
        <v>0</v>
      </c>
      <c r="V30" s="36" t="s">
        <v>42</v>
      </c>
      <c r="W30" s="9">
        <f>VLOOKUP(V30,'Denúncias CeA por UF e mês'!$B$105:$O$134,14,0)</f>
        <v>217</v>
      </c>
      <c r="X30" s="9">
        <f>VLOOKUP(V30,'Denúncias CeA por UF e mês'!$B$170:$O$198,14,0)</f>
        <v>142</v>
      </c>
      <c r="Y30" s="7">
        <f t="shared" si="4"/>
        <v>-0.34562211981566821</v>
      </c>
    </row>
    <row r="31" spans="2:25" x14ac:dyDescent="0.25">
      <c r="B31" s="36" t="s">
        <v>153</v>
      </c>
      <c r="C31" s="9">
        <f>VLOOKUP(B31,'Denúncias CeA por UF e mês'!$B$10:$O$37,14,0)</f>
        <v>7</v>
      </c>
      <c r="D31" s="9">
        <f>VLOOKUP(B31,'Denúncias CeA por UF e mês'!$B$43:$O$70,14,0)</f>
        <v>19</v>
      </c>
      <c r="E31" s="7">
        <f t="shared" si="0"/>
        <v>1.7142857142857142</v>
      </c>
      <c r="G31" s="36" t="s">
        <v>153</v>
      </c>
      <c r="H31" s="9">
        <f>VLOOKUP(G31,'Denúncias CeA por UF e mês'!$B$43:$O$70,14,0)</f>
        <v>19</v>
      </c>
      <c r="I31" s="9">
        <f>VLOOKUP(G31,'Denúncias CeA por UF e mês'!$B$75:$O$102,14,0)</f>
        <v>64</v>
      </c>
      <c r="J31" s="7">
        <f t="shared" si="1"/>
        <v>2.3684210526315788</v>
      </c>
      <c r="L31" s="36" t="s">
        <v>153</v>
      </c>
      <c r="M31" s="9">
        <f>VLOOKUP(L31,'Denúncias CeA por UF e mês'!$B$75:$O$102,14,0)</f>
        <v>64</v>
      </c>
      <c r="N31" s="9">
        <f>VLOOKUP(L31,'Denúncias CeA por UF e mês'!$B$105:$O$134,14,0)</f>
        <v>42</v>
      </c>
      <c r="O31" s="7">
        <f t="shared" si="2"/>
        <v>-0.34375</v>
      </c>
      <c r="Q31" s="36" t="s">
        <v>153</v>
      </c>
      <c r="R31" s="9">
        <f>VLOOKUP(Q31,'Denúncias CeA por UF e mês'!$B$105:$O$134,14,0)</f>
        <v>42</v>
      </c>
      <c r="S31" s="9">
        <f>VLOOKUP(Q31,'Denúncias CeA por UF e mês'!$B$105:$O$134,14,0)</f>
        <v>42</v>
      </c>
      <c r="T31" s="7">
        <f t="shared" si="3"/>
        <v>0</v>
      </c>
      <c r="V31" s="36" t="s">
        <v>153</v>
      </c>
      <c r="W31" s="9">
        <f>VLOOKUP(V31,'Denúncias CeA por UF e mês'!$B$105:$O$134,14,0)</f>
        <v>42</v>
      </c>
      <c r="X31" s="9">
        <f>VLOOKUP(V31,'Denúncias CeA por UF e mês'!$B$170:$O$198,14,0)</f>
        <v>4</v>
      </c>
      <c r="Y31" s="7">
        <f t="shared" si="4"/>
        <v>-0.90476190476190477</v>
      </c>
    </row>
    <row r="32" spans="2:25" x14ac:dyDescent="0.25">
      <c r="B32" s="37" t="s">
        <v>208</v>
      </c>
      <c r="C32" s="9">
        <f>VLOOKUP(B32,'Denúncias CeA por UF e mês'!$B$10:$O$38,14,0)</f>
        <v>2</v>
      </c>
      <c r="D32" s="9"/>
      <c r="E32" s="50"/>
      <c r="G32" s="37"/>
      <c r="H32" s="10"/>
      <c r="I32" s="10"/>
      <c r="J32" s="50"/>
      <c r="L32" s="37"/>
      <c r="M32" s="9"/>
      <c r="N32" s="10"/>
      <c r="O32" s="50"/>
      <c r="Q32" s="37"/>
      <c r="R32" s="9"/>
      <c r="S32" s="10"/>
      <c r="T32" s="50"/>
      <c r="V32" s="37"/>
      <c r="W32" s="9"/>
      <c r="X32" s="10"/>
      <c r="Y32" s="50"/>
    </row>
    <row r="33" spans="2:25" ht="15.75" thickBot="1" x14ac:dyDescent="0.3">
      <c r="B33" s="38" t="s">
        <v>14</v>
      </c>
      <c r="C33" s="39">
        <f>SUM(C4:C32)</f>
        <v>51772</v>
      </c>
      <c r="D33" s="39">
        <f>SUM(D4:D31)</f>
        <v>88750</v>
      </c>
      <c r="E33" s="42">
        <f t="shared" si="0"/>
        <v>0.71424708336552578</v>
      </c>
      <c r="G33" s="38" t="s">
        <v>14</v>
      </c>
      <c r="H33" s="39">
        <f>SUM(H4:H31)</f>
        <v>88750</v>
      </c>
      <c r="I33" s="39">
        <f>SUM(I4:I31)</f>
        <v>91157</v>
      </c>
      <c r="J33" s="42">
        <f t="shared" si="1"/>
        <v>2.7121126760563382E-2</v>
      </c>
      <c r="L33" s="38" t="s">
        <v>14</v>
      </c>
      <c r="M33" s="39">
        <f>SUM(M4:M31)</f>
        <v>91157</v>
      </c>
      <c r="N33" s="39">
        <f>SUM(N4:N31)</f>
        <v>67610</v>
      </c>
      <c r="O33" s="42">
        <f t="shared" ref="O33" si="5">(N33-M33)/M33</f>
        <v>-0.25831258159000403</v>
      </c>
      <c r="Q33" s="38" t="s">
        <v>14</v>
      </c>
      <c r="R33" s="39">
        <f>SUM(R4:R31)</f>
        <v>67610</v>
      </c>
      <c r="S33" s="39">
        <f>SUM(S4:S31)</f>
        <v>67538</v>
      </c>
      <c r="T33" s="42">
        <f t="shared" ref="T33" si="6">(S33-R33)/R33</f>
        <v>-1.0649312231918355E-3</v>
      </c>
      <c r="V33" s="38" t="s">
        <v>14</v>
      </c>
      <c r="W33" s="39">
        <f>SUM(W4:W31)</f>
        <v>67610</v>
      </c>
      <c r="X33" s="39">
        <f>SUM(X4:X31)</f>
        <v>54303</v>
      </c>
      <c r="Y33" s="42">
        <f t="shared" ref="Y33" si="7">(X33-W33)/W33</f>
        <v>-0.19681999704185771</v>
      </c>
    </row>
    <row r="34" spans="2:25" ht="15.75" customHeight="1" thickTop="1" x14ac:dyDescent="0.25">
      <c r="B34" s="123" t="s">
        <v>255</v>
      </c>
      <c r="C34" s="123"/>
      <c r="D34" s="123"/>
      <c r="E34" s="123"/>
      <c r="F34" s="123"/>
      <c r="G34" s="123"/>
      <c r="H34" s="123"/>
      <c r="I34" s="123"/>
      <c r="J34" s="123"/>
    </row>
  </sheetData>
  <mergeCells count="6">
    <mergeCell ref="V2:Y2"/>
    <mergeCell ref="B2:E2"/>
    <mergeCell ref="G2:J2"/>
    <mergeCell ref="B34:J34"/>
    <mergeCell ref="L2:O2"/>
    <mergeCell ref="Q2:T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AJ34"/>
  <sheetViews>
    <sheetView showGridLines="0" showRowColHeaders="0" zoomScale="85" zoomScaleNormal="85" workbookViewId="0"/>
  </sheetViews>
  <sheetFormatPr defaultColWidth="9.140625" defaultRowHeight="15" x14ac:dyDescent="0.25"/>
  <cols>
    <col min="1" max="1" width="2.140625" style="12" customWidth="1"/>
    <col min="2" max="2" width="12.28515625" style="12" customWidth="1"/>
    <col min="3" max="3" width="7.140625" style="12" bestFit="1" customWidth="1"/>
    <col min="4" max="6" width="14.5703125" style="12" customWidth="1"/>
    <col min="7" max="7" width="1.7109375" style="12" customWidth="1"/>
    <col min="8" max="8" width="12.28515625" style="12" customWidth="1"/>
    <col min="9" max="9" width="7.140625" style="12" bestFit="1" customWidth="1"/>
    <col min="10" max="12" width="14.5703125" style="12" customWidth="1"/>
    <col min="13" max="13" width="2" style="12" customWidth="1"/>
    <col min="14" max="14" width="12.28515625" style="12" customWidth="1"/>
    <col min="15" max="15" width="7.140625" style="12" bestFit="1" customWidth="1"/>
    <col min="16" max="17" width="14.5703125" style="12" customWidth="1"/>
    <col min="18" max="18" width="14.5703125" style="16" customWidth="1"/>
    <col min="19" max="19" width="2" style="12" customWidth="1"/>
    <col min="20" max="20" width="12.28515625" style="12" customWidth="1"/>
    <col min="21" max="21" width="7.140625" style="12" bestFit="1" customWidth="1"/>
    <col min="22" max="23" width="14.5703125" style="12" customWidth="1"/>
    <col min="24" max="24" width="14.5703125" style="16" customWidth="1"/>
    <col min="25" max="25" width="2.7109375" style="12" customWidth="1"/>
    <col min="26" max="26" width="12.28515625" style="12" customWidth="1"/>
    <col min="27" max="27" width="7.140625" style="12" bestFit="1" customWidth="1"/>
    <col min="28" max="29" width="14.5703125" style="12" customWidth="1"/>
    <col min="30" max="30" width="14.5703125" style="16" customWidth="1"/>
    <col min="31" max="31" width="2.28515625" style="12" customWidth="1"/>
    <col min="32" max="33" width="9.140625" style="12"/>
    <col min="34" max="34" width="13.5703125" style="12" customWidth="1"/>
    <col min="35" max="35" width="15.42578125" style="12" customWidth="1"/>
    <col min="36" max="36" width="17.140625" style="12" customWidth="1"/>
    <col min="37" max="16384" width="9.140625" style="12"/>
  </cols>
  <sheetData>
    <row r="1" spans="2:36" ht="15.75" thickBot="1" x14ac:dyDescent="0.3"/>
    <row r="2" spans="2:36" s="15" customFormat="1" ht="19.5" customHeight="1" thickTop="1" thickBot="1" x14ac:dyDescent="0.3">
      <c r="B2" s="125" t="s">
        <v>152</v>
      </c>
      <c r="C2" s="126"/>
      <c r="D2" s="126"/>
      <c r="E2" s="126"/>
      <c r="F2" s="127"/>
      <c r="H2" s="125" t="s">
        <v>1</v>
      </c>
      <c r="I2" s="126"/>
      <c r="J2" s="126"/>
      <c r="K2" s="126"/>
      <c r="L2" s="127"/>
      <c r="N2" s="117" t="s">
        <v>209</v>
      </c>
      <c r="O2" s="118"/>
      <c r="P2" s="118"/>
      <c r="Q2" s="118"/>
      <c r="R2" s="119"/>
      <c r="T2" s="117" t="s">
        <v>286</v>
      </c>
      <c r="U2" s="118"/>
      <c r="V2" s="118"/>
      <c r="W2" s="118"/>
      <c r="X2" s="119"/>
      <c r="Z2" s="117" t="s">
        <v>305</v>
      </c>
      <c r="AA2" s="118"/>
      <c r="AB2" s="118"/>
      <c r="AC2" s="118"/>
      <c r="AD2" s="119"/>
      <c r="AF2" s="117" t="s">
        <v>322</v>
      </c>
      <c r="AG2" s="118"/>
      <c r="AH2" s="118"/>
      <c r="AI2" s="118"/>
      <c r="AJ2" s="119"/>
    </row>
    <row r="3" spans="2:36" ht="45.75" thickTop="1" x14ac:dyDescent="0.25">
      <c r="B3" s="43" t="s">
        <v>185</v>
      </c>
      <c r="C3" s="45" t="s">
        <v>2</v>
      </c>
      <c r="D3" s="44" t="s">
        <v>45</v>
      </c>
      <c r="E3" s="44" t="s">
        <v>101</v>
      </c>
      <c r="F3" s="46" t="s">
        <v>240</v>
      </c>
      <c r="H3" s="43" t="s">
        <v>185</v>
      </c>
      <c r="I3" s="45" t="s">
        <v>2</v>
      </c>
      <c r="J3" s="44" t="s">
        <v>45</v>
      </c>
      <c r="K3" s="44" t="s">
        <v>101</v>
      </c>
      <c r="L3" s="46" t="s">
        <v>240</v>
      </c>
      <c r="N3" s="43" t="s">
        <v>185</v>
      </c>
      <c r="O3" s="45" t="s">
        <v>2</v>
      </c>
      <c r="P3" s="44" t="s">
        <v>45</v>
      </c>
      <c r="Q3" s="44" t="s">
        <v>101</v>
      </c>
      <c r="R3" s="46" t="s">
        <v>240</v>
      </c>
      <c r="T3" s="79" t="s">
        <v>185</v>
      </c>
      <c r="U3" s="80" t="s">
        <v>2</v>
      </c>
      <c r="V3" s="44" t="s">
        <v>45</v>
      </c>
      <c r="W3" s="44" t="s">
        <v>101</v>
      </c>
      <c r="X3" s="46" t="s">
        <v>240</v>
      </c>
      <c r="Z3" s="81" t="s">
        <v>185</v>
      </c>
      <c r="AA3" s="82" t="s">
        <v>2</v>
      </c>
      <c r="AB3" s="44" t="s">
        <v>45</v>
      </c>
      <c r="AC3" s="44" t="s">
        <v>101</v>
      </c>
      <c r="AD3" s="46" t="s">
        <v>240</v>
      </c>
      <c r="AF3" s="84" t="s">
        <v>185</v>
      </c>
      <c r="AG3" s="85" t="s">
        <v>2</v>
      </c>
      <c r="AH3" s="44" t="s">
        <v>45</v>
      </c>
      <c r="AI3" s="44" t="s">
        <v>101</v>
      </c>
      <c r="AJ3" s="46" t="s">
        <v>240</v>
      </c>
    </row>
    <row r="4" spans="2:36" x14ac:dyDescent="0.25">
      <c r="B4" s="30" t="s">
        <v>156</v>
      </c>
      <c r="C4" s="40" t="s">
        <v>35</v>
      </c>
      <c r="D4" s="9">
        <f>VLOOKUP(C4,'Denúncias CeA por UF e mês'!$B$10:$O$38,14,0)</f>
        <v>1822</v>
      </c>
      <c r="E4" s="9">
        <v>970827</v>
      </c>
      <c r="F4" s="31">
        <f>IF(ISERROR(D4/(E4/100000)),"",(D4/(E4/100000)))</f>
        <v>187.67504406037327</v>
      </c>
      <c r="H4" s="30" t="s">
        <v>156</v>
      </c>
      <c r="I4" s="40" t="s">
        <v>22</v>
      </c>
      <c r="J4" s="9">
        <f>VLOOKUP(I4,'Denúncias CeA por UF e mês'!$B$43:$O$70,14,0)</f>
        <v>2632</v>
      </c>
      <c r="K4" s="9">
        <v>740095</v>
      </c>
      <c r="L4" s="31">
        <f>IF(ISERROR(J4/(K4/100000)),"",(J4/(K4/100000)))</f>
        <v>355.63002047034502</v>
      </c>
      <c r="N4" s="30" t="s">
        <v>156</v>
      </c>
      <c r="O4" s="40" t="s">
        <v>22</v>
      </c>
      <c r="P4" s="9">
        <f>VLOOKUP(O4,'Denúncias CeA por UF e mês'!$B$75:$O$102,14,0)</f>
        <v>2463</v>
      </c>
      <c r="Q4" s="9">
        <v>740095</v>
      </c>
      <c r="R4" s="31">
        <f>IF(ISERROR(P4/(Q4/100000)),"",(P4/(Q4/100000)))</f>
        <v>332.79511414075222</v>
      </c>
      <c r="T4" s="30" t="s">
        <v>156</v>
      </c>
      <c r="U4" s="40" t="s">
        <v>22</v>
      </c>
      <c r="V4" s="9">
        <f>VLOOKUP(U4,'Denúncias CeA por UF e mês'!$B$105:$O$134,14,0)</f>
        <v>1922</v>
      </c>
      <c r="W4" s="9">
        <v>740095</v>
      </c>
      <c r="X4" s="31">
        <f t="shared" ref="X4:X30" si="0">IF(ISERROR(V4/(W4/100000)),"",(V4/(W4/100000)))</f>
        <v>259.69639032826865</v>
      </c>
      <c r="Z4" s="30" t="s">
        <v>156</v>
      </c>
      <c r="AA4" s="40" t="s">
        <v>22</v>
      </c>
      <c r="AB4" s="9">
        <f>VLOOKUP(AA4,'Denúncias CeA por UF e mês'!$B$137:$O$166,14,0)</f>
        <v>1592</v>
      </c>
      <c r="AC4" s="9">
        <v>740095</v>
      </c>
      <c r="AD4" s="31">
        <f t="shared" ref="AD4:AD33" si="1">IF(ISERROR(AB4/(AC4/100000)),"",(AB4/(AC4/100000)))</f>
        <v>215.10751998054303</v>
      </c>
      <c r="AF4" s="30" t="s">
        <v>156</v>
      </c>
      <c r="AG4" s="40" t="s">
        <v>22</v>
      </c>
      <c r="AH4" s="9">
        <f>VLOOKUP(AG4,'Denúncias CeA por UF e mês'!$B$170:$O$198,14,0)</f>
        <v>1384</v>
      </c>
      <c r="AI4" s="9">
        <v>740095</v>
      </c>
      <c r="AJ4" s="31">
        <f t="shared" ref="AJ4:AJ30" si="2">IF(ISERROR(AH4/(AI4/100000)),"",(AH4/(AI4/100000)))</f>
        <v>187.00301988258263</v>
      </c>
    </row>
    <row r="5" spans="2:36" x14ac:dyDescent="0.25">
      <c r="B5" s="30" t="s">
        <v>157</v>
      </c>
      <c r="C5" s="40" t="s">
        <v>22</v>
      </c>
      <c r="D5" s="9">
        <f>VLOOKUP(C5,'Denúncias CeA por UF e mês'!$B$10:$O$38,14,0)</f>
        <v>1247</v>
      </c>
      <c r="E5" s="9">
        <v>740095</v>
      </c>
      <c r="F5" s="31">
        <f t="shared" ref="F5:F33" si="3">IF(ISERROR(D5/(E5/100000)),"",(D5/(E5/100000)))</f>
        <v>168.49188279882989</v>
      </c>
      <c r="H5" s="30" t="s">
        <v>157</v>
      </c>
      <c r="I5" s="40" t="s">
        <v>35</v>
      </c>
      <c r="J5" s="9">
        <f>VLOOKUP(I5,'Denúncias CeA por UF e mês'!$B$43:$O$70,14,0)</f>
        <v>3084</v>
      </c>
      <c r="K5" s="9">
        <v>970827</v>
      </c>
      <c r="L5" s="31">
        <f t="shared" ref="L5:L33" si="4">IF(ISERROR(J5/(K5/100000)),"",(J5/(K5/100000)))</f>
        <v>317.66730838759116</v>
      </c>
      <c r="N5" s="30" t="s">
        <v>157</v>
      </c>
      <c r="O5" s="40" t="s">
        <v>34</v>
      </c>
      <c r="P5" s="9">
        <f>VLOOKUP(O5,'Denúncias CeA por UF e mês'!$B$75:$O$102,14,0)</f>
        <v>12173</v>
      </c>
      <c r="Q5" s="9">
        <v>4158826</v>
      </c>
      <c r="R5" s="31">
        <f t="shared" ref="R5:R33" si="5">IF(ISERROR(P5/(Q5/100000)),"",(P5/(Q5/100000)))</f>
        <v>292.70279641418034</v>
      </c>
      <c r="T5" s="30" t="s">
        <v>157</v>
      </c>
      <c r="U5" s="40" t="s">
        <v>35</v>
      </c>
      <c r="V5" s="9">
        <f>VLOOKUP(U5,'Denúncias CeA por UF e mês'!$B$105:$O$134,14,0)</f>
        <v>2035</v>
      </c>
      <c r="W5" s="9">
        <v>970827</v>
      </c>
      <c r="X5" s="31">
        <f t="shared" si="0"/>
        <v>209.61510135173413</v>
      </c>
      <c r="Z5" s="30" t="s">
        <v>157</v>
      </c>
      <c r="AA5" s="40" t="s">
        <v>27</v>
      </c>
      <c r="AB5" s="9">
        <f>VLOOKUP(AA5,'Denúncias CeA por UF e mês'!$B$137:$O$166,14,0)</f>
        <v>1378</v>
      </c>
      <c r="AC5" s="9">
        <v>750128</v>
      </c>
      <c r="AD5" s="31">
        <f t="shared" si="1"/>
        <v>183.70198152848579</v>
      </c>
      <c r="AF5" s="30" t="s">
        <v>157</v>
      </c>
      <c r="AG5" s="40" t="s">
        <v>34</v>
      </c>
      <c r="AH5" s="9">
        <f>VLOOKUP(AG5,'Denúncias CeA por UF e mês'!$B$170:$O$198,14,0)</f>
        <v>6518</v>
      </c>
      <c r="AI5" s="9">
        <v>4158826</v>
      </c>
      <c r="AJ5" s="31">
        <f t="shared" si="2"/>
        <v>156.72692245359627</v>
      </c>
    </row>
    <row r="6" spans="2:36" x14ac:dyDescent="0.25">
      <c r="B6" s="30" t="s">
        <v>158</v>
      </c>
      <c r="C6" s="40" t="s">
        <v>18</v>
      </c>
      <c r="D6" s="9">
        <f>VLOOKUP(C6,'Denúncias CeA por UF e mês'!$B$10:$O$38,14,0)</f>
        <v>2224</v>
      </c>
      <c r="E6" s="9">
        <v>1383457</v>
      </c>
      <c r="F6" s="31">
        <f t="shared" si="3"/>
        <v>160.75671307456611</v>
      </c>
      <c r="H6" s="30" t="s">
        <v>158</v>
      </c>
      <c r="I6" s="40" t="s">
        <v>34</v>
      </c>
      <c r="J6" s="9">
        <f>VLOOKUP(I6,'Denúncias CeA por UF e mês'!$B$43:$O$70,14,0)</f>
        <v>11514</v>
      </c>
      <c r="K6" s="9">
        <v>4158826</v>
      </c>
      <c r="L6" s="31">
        <f t="shared" si="4"/>
        <v>276.85697838765077</v>
      </c>
      <c r="N6" s="30" t="s">
        <v>158</v>
      </c>
      <c r="O6" s="40" t="s">
        <v>35</v>
      </c>
      <c r="P6" s="9">
        <f>VLOOKUP(O6,'Denúncias CeA por UF e mês'!$B$75:$O$102,14,0)</f>
        <v>2757</v>
      </c>
      <c r="Q6" s="9">
        <v>970827</v>
      </c>
      <c r="R6" s="31">
        <f t="shared" si="5"/>
        <v>283.98468522198084</v>
      </c>
      <c r="T6" s="30" t="s">
        <v>158</v>
      </c>
      <c r="U6" s="40" t="s">
        <v>27</v>
      </c>
      <c r="V6" s="9">
        <f>VLOOKUP(U6,'Denúncias CeA por UF e mês'!$B$105:$O$134,14,0)</f>
        <v>1497</v>
      </c>
      <c r="W6" s="9">
        <v>750128</v>
      </c>
      <c r="X6" s="31">
        <f t="shared" si="0"/>
        <v>199.56594074611266</v>
      </c>
      <c r="Z6" s="30" t="s">
        <v>158</v>
      </c>
      <c r="AA6" s="40" t="s">
        <v>34</v>
      </c>
      <c r="AB6" s="9">
        <f>VLOOKUP(AA6,'Denúncias CeA por UF e mês'!$B$137:$O$166,14,0)</f>
        <v>7312</v>
      </c>
      <c r="AC6" s="9">
        <v>4158826</v>
      </c>
      <c r="AD6" s="31">
        <f t="shared" si="1"/>
        <v>175.81884887706292</v>
      </c>
      <c r="AF6" s="30" t="s">
        <v>158</v>
      </c>
      <c r="AG6" s="40" t="s">
        <v>27</v>
      </c>
      <c r="AH6" s="9">
        <f>VLOOKUP(AG6,'Denúncias CeA por UF e mês'!$B$170:$O$198,14,0)</f>
        <v>1170</v>
      </c>
      <c r="AI6" s="9">
        <v>750128</v>
      </c>
      <c r="AJ6" s="31">
        <f t="shared" si="2"/>
        <v>155.97338054305396</v>
      </c>
    </row>
    <row r="7" spans="2:36" x14ac:dyDescent="0.25">
      <c r="B7" s="30" t="s">
        <v>159</v>
      </c>
      <c r="C7" s="40" t="s">
        <v>34</v>
      </c>
      <c r="D7" s="9">
        <f>VLOOKUP(C7,'Denúncias CeA por UF e mês'!$B$10:$O$38,14,0)</f>
        <v>6171</v>
      </c>
      <c r="E7" s="9">
        <v>4158826</v>
      </c>
      <c r="F7" s="31">
        <f t="shared" si="3"/>
        <v>148.38322161109892</v>
      </c>
      <c r="H7" s="30" t="s">
        <v>159</v>
      </c>
      <c r="I7" s="40" t="s">
        <v>18</v>
      </c>
      <c r="J7" s="9">
        <f>VLOOKUP(I7,'Denúncias CeA por UF e mês'!$B$43:$O$70,14,0)</f>
        <v>3366</v>
      </c>
      <c r="K7" s="9">
        <v>1383457</v>
      </c>
      <c r="L7" s="31">
        <f t="shared" si="4"/>
        <v>243.30355045368233</v>
      </c>
      <c r="N7" s="30" t="s">
        <v>159</v>
      </c>
      <c r="O7" s="40" t="s">
        <v>27</v>
      </c>
      <c r="P7" s="9">
        <f>VLOOKUP(O7,'Denúncias CeA por UF e mês'!$B$75:$O$102,14,0)</f>
        <v>2029</v>
      </c>
      <c r="Q7" s="9">
        <v>750128</v>
      </c>
      <c r="R7" s="31">
        <f t="shared" si="5"/>
        <v>270.48717018962094</v>
      </c>
      <c r="T7" s="30" t="s">
        <v>159</v>
      </c>
      <c r="U7" s="40" t="s">
        <v>34</v>
      </c>
      <c r="V7" s="9">
        <f>VLOOKUP(U7,'Denúncias CeA por UF e mês'!$B$105:$O$134,14,0)</f>
        <v>8281</v>
      </c>
      <c r="W7" s="9">
        <v>4158826</v>
      </c>
      <c r="X7" s="31">
        <f t="shared" si="0"/>
        <v>199.11869359285529</v>
      </c>
      <c r="Z7" s="30" t="s">
        <v>159</v>
      </c>
      <c r="AA7" s="40" t="s">
        <v>35</v>
      </c>
      <c r="AB7" s="9">
        <f>VLOOKUP(AA7,'Denúncias CeA por UF e mês'!$B$137:$O$166,14,0)</f>
        <v>1413</v>
      </c>
      <c r="AC7" s="9">
        <v>970827</v>
      </c>
      <c r="AD7" s="31">
        <f t="shared" si="1"/>
        <v>145.54601386240802</v>
      </c>
      <c r="AF7" s="30" t="s">
        <v>159</v>
      </c>
      <c r="AG7" s="40" t="s">
        <v>35</v>
      </c>
      <c r="AH7" s="9">
        <f>VLOOKUP(AG7,'Denúncias CeA por UF e mês'!$B$170:$O$198,14,0)</f>
        <v>1391</v>
      </c>
      <c r="AI7" s="9">
        <v>970827</v>
      </c>
      <c r="AJ7" s="31">
        <f t="shared" si="2"/>
        <v>143.27990465860549</v>
      </c>
    </row>
    <row r="8" spans="2:36" x14ac:dyDescent="0.25">
      <c r="B8" s="30" t="s">
        <v>160</v>
      </c>
      <c r="C8" s="40" t="s">
        <v>36</v>
      </c>
      <c r="D8" s="9">
        <f>VLOOKUP(C8,'Denúncias CeA por UF e mês'!$B$10:$O$38,14,0)</f>
        <v>753</v>
      </c>
      <c r="E8" s="9">
        <v>520214</v>
      </c>
      <c r="F8" s="31">
        <f t="shared" si="3"/>
        <v>144.74812288788846</v>
      </c>
      <c r="H8" s="30" t="s">
        <v>160</v>
      </c>
      <c r="I8" s="40" t="s">
        <v>27</v>
      </c>
      <c r="J8" s="9">
        <f>VLOOKUP(I8,'Denúncias CeA por UF e mês'!$B$43:$O$70,14,0)</f>
        <v>1824</v>
      </c>
      <c r="K8" s="9">
        <v>750128</v>
      </c>
      <c r="L8" s="31">
        <f t="shared" si="4"/>
        <v>243.15850094917133</v>
      </c>
      <c r="N8" s="30" t="s">
        <v>160</v>
      </c>
      <c r="O8" s="40" t="s">
        <v>36</v>
      </c>
      <c r="P8" s="9">
        <f>VLOOKUP(O8,'Denúncias CeA por UF e mês'!$B$75:$O$102,14,0)</f>
        <v>1025</v>
      </c>
      <c r="Q8" s="9">
        <v>520214</v>
      </c>
      <c r="R8" s="31">
        <f t="shared" si="5"/>
        <v>197.03429742375252</v>
      </c>
      <c r="T8" s="30" t="s">
        <v>160</v>
      </c>
      <c r="U8" s="40" t="s">
        <v>38</v>
      </c>
      <c r="V8" s="9">
        <f>VLOOKUP(U8,'Denúncias CeA por UF e mês'!$B$105:$O$134,14,0)</f>
        <v>4141</v>
      </c>
      <c r="W8" s="9">
        <v>2761171</v>
      </c>
      <c r="X8" s="31">
        <f t="shared" si="0"/>
        <v>149.97260220392002</v>
      </c>
      <c r="Z8" s="30" t="s">
        <v>160</v>
      </c>
      <c r="AA8" s="40" t="s">
        <v>30</v>
      </c>
      <c r="AB8" s="9">
        <f>VLOOKUP(AA8,'Denúncias CeA por UF e mês'!$B$137:$O$166,14,0)</f>
        <v>1419</v>
      </c>
      <c r="AC8" s="9">
        <v>1168690</v>
      </c>
      <c r="AD8" s="31">
        <f t="shared" si="1"/>
        <v>121.41799792930547</v>
      </c>
      <c r="AF8" s="30" t="s">
        <v>160</v>
      </c>
      <c r="AG8" s="40" t="s">
        <v>18</v>
      </c>
      <c r="AH8" s="9">
        <f>VLOOKUP(AG8,'Denúncias CeA por UF e mês'!$B$170:$O$198,14,0)</f>
        <v>1847</v>
      </c>
      <c r="AI8" s="9">
        <v>1383457</v>
      </c>
      <c r="AJ8" s="31">
        <f t="shared" si="2"/>
        <v>133.50613716219587</v>
      </c>
    </row>
    <row r="9" spans="2:36" x14ac:dyDescent="0.25">
      <c r="B9" s="30" t="s">
        <v>161</v>
      </c>
      <c r="C9" s="40" t="s">
        <v>20</v>
      </c>
      <c r="D9" s="9">
        <f>VLOOKUP(C9,'Denúncias CeA por UF e mês'!$B$10:$O$38,14,0)</f>
        <v>5348</v>
      </c>
      <c r="E9" s="9">
        <v>4410633</v>
      </c>
      <c r="F9" s="31">
        <f t="shared" si="3"/>
        <v>121.25243700847474</v>
      </c>
      <c r="H9" s="30" t="s">
        <v>161</v>
      </c>
      <c r="I9" s="40" t="s">
        <v>36</v>
      </c>
      <c r="J9" s="9">
        <f>VLOOKUP(I9,'Denúncias CeA por UF e mês'!$B$43:$O$70,14,0)</f>
        <v>1132</v>
      </c>
      <c r="K9" s="9">
        <v>520214</v>
      </c>
      <c r="L9" s="31">
        <f t="shared" si="4"/>
        <v>217.60275578896378</v>
      </c>
      <c r="N9" s="30" t="s">
        <v>161</v>
      </c>
      <c r="O9" s="40" t="s">
        <v>30</v>
      </c>
      <c r="P9" s="9">
        <f>VLOOKUP(O9,'Denúncias CeA por UF e mês'!$B$75:$O$102,14,0)</f>
        <v>2274</v>
      </c>
      <c r="Q9" s="9">
        <v>1168690</v>
      </c>
      <c r="R9" s="31">
        <f t="shared" si="5"/>
        <v>194.57683389093773</v>
      </c>
      <c r="T9" s="30" t="s">
        <v>161</v>
      </c>
      <c r="U9" s="40" t="s">
        <v>39</v>
      </c>
      <c r="V9" s="9">
        <f>VLOOKUP(U9,'Denúncias CeA por UF e mês'!$B$105:$O$134,14,0)</f>
        <v>2382</v>
      </c>
      <c r="W9" s="9">
        <v>1688501</v>
      </c>
      <c r="X9" s="31">
        <f t="shared" si="0"/>
        <v>141.07187380996515</v>
      </c>
      <c r="Z9" s="30" t="s">
        <v>161</v>
      </c>
      <c r="AA9" s="40" t="s">
        <v>39</v>
      </c>
      <c r="AB9" s="9">
        <f>VLOOKUP(AA9,'Denúncias CeA por UF e mês'!$B$137:$O$166,14,0)</f>
        <v>2021</v>
      </c>
      <c r="AC9" s="9">
        <v>1688501</v>
      </c>
      <c r="AD9" s="31">
        <f t="shared" si="1"/>
        <v>119.6919634634507</v>
      </c>
      <c r="AF9" s="30" t="s">
        <v>161</v>
      </c>
      <c r="AG9" s="40" t="s">
        <v>41</v>
      </c>
      <c r="AH9" s="9">
        <f>VLOOKUP(AG9,'Denúncias CeA por UF e mês'!$B$170:$O$198,14,0)</f>
        <v>12331</v>
      </c>
      <c r="AI9" s="9">
        <v>10851165</v>
      </c>
      <c r="AJ9" s="31">
        <f t="shared" si="2"/>
        <v>113.63756794777335</v>
      </c>
    </row>
    <row r="10" spans="2:36" x14ac:dyDescent="0.25">
      <c r="B10" s="30" t="s">
        <v>162</v>
      </c>
      <c r="C10" s="40" t="s">
        <v>27</v>
      </c>
      <c r="D10" s="9">
        <f>VLOOKUP(C10,'Denúncias CeA por UF e mês'!$B$10:$O$38,14,0)</f>
        <v>885</v>
      </c>
      <c r="E10" s="9">
        <v>750128</v>
      </c>
      <c r="F10" s="31">
        <f t="shared" si="3"/>
        <v>117.97986476974596</v>
      </c>
      <c r="H10" s="30" t="s">
        <v>162</v>
      </c>
      <c r="I10" s="40" t="s">
        <v>20</v>
      </c>
      <c r="J10" s="9">
        <f>VLOOKUP(I10,'Denúncias CeA por UF e mês'!$B$43:$O$70,14,0)</f>
        <v>9199</v>
      </c>
      <c r="K10" s="9">
        <v>4410633</v>
      </c>
      <c r="L10" s="31">
        <f t="shared" si="4"/>
        <v>208.5641675469258</v>
      </c>
      <c r="N10" s="30" t="s">
        <v>162</v>
      </c>
      <c r="O10" s="40" t="s">
        <v>18</v>
      </c>
      <c r="P10" s="9">
        <f>VLOOKUP(O10,'Denúncias CeA por UF e mês'!$B$75:$O$102,14,0)</f>
        <v>2677</v>
      </c>
      <c r="Q10" s="9">
        <v>1383457</v>
      </c>
      <c r="R10" s="31">
        <f t="shared" si="5"/>
        <v>193.50077378624707</v>
      </c>
      <c r="T10" s="30" t="s">
        <v>162</v>
      </c>
      <c r="U10" s="40" t="s">
        <v>18</v>
      </c>
      <c r="V10" s="9">
        <f>VLOOKUP(U10,'Denúncias CeA por UF e mês'!$B$105:$O$134,14,0)</f>
        <v>1933</v>
      </c>
      <c r="W10" s="9">
        <v>1383457</v>
      </c>
      <c r="X10" s="31">
        <f t="shared" si="0"/>
        <v>139.72244890878432</v>
      </c>
      <c r="Z10" s="30" t="s">
        <v>162</v>
      </c>
      <c r="AA10" s="40" t="s">
        <v>38</v>
      </c>
      <c r="AB10" s="9">
        <f>VLOOKUP(AA10,'Denúncias CeA por UF e mês'!$B$137:$O$166,14,0)</f>
        <v>3291</v>
      </c>
      <c r="AC10" s="9">
        <v>2761171</v>
      </c>
      <c r="AD10" s="31">
        <f t="shared" si="1"/>
        <v>119.18856166459811</v>
      </c>
      <c r="AF10" s="30" t="s">
        <v>162</v>
      </c>
      <c r="AG10" s="40" t="s">
        <v>39</v>
      </c>
      <c r="AH10" s="9">
        <f>VLOOKUP(AG10,'Denúncias CeA por UF e mês'!$B$170:$O$198,14,0)</f>
        <v>1884</v>
      </c>
      <c r="AI10" s="9">
        <v>1688501</v>
      </c>
      <c r="AJ10" s="31">
        <f t="shared" si="2"/>
        <v>111.57825787488429</v>
      </c>
    </row>
    <row r="11" spans="2:36" x14ac:dyDescent="0.25">
      <c r="B11" s="30" t="s">
        <v>163</v>
      </c>
      <c r="C11" s="40" t="s">
        <v>25</v>
      </c>
      <c r="D11" s="9">
        <f>VLOOKUP(C11,'Denúncias CeA por UF e mês'!$B$10:$O$38,14,0)</f>
        <v>2742</v>
      </c>
      <c r="E11" s="9">
        <v>2451464</v>
      </c>
      <c r="F11" s="31">
        <f t="shared" si="3"/>
        <v>111.85153035084342</v>
      </c>
      <c r="H11" s="30" t="s">
        <v>163</v>
      </c>
      <c r="I11" s="40" t="s">
        <v>17</v>
      </c>
      <c r="J11" s="9">
        <f>VLOOKUP(I11,'Denúncias CeA por UF e mês'!$B$43:$O$70,14,0)</f>
        <v>1995</v>
      </c>
      <c r="K11" s="9">
        <v>1105605</v>
      </c>
      <c r="L11" s="31">
        <f t="shared" si="4"/>
        <v>180.44419118943927</v>
      </c>
      <c r="N11" s="30" t="s">
        <v>163</v>
      </c>
      <c r="O11" s="40" t="s">
        <v>39</v>
      </c>
      <c r="P11" s="9">
        <f>VLOOKUP(O11,'Denúncias CeA por UF e mês'!$B$75:$O$102,14,0)</f>
        <v>2922</v>
      </c>
      <c r="Q11" s="9">
        <v>1688501</v>
      </c>
      <c r="R11" s="31">
        <f t="shared" si="5"/>
        <v>173.05290313716128</v>
      </c>
      <c r="T11" s="30" t="s">
        <v>163</v>
      </c>
      <c r="U11" s="40" t="s">
        <v>30</v>
      </c>
      <c r="V11" s="9">
        <f>VLOOKUP(U11,'Denúncias CeA por UF e mês'!$B$105:$O$134,14,0)</f>
        <v>1524</v>
      </c>
      <c r="W11" s="9">
        <v>1168690</v>
      </c>
      <c r="X11" s="31">
        <f t="shared" si="0"/>
        <v>130.402416380734</v>
      </c>
      <c r="Z11" s="30" t="s">
        <v>163</v>
      </c>
      <c r="AA11" s="40" t="s">
        <v>18</v>
      </c>
      <c r="AB11" s="9">
        <f>VLOOKUP(AA11,'Denúncias CeA por UF e mês'!$B$137:$O$166,14,0)</f>
        <v>1639</v>
      </c>
      <c r="AC11" s="9">
        <v>1383457</v>
      </c>
      <c r="AD11" s="31">
        <f t="shared" si="1"/>
        <v>118.47133665881918</v>
      </c>
      <c r="AF11" s="30" t="s">
        <v>163</v>
      </c>
      <c r="AG11" s="40" t="s">
        <v>30</v>
      </c>
      <c r="AH11" s="9">
        <f>VLOOKUP(AG11,'Denúncias CeA por UF e mês'!$B$170:$O$198,14,0)</f>
        <v>1289</v>
      </c>
      <c r="AI11" s="9">
        <v>1168690</v>
      </c>
      <c r="AJ11" s="31">
        <f t="shared" si="2"/>
        <v>110.29443222753682</v>
      </c>
    </row>
    <row r="12" spans="2:36" x14ac:dyDescent="0.25">
      <c r="B12" s="30" t="s">
        <v>164</v>
      </c>
      <c r="C12" s="40" t="s">
        <v>32</v>
      </c>
      <c r="D12" s="9">
        <f>VLOOKUP(C12,'Denúncias CeA por UF e mês'!$B$10:$O$38,14,0)</f>
        <v>1071</v>
      </c>
      <c r="E12" s="9">
        <v>1014185</v>
      </c>
      <c r="F12" s="31">
        <f t="shared" si="3"/>
        <v>105.60203513165744</v>
      </c>
      <c r="H12" s="30" t="s">
        <v>164</v>
      </c>
      <c r="I12" s="40" t="s">
        <v>25</v>
      </c>
      <c r="J12" s="9">
        <f>VLOOKUP(I12,'Denúncias CeA por UF e mês'!$B$43:$O$70,14,0)</f>
        <v>4356</v>
      </c>
      <c r="K12" s="9">
        <v>2451464</v>
      </c>
      <c r="L12" s="31">
        <f t="shared" si="4"/>
        <v>177.68973968208385</v>
      </c>
      <c r="N12" s="30" t="s">
        <v>164</v>
      </c>
      <c r="O12" s="40" t="s">
        <v>21</v>
      </c>
      <c r="P12" s="9">
        <f>VLOOKUP(O12,'Denúncias CeA por UF e mês'!$B$75:$O$102,14,0)</f>
        <v>4568</v>
      </c>
      <c r="Q12" s="9">
        <v>2713883</v>
      </c>
      <c r="R12" s="31">
        <f t="shared" si="5"/>
        <v>168.31971017173549</v>
      </c>
      <c r="T12" s="30" t="s">
        <v>164</v>
      </c>
      <c r="U12" s="40" t="s">
        <v>23</v>
      </c>
      <c r="V12" s="9">
        <f>VLOOKUP(U12,'Denúncias CeA por UF e mês'!$B$105:$O$134,14,0)</f>
        <v>1244</v>
      </c>
      <c r="W12" s="9">
        <v>994278</v>
      </c>
      <c r="X12" s="31">
        <f t="shared" si="0"/>
        <v>125.11591325564881</v>
      </c>
      <c r="Z12" s="30" t="s">
        <v>164</v>
      </c>
      <c r="AA12" s="40" t="s">
        <v>41</v>
      </c>
      <c r="AB12" s="9">
        <f>VLOOKUP(AA12,'Denúncias CeA por UF e mês'!$B$137:$O$166,14,0)</f>
        <v>12479</v>
      </c>
      <c r="AC12" s="9">
        <v>10851165</v>
      </c>
      <c r="AD12" s="31">
        <f t="shared" si="1"/>
        <v>115.00147679995649</v>
      </c>
      <c r="AF12" s="30" t="s">
        <v>164</v>
      </c>
      <c r="AG12" s="40" t="s">
        <v>36</v>
      </c>
      <c r="AH12" s="9">
        <f>VLOOKUP(AG12,'Denúncias CeA por UF e mês'!$B$170:$O$198,14,0)</f>
        <v>564</v>
      </c>
      <c r="AI12" s="9">
        <v>520214</v>
      </c>
      <c r="AJ12" s="31">
        <f t="shared" si="2"/>
        <v>108.416920728777</v>
      </c>
    </row>
    <row r="13" spans="2:36" x14ac:dyDescent="0.25">
      <c r="B13" s="30" t="s">
        <v>165</v>
      </c>
      <c r="C13" s="40" t="s">
        <v>17</v>
      </c>
      <c r="D13" s="9">
        <f>VLOOKUP(C13,'Denúncias CeA por UF e mês'!$B$10:$O$38,14,0)</f>
        <v>1153</v>
      </c>
      <c r="E13" s="9">
        <v>1105605</v>
      </c>
      <c r="F13" s="31">
        <f t="shared" si="3"/>
        <v>104.28679320372103</v>
      </c>
      <c r="H13" s="30" t="s">
        <v>165</v>
      </c>
      <c r="I13" s="40" t="s">
        <v>16</v>
      </c>
      <c r="J13" s="9">
        <f>VLOOKUP(I13,'Denúncias CeA por UF e mês'!$B$43:$O$70,14,0)</f>
        <v>491</v>
      </c>
      <c r="K13" s="9">
        <v>295179</v>
      </c>
      <c r="L13" s="31">
        <f t="shared" si="4"/>
        <v>166.33974639117281</v>
      </c>
      <c r="N13" s="30" t="s">
        <v>165</v>
      </c>
      <c r="O13" s="40" t="s">
        <v>20</v>
      </c>
      <c r="P13" s="9">
        <f>VLOOKUP(O13,'Denúncias CeA por UF e mês'!$B$75:$O$102,14,0)</f>
        <v>7403</v>
      </c>
      <c r="Q13" s="9">
        <v>4410633</v>
      </c>
      <c r="R13" s="31">
        <f t="shared" si="5"/>
        <v>167.84438877594215</v>
      </c>
      <c r="T13" s="30" t="s">
        <v>165</v>
      </c>
      <c r="U13" s="40" t="s">
        <v>41</v>
      </c>
      <c r="V13" s="9">
        <f>VLOOKUP(U13,'Denúncias CeA por UF e mês'!$B$105:$O$134,14,0)</f>
        <v>13204</v>
      </c>
      <c r="W13" s="9">
        <v>10851165</v>
      </c>
      <c r="X13" s="31">
        <f t="shared" si="0"/>
        <v>121.68278705558343</v>
      </c>
      <c r="Z13" s="30" t="s">
        <v>165</v>
      </c>
      <c r="AA13" s="40" t="s">
        <v>23</v>
      </c>
      <c r="AB13" s="9">
        <f>VLOOKUP(AA13,'Denúncias CeA por UF e mês'!$B$137:$O$166,14,0)</f>
        <v>1133</v>
      </c>
      <c r="AC13" s="9">
        <v>994278</v>
      </c>
      <c r="AD13" s="31">
        <f t="shared" si="1"/>
        <v>113.95203353589237</v>
      </c>
      <c r="AF13" s="30" t="s">
        <v>165</v>
      </c>
      <c r="AG13" s="40" t="s">
        <v>23</v>
      </c>
      <c r="AH13" s="9">
        <f>VLOOKUP(AG13,'Denúncias CeA por UF e mês'!$B$170:$O$198,14,0)</f>
        <v>978</v>
      </c>
      <c r="AI13" s="9">
        <v>994278</v>
      </c>
      <c r="AJ13" s="31">
        <f t="shared" si="2"/>
        <v>98.362832125421662</v>
      </c>
    </row>
    <row r="14" spans="2:36" x14ac:dyDescent="0.25">
      <c r="B14" s="30" t="s">
        <v>166</v>
      </c>
      <c r="C14" s="40" t="s">
        <v>30</v>
      </c>
      <c r="D14" s="9">
        <f>VLOOKUP(C14,'Denúncias CeA por UF e mês'!$B$10:$O$38,14,0)</f>
        <v>1194</v>
      </c>
      <c r="E14" s="9">
        <v>1168690</v>
      </c>
      <c r="F14" s="31">
        <f t="shared" si="3"/>
        <v>102.16567267624434</v>
      </c>
      <c r="H14" s="30" t="s">
        <v>166</v>
      </c>
      <c r="I14" s="40" t="s">
        <v>21</v>
      </c>
      <c r="J14" s="9">
        <f>VLOOKUP(I14,'Denúncias CeA por UF e mês'!$B$43:$O$70,14,0)</f>
        <v>4479</v>
      </c>
      <c r="K14" s="9">
        <v>2713883</v>
      </c>
      <c r="L14" s="31">
        <f t="shared" si="4"/>
        <v>165.04027623887987</v>
      </c>
      <c r="N14" s="30" t="s">
        <v>166</v>
      </c>
      <c r="O14" s="40" t="s">
        <v>38</v>
      </c>
      <c r="P14" s="9">
        <f>VLOOKUP(O14,'Denúncias CeA por UF e mês'!$B$75:$O$102,14,0)</f>
        <v>4509</v>
      </c>
      <c r="Q14" s="9">
        <v>2761171</v>
      </c>
      <c r="R14" s="31">
        <f t="shared" si="5"/>
        <v>163.30028093153231</v>
      </c>
      <c r="T14" s="30" t="s">
        <v>166</v>
      </c>
      <c r="U14" s="40" t="s">
        <v>24</v>
      </c>
      <c r="V14" s="9">
        <f>VLOOKUP(U14,'Denúncias CeA por UF e mês'!$B$105:$O$134,14,0)</f>
        <v>1997</v>
      </c>
      <c r="W14" s="9">
        <v>1763950</v>
      </c>
      <c r="X14" s="31">
        <f t="shared" si="0"/>
        <v>113.21182573202186</v>
      </c>
      <c r="Z14" s="30" t="s">
        <v>166</v>
      </c>
      <c r="AA14" s="40" t="s">
        <v>36</v>
      </c>
      <c r="AB14" s="9">
        <f>VLOOKUP(AA14,'Denúncias CeA por UF e mês'!$B$137:$O$166,14,0)</f>
        <v>572</v>
      </c>
      <c r="AC14" s="9">
        <v>520214</v>
      </c>
      <c r="AD14" s="31">
        <f t="shared" si="1"/>
        <v>109.95474939159654</v>
      </c>
      <c r="AF14" s="30" t="s">
        <v>166</v>
      </c>
      <c r="AG14" s="40" t="s">
        <v>38</v>
      </c>
      <c r="AH14" s="9">
        <f>VLOOKUP(AG14,'Denúncias CeA por UF e mês'!$B$170:$O$198,14,0)</f>
        <v>2607</v>
      </c>
      <c r="AI14" s="9">
        <v>2761171</v>
      </c>
      <c r="AJ14" s="31">
        <f t="shared" si="2"/>
        <v>94.416463160014359</v>
      </c>
    </row>
    <row r="15" spans="2:36" x14ac:dyDescent="0.25">
      <c r="B15" s="30" t="s">
        <v>167</v>
      </c>
      <c r="C15" s="40" t="s">
        <v>31</v>
      </c>
      <c r="D15" s="9">
        <f>VLOOKUP(C15,'Denúncias CeA por UF e mês'!$B$10:$O$38,14,0)</f>
        <v>2551</v>
      </c>
      <c r="E15" s="9">
        <v>2751289</v>
      </c>
      <c r="F15" s="31">
        <f t="shared" si="3"/>
        <v>92.720175888465377</v>
      </c>
      <c r="H15" s="30" t="s">
        <v>167</v>
      </c>
      <c r="I15" s="40" t="s">
        <v>30</v>
      </c>
      <c r="J15" s="9">
        <f>VLOOKUP(I15,'Denúncias CeA por UF e mês'!$B$43:$O$70,14,0)</f>
        <v>1895</v>
      </c>
      <c r="K15" s="9">
        <v>1168690</v>
      </c>
      <c r="L15" s="31">
        <f t="shared" si="4"/>
        <v>162.14736157578145</v>
      </c>
      <c r="N15" s="30" t="s">
        <v>167</v>
      </c>
      <c r="O15" s="40" t="s">
        <v>23</v>
      </c>
      <c r="P15" s="9">
        <f>VLOOKUP(O15,'Denúncias CeA por UF e mês'!$B$75:$O$102,14,0)</f>
        <v>1618</v>
      </c>
      <c r="Q15" s="9">
        <v>994278</v>
      </c>
      <c r="R15" s="31">
        <f t="shared" si="5"/>
        <v>162.73114762672009</v>
      </c>
      <c r="T15" s="30" t="s">
        <v>167</v>
      </c>
      <c r="U15" s="40" t="s">
        <v>21</v>
      </c>
      <c r="V15" s="9">
        <f>VLOOKUP(U15,'Denúncias CeA por UF e mês'!$B$105:$O$134,14,0)</f>
        <v>3064</v>
      </c>
      <c r="W15" s="9">
        <v>2713883</v>
      </c>
      <c r="X15" s="31">
        <f t="shared" si="0"/>
        <v>112.9009614637035</v>
      </c>
      <c r="Z15" s="30" t="s">
        <v>167</v>
      </c>
      <c r="AA15" s="40" t="s">
        <v>24</v>
      </c>
      <c r="AB15" s="9">
        <f>VLOOKUP(AA15,'Denúncias CeA por UF e mês'!$B$137:$O$166,14,0)</f>
        <v>1872</v>
      </c>
      <c r="AC15" s="9">
        <v>1763950</v>
      </c>
      <c r="AD15" s="31">
        <f t="shared" si="1"/>
        <v>106.12545707077864</v>
      </c>
      <c r="AF15" s="30" t="s">
        <v>167</v>
      </c>
      <c r="AG15" s="40" t="s">
        <v>40</v>
      </c>
      <c r="AH15" s="9">
        <f>VLOOKUP(AG15,'Denúncias CeA por UF e mês'!$B$170:$O$198,14,0)</f>
        <v>638</v>
      </c>
      <c r="AI15" s="9">
        <v>681430</v>
      </c>
      <c r="AJ15" s="31">
        <f t="shared" si="2"/>
        <v>93.626638099291199</v>
      </c>
    </row>
    <row r="16" spans="2:36" x14ac:dyDescent="0.25">
      <c r="B16" s="30" t="s">
        <v>168</v>
      </c>
      <c r="C16" s="40" t="s">
        <v>21</v>
      </c>
      <c r="D16" s="9">
        <f>VLOOKUP(C16,'Denúncias CeA por UF e mês'!$B$10:$O$38,14,0)</f>
        <v>2512</v>
      </c>
      <c r="E16" s="9">
        <v>2713883</v>
      </c>
      <c r="F16" s="31">
        <f t="shared" si="3"/>
        <v>92.561101565542813</v>
      </c>
      <c r="H16" s="30" t="s">
        <v>168</v>
      </c>
      <c r="I16" s="40" t="s">
        <v>31</v>
      </c>
      <c r="J16" s="9">
        <f>VLOOKUP(I16,'Denúncias CeA por UF e mês'!$B$43:$O$70,14,0)</f>
        <v>4428</v>
      </c>
      <c r="K16" s="9">
        <v>2751289</v>
      </c>
      <c r="L16" s="31">
        <f t="shared" si="4"/>
        <v>160.94274356492539</v>
      </c>
      <c r="N16" s="30" t="s">
        <v>168</v>
      </c>
      <c r="O16" s="40" t="s">
        <v>16</v>
      </c>
      <c r="P16" s="9">
        <f>VLOOKUP(O16,'Denúncias CeA por UF e mês'!$B$75:$O$102,14,0)</f>
        <v>464</v>
      </c>
      <c r="Q16" s="9">
        <v>295179</v>
      </c>
      <c r="R16" s="31">
        <f t="shared" si="5"/>
        <v>157.19275422709612</v>
      </c>
      <c r="T16" s="30" t="s">
        <v>168</v>
      </c>
      <c r="U16" s="40" t="s">
        <v>36</v>
      </c>
      <c r="V16" s="9">
        <f>VLOOKUP(U16,'Denúncias CeA por UF e mês'!$B$105:$O$134,14,0)</f>
        <v>572</v>
      </c>
      <c r="W16" s="9">
        <v>520214</v>
      </c>
      <c r="X16" s="31">
        <f t="shared" si="0"/>
        <v>109.95474939159654</v>
      </c>
      <c r="Z16" s="30" t="s">
        <v>168</v>
      </c>
      <c r="AA16" s="40" t="s">
        <v>32</v>
      </c>
      <c r="AB16" s="9">
        <f>VLOOKUP(AA16,'Denúncias CeA por UF e mês'!$B$137:$O$166,14,0)</f>
        <v>1002</v>
      </c>
      <c r="AC16" s="9">
        <v>1014185</v>
      </c>
      <c r="AD16" s="31">
        <f t="shared" si="1"/>
        <v>98.798542672194912</v>
      </c>
      <c r="AF16" s="30" t="s">
        <v>168</v>
      </c>
      <c r="AG16" s="40" t="s">
        <v>26</v>
      </c>
      <c r="AH16" s="9">
        <f>VLOOKUP(AG16,'Denúncias CeA por UF e mês'!$B$170:$O$198,14,0)</f>
        <v>4902</v>
      </c>
      <c r="AI16" s="9">
        <v>5435591</v>
      </c>
      <c r="AJ16" s="31">
        <f t="shared" si="2"/>
        <v>90.183385762468149</v>
      </c>
    </row>
    <row r="17" spans="2:36" x14ac:dyDescent="0.25">
      <c r="B17" s="30" t="s">
        <v>169</v>
      </c>
      <c r="C17" s="40" t="s">
        <v>23</v>
      </c>
      <c r="D17" s="9">
        <f>VLOOKUP(C17,'Denúncias CeA por UF e mês'!$B$10:$O$38,14,0)</f>
        <v>854</v>
      </c>
      <c r="E17" s="9">
        <v>994278</v>
      </c>
      <c r="F17" s="31">
        <f t="shared" si="3"/>
        <v>85.89147099704509</v>
      </c>
      <c r="H17" s="30" t="s">
        <v>169</v>
      </c>
      <c r="I17" s="40" t="s">
        <v>32</v>
      </c>
      <c r="J17" s="9">
        <f>VLOOKUP(I17,'Denúncias CeA por UF e mês'!$B$43:$O$70,14,0)</f>
        <v>1616</v>
      </c>
      <c r="K17" s="9">
        <v>1014185</v>
      </c>
      <c r="L17" s="31">
        <f t="shared" si="4"/>
        <v>159.33976542741217</v>
      </c>
      <c r="N17" s="30" t="s">
        <v>169</v>
      </c>
      <c r="O17" s="40" t="s">
        <v>25</v>
      </c>
      <c r="P17" s="9">
        <f>VLOOKUP(O17,'Denúncias CeA por UF e mês'!$B$75:$O$102,14,0)</f>
        <v>3831</v>
      </c>
      <c r="Q17" s="9">
        <v>2451464</v>
      </c>
      <c r="R17" s="31">
        <f t="shared" si="5"/>
        <v>156.27396527136437</v>
      </c>
      <c r="T17" s="30" t="s">
        <v>169</v>
      </c>
      <c r="U17" s="40" t="s">
        <v>20</v>
      </c>
      <c r="V17" s="9">
        <f>VLOOKUP(U17,'Denúncias CeA por UF e mês'!$B$105:$O$134,14,0)</f>
        <v>4808</v>
      </c>
      <c r="W17" s="9">
        <v>4410633</v>
      </c>
      <c r="X17" s="31">
        <f t="shared" si="0"/>
        <v>109.00929639804536</v>
      </c>
      <c r="Z17" s="30" t="s">
        <v>169</v>
      </c>
      <c r="AA17" s="40" t="s">
        <v>40</v>
      </c>
      <c r="AB17" s="9">
        <f>VLOOKUP(AA17,'Denúncias CeA por UF e mês'!$B$137:$O$166,14,0)</f>
        <v>616</v>
      </c>
      <c r="AC17" s="9">
        <v>681430</v>
      </c>
      <c r="AD17" s="31">
        <f t="shared" si="1"/>
        <v>90.398133337246662</v>
      </c>
      <c r="AF17" s="30" t="s">
        <v>169</v>
      </c>
      <c r="AG17" s="40" t="s">
        <v>24</v>
      </c>
      <c r="AH17" s="9">
        <f>VLOOKUP(AG17,'Denúncias CeA por UF e mês'!$B$170:$O$198,14,0)</f>
        <v>1529</v>
      </c>
      <c r="AI17" s="9">
        <v>1763950</v>
      </c>
      <c r="AJ17" s="31">
        <f t="shared" si="2"/>
        <v>86.680461464327209</v>
      </c>
    </row>
    <row r="18" spans="2:36" x14ac:dyDescent="0.25">
      <c r="B18" s="30" t="s">
        <v>170</v>
      </c>
      <c r="C18" s="40" t="s">
        <v>38</v>
      </c>
      <c r="D18" s="9">
        <f>VLOOKUP(C18,'Denúncias CeA por UF e mês'!$B$10:$O$38,14,0)</f>
        <v>2168</v>
      </c>
      <c r="E18" s="9">
        <v>2761171</v>
      </c>
      <c r="F18" s="31">
        <f t="shared" si="3"/>
        <v>78.51741163441163</v>
      </c>
      <c r="H18" s="30" t="s">
        <v>170</v>
      </c>
      <c r="I18" s="40" t="s">
        <v>23</v>
      </c>
      <c r="J18" s="9">
        <f>VLOOKUP(I18,'Denúncias CeA por UF e mês'!$B$43:$O$70,14,0)</f>
        <v>1465</v>
      </c>
      <c r="K18" s="9">
        <v>994278</v>
      </c>
      <c r="L18" s="31">
        <f t="shared" si="4"/>
        <v>147.34309720219093</v>
      </c>
      <c r="N18" s="30" t="s">
        <v>170</v>
      </c>
      <c r="O18" s="40" t="s">
        <v>17</v>
      </c>
      <c r="P18" s="9">
        <f>VLOOKUP(O18,'Denúncias CeA por UF e mês'!$B$75:$O$102,14,0)</f>
        <v>1697</v>
      </c>
      <c r="Q18" s="9">
        <v>1105605</v>
      </c>
      <c r="R18" s="31">
        <f t="shared" si="5"/>
        <v>153.49062278119217</v>
      </c>
      <c r="T18" s="30" t="s">
        <v>170</v>
      </c>
      <c r="U18" s="40" t="s">
        <v>40</v>
      </c>
      <c r="V18" s="9">
        <f>VLOOKUP(U18,'Denúncias CeA por UF e mês'!$B$105:$O$134,14,0)</f>
        <v>728</v>
      </c>
      <c r="W18" s="9">
        <v>681430</v>
      </c>
      <c r="X18" s="31">
        <f t="shared" si="0"/>
        <v>106.83415758038242</v>
      </c>
      <c r="Z18" s="30" t="s">
        <v>170</v>
      </c>
      <c r="AA18" s="40" t="s">
        <v>28</v>
      </c>
      <c r="AB18" s="9">
        <f>VLOOKUP(AA18,'Denúncias CeA por UF e mês'!$B$137:$O$166,14,0)</f>
        <v>842</v>
      </c>
      <c r="AC18" s="9">
        <v>954140</v>
      </c>
      <c r="AD18" s="31">
        <f t="shared" si="1"/>
        <v>88.247007776636551</v>
      </c>
      <c r="AF18" s="30" t="s">
        <v>170</v>
      </c>
      <c r="AG18" s="40" t="s">
        <v>21</v>
      </c>
      <c r="AH18" s="9">
        <f>VLOOKUP(AG18,'Denúncias CeA por UF e mês'!$B$170:$O$198,14,0)</f>
        <v>2173</v>
      </c>
      <c r="AI18" s="9">
        <v>2713883</v>
      </c>
      <c r="AJ18" s="31">
        <f t="shared" si="2"/>
        <v>80.069774562868048</v>
      </c>
    </row>
    <row r="19" spans="2:36" x14ac:dyDescent="0.25">
      <c r="B19" s="30" t="s">
        <v>171</v>
      </c>
      <c r="C19" s="40" t="s">
        <v>39</v>
      </c>
      <c r="D19" s="9">
        <f>VLOOKUP(C19,'Denúncias CeA por UF e mês'!$B$10:$O$38,14,0)</f>
        <v>1323</v>
      </c>
      <c r="E19" s="9">
        <v>1688501</v>
      </c>
      <c r="F19" s="31">
        <f t="shared" si="3"/>
        <v>78.353521851630518</v>
      </c>
      <c r="H19" s="30" t="s">
        <v>171</v>
      </c>
      <c r="I19" s="40" t="s">
        <v>38</v>
      </c>
      <c r="J19" s="9">
        <f>VLOOKUP(I19,'Denúncias CeA por UF e mês'!$B$43:$O$70,14,0)</f>
        <v>3773</v>
      </c>
      <c r="K19" s="9">
        <v>2761171</v>
      </c>
      <c r="L19" s="31">
        <f t="shared" si="4"/>
        <v>136.6449234763077</v>
      </c>
      <c r="N19" s="30" t="s">
        <v>171</v>
      </c>
      <c r="O19" s="40" t="s">
        <v>24</v>
      </c>
      <c r="P19" s="9">
        <f>VLOOKUP(O19,'Denúncias CeA por UF e mês'!$B$75:$O$102,14,0)</f>
        <v>2687</v>
      </c>
      <c r="Q19" s="9">
        <v>1763950</v>
      </c>
      <c r="R19" s="31">
        <f t="shared" si="5"/>
        <v>152.32858074208451</v>
      </c>
      <c r="T19" s="30" t="s">
        <v>171</v>
      </c>
      <c r="U19" s="40" t="s">
        <v>32</v>
      </c>
      <c r="V19" s="9">
        <f>VLOOKUP(U19,'Denúncias CeA por UF e mês'!$B$105:$O$134,14,0)</f>
        <v>1051</v>
      </c>
      <c r="W19" s="9">
        <v>1014185</v>
      </c>
      <c r="X19" s="31">
        <f t="shared" si="0"/>
        <v>103.63000833181323</v>
      </c>
      <c r="Z19" s="30" t="s">
        <v>171</v>
      </c>
      <c r="AA19" s="40" t="s">
        <v>20</v>
      </c>
      <c r="AB19" s="9">
        <f>VLOOKUP(AA19,'Denúncias CeA por UF e mês'!$B$137:$O$166,14,0)</f>
        <v>3772</v>
      </c>
      <c r="AC19" s="9">
        <v>4410633</v>
      </c>
      <c r="AD19" s="31">
        <f t="shared" si="1"/>
        <v>85.520604412110458</v>
      </c>
      <c r="AF19" s="30" t="s">
        <v>171</v>
      </c>
      <c r="AG19" s="40" t="s">
        <v>20</v>
      </c>
      <c r="AH19" s="9">
        <f>VLOOKUP(AG19,'Denúncias CeA por UF e mês'!$B$170:$O$198,14,0)</f>
        <v>3443</v>
      </c>
      <c r="AI19" s="9">
        <v>4410633</v>
      </c>
      <c r="AJ19" s="31">
        <f t="shared" si="2"/>
        <v>78.061357632793303</v>
      </c>
    </row>
    <row r="20" spans="2:36" x14ac:dyDescent="0.25">
      <c r="B20" s="30" t="s">
        <v>172</v>
      </c>
      <c r="C20" s="40" t="s">
        <v>40</v>
      </c>
      <c r="D20" s="9">
        <f>VLOOKUP(C20,'Denúncias CeA por UF e mês'!$B$10:$O$38,14,0)</f>
        <v>511</v>
      </c>
      <c r="E20" s="9">
        <v>681430</v>
      </c>
      <c r="F20" s="31">
        <f t="shared" si="3"/>
        <v>74.9893606093069</v>
      </c>
      <c r="H20" s="30" t="s">
        <v>172</v>
      </c>
      <c r="I20" s="40" t="s">
        <v>39</v>
      </c>
      <c r="J20" s="9">
        <f>VLOOKUP(I20,'Denúncias CeA por UF e mês'!$B$43:$O$70,14,0)</f>
        <v>2286</v>
      </c>
      <c r="K20" s="9">
        <v>1688501</v>
      </c>
      <c r="L20" s="31">
        <f t="shared" si="4"/>
        <v>135.3863574851303</v>
      </c>
      <c r="N20" s="30" t="s">
        <v>172</v>
      </c>
      <c r="O20" s="40" t="s">
        <v>40</v>
      </c>
      <c r="P20" s="9">
        <f>VLOOKUP(O20,'Denúncias CeA por UF e mês'!$B$75:$O$102,14,0)</f>
        <v>1011</v>
      </c>
      <c r="Q20" s="9">
        <v>681430</v>
      </c>
      <c r="R20" s="31">
        <f t="shared" si="5"/>
        <v>148.36446883759152</v>
      </c>
      <c r="T20" s="30" t="s">
        <v>172</v>
      </c>
      <c r="U20" s="40" t="s">
        <v>33</v>
      </c>
      <c r="V20" s="9">
        <f>VLOOKUP(U20,'Denúncias CeA por UF e mês'!$B$105:$O$134,14,0)</f>
        <v>2891</v>
      </c>
      <c r="W20" s="9">
        <v>2957412</v>
      </c>
      <c r="X20" s="31">
        <f t="shared" si="0"/>
        <v>97.754387958120134</v>
      </c>
      <c r="Z20" s="30" t="s">
        <v>172</v>
      </c>
      <c r="AA20" s="40" t="s">
        <v>26</v>
      </c>
      <c r="AB20" s="9">
        <f>VLOOKUP(AA20,'Denúncias CeA por UF e mês'!$B$137:$O$166,14,0)</f>
        <v>4646</v>
      </c>
      <c r="AC20" s="9">
        <v>5435591</v>
      </c>
      <c r="AD20" s="31">
        <f t="shared" si="1"/>
        <v>85.473686302004694</v>
      </c>
      <c r="AF20" s="30" t="s">
        <v>172</v>
      </c>
      <c r="AG20" s="40" t="s">
        <v>33</v>
      </c>
      <c r="AH20" s="9">
        <f>VLOOKUP(AG20,'Denúncias CeA por UF e mês'!$B$170:$O$198,14,0)</f>
        <v>2304</v>
      </c>
      <c r="AI20" s="9">
        <v>2957412</v>
      </c>
      <c r="AJ20" s="31">
        <f t="shared" si="2"/>
        <v>77.9059529074745</v>
      </c>
    </row>
    <row r="21" spans="2:36" x14ac:dyDescent="0.25">
      <c r="B21" s="30" t="s">
        <v>173</v>
      </c>
      <c r="C21" s="40" t="s">
        <v>24</v>
      </c>
      <c r="D21" s="9">
        <f>VLOOKUP(C21,'Denúncias CeA por UF e mês'!$B$10:$O$38,14,0)</f>
        <v>1240</v>
      </c>
      <c r="E21" s="9">
        <v>1763950</v>
      </c>
      <c r="F21" s="31">
        <f t="shared" si="3"/>
        <v>70.296777119532862</v>
      </c>
      <c r="H21" s="30" t="s">
        <v>173</v>
      </c>
      <c r="I21" s="40" t="s">
        <v>40</v>
      </c>
      <c r="J21" s="9">
        <f>VLOOKUP(I21,'Denúncias CeA por UF e mês'!$B$43:$O$70,14,0)</f>
        <v>901</v>
      </c>
      <c r="K21" s="9">
        <v>681430</v>
      </c>
      <c r="L21" s="31">
        <f t="shared" si="4"/>
        <v>132.22194502736892</v>
      </c>
      <c r="N21" s="30" t="s">
        <v>173</v>
      </c>
      <c r="O21" s="40" t="s">
        <v>32</v>
      </c>
      <c r="P21" s="9">
        <f>VLOOKUP(O21,'Denúncias CeA por UF e mês'!$B$75:$O$102,14,0)</f>
        <v>1437</v>
      </c>
      <c r="Q21" s="9">
        <v>1014185</v>
      </c>
      <c r="R21" s="31">
        <f t="shared" si="5"/>
        <v>141.69012556880648</v>
      </c>
      <c r="T21" s="30" t="s">
        <v>173</v>
      </c>
      <c r="U21" s="40" t="s">
        <v>25</v>
      </c>
      <c r="V21" s="9">
        <f>VLOOKUP(U21,'Denúncias CeA por UF e mês'!$B$105:$O$134,14,0)</f>
        <v>2298</v>
      </c>
      <c r="W21" s="9">
        <v>2451464</v>
      </c>
      <c r="X21" s="31">
        <f t="shared" si="0"/>
        <v>93.739903992063518</v>
      </c>
      <c r="Z21" s="30" t="s">
        <v>173</v>
      </c>
      <c r="AA21" s="40" t="s">
        <v>33</v>
      </c>
      <c r="AB21" s="9">
        <f>VLOOKUP(AA21,'Denúncias CeA por UF e mês'!$B$137:$O$166,14,0)</f>
        <v>2483</v>
      </c>
      <c r="AC21" s="9">
        <v>2957412</v>
      </c>
      <c r="AD21" s="31">
        <f t="shared" si="1"/>
        <v>83.958542130754864</v>
      </c>
      <c r="AF21" s="30" t="s">
        <v>173</v>
      </c>
      <c r="AG21" s="40" t="s">
        <v>28</v>
      </c>
      <c r="AH21" s="9">
        <f>VLOOKUP(AG21,'Denúncias CeA por UF e mês'!$B$170:$O$198,14,0)</f>
        <v>726</v>
      </c>
      <c r="AI21" s="9">
        <v>954140</v>
      </c>
      <c r="AJ21" s="31">
        <f t="shared" si="2"/>
        <v>76.089462762278075</v>
      </c>
    </row>
    <row r="22" spans="2:36" x14ac:dyDescent="0.25">
      <c r="B22" s="30" t="s">
        <v>174</v>
      </c>
      <c r="C22" s="40" t="s">
        <v>16</v>
      </c>
      <c r="D22" s="9">
        <f>VLOOKUP(C22,'Denúncias CeA por UF e mês'!$B$10:$O$38,14,0)</f>
        <v>201</v>
      </c>
      <c r="E22" s="9">
        <v>295179</v>
      </c>
      <c r="F22" s="31">
        <f t="shared" si="3"/>
        <v>68.094274999237754</v>
      </c>
      <c r="H22" s="30" t="s">
        <v>174</v>
      </c>
      <c r="I22" s="40" t="s">
        <v>24</v>
      </c>
      <c r="J22" s="9">
        <f>VLOOKUP(I22,'Denúncias CeA por UF e mês'!$B$43:$O$70,14,0)</f>
        <v>2265</v>
      </c>
      <c r="K22" s="9">
        <v>1763950</v>
      </c>
      <c r="L22" s="31">
        <f t="shared" si="4"/>
        <v>128.40500014172736</v>
      </c>
      <c r="N22" s="30" t="s">
        <v>174</v>
      </c>
      <c r="O22" s="40" t="s">
        <v>31</v>
      </c>
      <c r="P22" s="9">
        <f>VLOOKUP(O22,'Denúncias CeA por UF e mês'!$B$75:$O$102,14,0)</f>
        <v>3797</v>
      </c>
      <c r="Q22" s="9">
        <v>2751289</v>
      </c>
      <c r="R22" s="31">
        <f t="shared" si="5"/>
        <v>138.00803914092631</v>
      </c>
      <c r="T22" s="30" t="s">
        <v>174</v>
      </c>
      <c r="U22" s="40" t="s">
        <v>17</v>
      </c>
      <c r="V22" s="9">
        <f>VLOOKUP(U22,'Denúncias CeA por UF e mês'!$B$105:$O$134,14,0)</f>
        <v>1027</v>
      </c>
      <c r="W22" s="9">
        <v>1105605</v>
      </c>
      <c r="X22" s="31">
        <f t="shared" si="0"/>
        <v>92.890317970703819</v>
      </c>
      <c r="Z22" s="30" t="s">
        <v>174</v>
      </c>
      <c r="AA22" s="40" t="s">
        <v>21</v>
      </c>
      <c r="AB22" s="9">
        <f>VLOOKUP(AA22,'Denúncias CeA por UF e mês'!$B$137:$O$166,14,0)</f>
        <v>2192</v>
      </c>
      <c r="AC22" s="9">
        <v>2713883</v>
      </c>
      <c r="AD22" s="31">
        <f t="shared" si="1"/>
        <v>80.769878436174295</v>
      </c>
      <c r="AF22" s="30" t="s">
        <v>174</v>
      </c>
      <c r="AG22" s="40" t="s">
        <v>32</v>
      </c>
      <c r="AH22" s="9">
        <f>VLOOKUP(AG22,'Denúncias CeA por UF e mês'!$B$170:$O$198,14,0)</f>
        <v>760</v>
      </c>
      <c r="AI22" s="9">
        <v>1014185</v>
      </c>
      <c r="AJ22" s="31">
        <f t="shared" si="2"/>
        <v>74.937018394079971</v>
      </c>
    </row>
    <row r="23" spans="2:36" x14ac:dyDescent="0.25">
      <c r="B23" s="30" t="s">
        <v>175</v>
      </c>
      <c r="C23" s="40" t="s">
        <v>29</v>
      </c>
      <c r="D23" s="9">
        <f>VLOOKUP(C23,'Denúncias CeA por UF e mês'!$B$10:$O$38,14,0)</f>
        <v>1950</v>
      </c>
      <c r="E23" s="9">
        <v>2839227</v>
      </c>
      <c r="F23" s="31">
        <f t="shared" si="3"/>
        <v>68.680665547347928</v>
      </c>
      <c r="H23" s="30" t="s">
        <v>175</v>
      </c>
      <c r="I23" s="40" t="s">
        <v>26</v>
      </c>
      <c r="J23" s="9">
        <f>VLOOKUP(I23,'Denúncias CeA por UF e mês'!$B$43:$O$70,14,0)</f>
        <v>6488</v>
      </c>
      <c r="K23" s="9">
        <v>5435591</v>
      </c>
      <c r="L23" s="31">
        <f t="shared" si="4"/>
        <v>119.36144570112063</v>
      </c>
      <c r="N23" s="30" t="s">
        <v>175</v>
      </c>
      <c r="O23" s="40" t="s">
        <v>33</v>
      </c>
      <c r="P23" s="9">
        <f>VLOOKUP(O23,'Denúncias CeA por UF e mês'!$B$75:$O$102,14,0)</f>
        <v>4023</v>
      </c>
      <c r="Q23" s="9">
        <v>2957412</v>
      </c>
      <c r="R23" s="31">
        <f t="shared" si="5"/>
        <v>136.03109745953557</v>
      </c>
      <c r="T23" s="30" t="s">
        <v>175</v>
      </c>
      <c r="U23" s="40" t="s">
        <v>26</v>
      </c>
      <c r="V23" s="9">
        <f>VLOOKUP(U23,'Denúncias CeA por UF e mês'!$B$105:$O$134,14,0)</f>
        <v>5047</v>
      </c>
      <c r="W23" s="9">
        <v>5435591</v>
      </c>
      <c r="X23" s="31">
        <f t="shared" si="0"/>
        <v>92.850988972496268</v>
      </c>
      <c r="Z23" s="30" t="s">
        <v>175</v>
      </c>
      <c r="AA23" s="40" t="s">
        <v>31</v>
      </c>
      <c r="AB23" s="9">
        <f>VLOOKUP(AA23,'Denúncias CeA por UF e mês'!$B$137:$O$166,14,0)</f>
        <v>2200</v>
      </c>
      <c r="AC23" s="9">
        <v>2751289</v>
      </c>
      <c r="AD23" s="31">
        <f t="shared" si="1"/>
        <v>79.962519386367632</v>
      </c>
      <c r="AF23" s="30" t="s">
        <v>175</v>
      </c>
      <c r="AG23" s="40" t="s">
        <v>16</v>
      </c>
      <c r="AH23" s="9">
        <f>VLOOKUP(AG23,'Denúncias CeA por UF e mês'!$B$170:$O$198,14,0)</f>
        <v>201</v>
      </c>
      <c r="AI23" s="9">
        <v>295179</v>
      </c>
      <c r="AJ23" s="31">
        <f t="shared" si="2"/>
        <v>68.094274999237754</v>
      </c>
    </row>
    <row r="24" spans="2:36" x14ac:dyDescent="0.25">
      <c r="B24" s="30" t="s">
        <v>176</v>
      </c>
      <c r="C24" s="40" t="s">
        <v>41</v>
      </c>
      <c r="D24" s="9">
        <f>VLOOKUP(C24,'Denúncias CeA por UF e mês'!$B$10:$O$38,14,0)</f>
        <v>7342</v>
      </c>
      <c r="E24" s="9">
        <v>10851165</v>
      </c>
      <c r="F24" s="31">
        <f t="shared" si="3"/>
        <v>67.660937788707471</v>
      </c>
      <c r="H24" s="30" t="s">
        <v>176</v>
      </c>
      <c r="I24" s="40" t="s">
        <v>33</v>
      </c>
      <c r="J24" s="9">
        <f>VLOOKUP(I24,'Denúncias CeA por UF e mês'!$B$43:$O$70,14,0)</f>
        <v>3503</v>
      </c>
      <c r="K24" s="9">
        <v>2957412</v>
      </c>
      <c r="L24" s="31">
        <f t="shared" si="4"/>
        <v>118.44815669916805</v>
      </c>
      <c r="N24" s="30" t="s">
        <v>176</v>
      </c>
      <c r="O24" s="40" t="s">
        <v>41</v>
      </c>
      <c r="P24" s="9">
        <f>VLOOKUP(O24,'Denúncias CeA por UF e mês'!$B$75:$O$102,14,0)</f>
        <v>14077</v>
      </c>
      <c r="Q24" s="9">
        <v>10851165</v>
      </c>
      <c r="R24" s="31">
        <f t="shared" si="5"/>
        <v>129.7280061633935</v>
      </c>
      <c r="T24" s="30" t="s">
        <v>176</v>
      </c>
      <c r="U24" s="40" t="s">
        <v>31</v>
      </c>
      <c r="V24" s="9">
        <f>VLOOKUP(U24,'Denúncias CeA por UF e mês'!$B$105:$O$134,14,0)</f>
        <v>2503</v>
      </c>
      <c r="W24" s="9">
        <v>2751289</v>
      </c>
      <c r="X24" s="31">
        <f t="shared" si="0"/>
        <v>90.975539101853713</v>
      </c>
      <c r="Z24" s="30" t="s">
        <v>176</v>
      </c>
      <c r="AA24" s="40" t="s">
        <v>17</v>
      </c>
      <c r="AB24" s="9">
        <f>VLOOKUP(AA24,'Denúncias CeA por UF e mês'!$B$137:$O$166,14,0)</f>
        <v>804</v>
      </c>
      <c r="AC24" s="9">
        <v>1105605</v>
      </c>
      <c r="AD24" s="31">
        <f t="shared" si="1"/>
        <v>72.72036577258605</v>
      </c>
      <c r="AF24" s="30" t="s">
        <v>176</v>
      </c>
      <c r="AG24" s="40" t="s">
        <v>31</v>
      </c>
      <c r="AH24" s="9">
        <f>VLOOKUP(AG24,'Denúncias CeA por UF e mês'!$B$170:$O$198,14,0)</f>
        <v>1835</v>
      </c>
      <c r="AI24" s="9">
        <v>2751289</v>
      </c>
      <c r="AJ24" s="31">
        <f t="shared" si="2"/>
        <v>66.696010488174821</v>
      </c>
    </row>
    <row r="25" spans="2:36" x14ac:dyDescent="0.25">
      <c r="B25" s="30" t="s">
        <v>177</v>
      </c>
      <c r="C25" s="40" t="s">
        <v>33</v>
      </c>
      <c r="D25" s="9">
        <f>VLOOKUP(C25,'Denúncias CeA por UF e mês'!$B$10:$O$38,14,0)</f>
        <v>1959</v>
      </c>
      <c r="E25" s="9">
        <v>2957412</v>
      </c>
      <c r="F25" s="31">
        <f t="shared" si="3"/>
        <v>66.240347979922987</v>
      </c>
      <c r="H25" s="30" t="s">
        <v>177</v>
      </c>
      <c r="I25" s="40" t="s">
        <v>41</v>
      </c>
      <c r="J25" s="9">
        <f>VLOOKUP(I25,'Denúncias CeA por UF e mês'!$B$43:$O$70,14,0)</f>
        <v>11648</v>
      </c>
      <c r="K25" s="9">
        <v>10851165</v>
      </c>
      <c r="L25" s="31">
        <f t="shared" si="4"/>
        <v>107.34331290695515</v>
      </c>
      <c r="N25" s="30" t="s">
        <v>177</v>
      </c>
      <c r="O25" s="40" t="s">
        <v>26</v>
      </c>
      <c r="P25" s="9">
        <f>VLOOKUP(O25,'Denúncias CeA por UF e mês'!$B$75:$O$102,14,0)</f>
        <v>7037</v>
      </c>
      <c r="Q25" s="9">
        <v>5435591</v>
      </c>
      <c r="R25" s="31">
        <f t="shared" si="5"/>
        <v>129.46154337219264</v>
      </c>
      <c r="T25" s="30" t="s">
        <v>177</v>
      </c>
      <c r="U25" s="40" t="s">
        <v>16</v>
      </c>
      <c r="V25" s="9">
        <f>VLOOKUP(U25,'Denúncias CeA por UF e mês'!$B$105:$O$134,14,0)</f>
        <v>257</v>
      </c>
      <c r="W25" s="9">
        <v>295179</v>
      </c>
      <c r="X25" s="31">
        <f t="shared" si="0"/>
        <v>87.065814302507974</v>
      </c>
      <c r="Z25" s="30" t="s">
        <v>177</v>
      </c>
      <c r="AA25" s="40" t="s">
        <v>25</v>
      </c>
      <c r="AB25" s="9">
        <f>VLOOKUP(AA25,'Denúncias CeA por UF e mês'!$B$137:$O$166,14,0)</f>
        <v>1718</v>
      </c>
      <c r="AC25" s="9">
        <v>2451464</v>
      </c>
      <c r="AD25" s="31">
        <f t="shared" si="1"/>
        <v>70.080572262125813</v>
      </c>
      <c r="AF25" s="30" t="s">
        <v>177</v>
      </c>
      <c r="AG25" s="40" t="s">
        <v>17</v>
      </c>
      <c r="AH25" s="9">
        <f>VLOOKUP(AG25,'Denúncias CeA por UF e mês'!$B$170:$O$198,14,0)</f>
        <v>737</v>
      </c>
      <c r="AI25" s="9">
        <v>1105605</v>
      </c>
      <c r="AJ25" s="31">
        <f t="shared" si="2"/>
        <v>66.660335291537208</v>
      </c>
    </row>
    <row r="26" spans="2:36" x14ac:dyDescent="0.25">
      <c r="B26" s="30" t="s">
        <v>178</v>
      </c>
      <c r="C26" s="40" t="s">
        <v>28</v>
      </c>
      <c r="D26" s="9">
        <f>VLOOKUP(C26,'Denúncias CeA por UF e mês'!$B$10:$O$38,14,0)</f>
        <v>622</v>
      </c>
      <c r="E26" s="9">
        <v>954140</v>
      </c>
      <c r="F26" s="31">
        <f t="shared" si="3"/>
        <v>65.18959481837048</v>
      </c>
      <c r="H26" s="30" t="s">
        <v>178</v>
      </c>
      <c r="I26" s="40" t="s">
        <v>28</v>
      </c>
      <c r="J26" s="9">
        <f>VLOOKUP(I26,'Denúncias CeA por UF e mês'!$B$43:$O$70,14,0)</f>
        <v>1004</v>
      </c>
      <c r="K26" s="9">
        <v>954140</v>
      </c>
      <c r="L26" s="31">
        <f t="shared" si="4"/>
        <v>105.2256482277234</v>
      </c>
      <c r="N26" s="30" t="s">
        <v>178</v>
      </c>
      <c r="O26" s="40" t="s">
        <v>28</v>
      </c>
      <c r="P26" s="9">
        <f>VLOOKUP(O26,'Denúncias CeA por UF e mês'!$B$75:$O$102,14,0)</f>
        <v>1036</v>
      </c>
      <c r="Q26" s="9">
        <v>954140</v>
      </c>
      <c r="R26" s="31">
        <f t="shared" si="5"/>
        <v>108.57945374892574</v>
      </c>
      <c r="T26" s="30" t="s">
        <v>178</v>
      </c>
      <c r="U26" s="40" t="s">
        <v>28</v>
      </c>
      <c r="V26" s="9">
        <f>VLOOKUP(U26,'Denúncias CeA por UF e mês'!$B$105:$O$134,14,0)</f>
        <v>816</v>
      </c>
      <c r="W26" s="9">
        <v>954140</v>
      </c>
      <c r="X26" s="31">
        <f t="shared" si="0"/>
        <v>85.522040790659659</v>
      </c>
      <c r="Z26" s="30" t="s">
        <v>178</v>
      </c>
      <c r="AA26" s="40" t="s">
        <v>16</v>
      </c>
      <c r="AB26" s="9">
        <f>VLOOKUP(AA26,'Denúncias CeA por UF e mês'!$B$137:$O$166,14,0)</f>
        <v>185</v>
      </c>
      <c r="AC26" s="9">
        <v>295179</v>
      </c>
      <c r="AD26" s="31">
        <f t="shared" si="1"/>
        <v>62.673835198303401</v>
      </c>
      <c r="AF26" s="30" t="s">
        <v>178</v>
      </c>
      <c r="AG26" s="40" t="s">
        <v>25</v>
      </c>
      <c r="AH26" s="9">
        <f>VLOOKUP(AG26,'Denúncias CeA por UF e mês'!$B$170:$O$198,14,0)</f>
        <v>1388</v>
      </c>
      <c r="AI26" s="9">
        <v>2451464</v>
      </c>
      <c r="AJ26" s="31">
        <f t="shared" si="2"/>
        <v>56.619228346816435</v>
      </c>
    </row>
    <row r="27" spans="2:36" x14ac:dyDescent="0.25">
      <c r="B27" s="30" t="s">
        <v>179</v>
      </c>
      <c r="C27" s="40" t="s">
        <v>26</v>
      </c>
      <c r="D27" s="9">
        <f>VLOOKUP(C27,'Denúncias CeA por UF e mês'!$B$10:$O$38,14,0)</f>
        <v>3504</v>
      </c>
      <c r="E27" s="9">
        <v>5435591</v>
      </c>
      <c r="F27" s="31">
        <f t="shared" si="3"/>
        <v>64.464011365093512</v>
      </c>
      <c r="H27" s="30" t="s">
        <v>179</v>
      </c>
      <c r="I27" s="40" t="s">
        <v>29</v>
      </c>
      <c r="J27" s="9">
        <f>VLOOKUP(I27,'Denúncias CeA por UF e mês'!$B$43:$O$70,14,0)</f>
        <v>2678</v>
      </c>
      <c r="K27" s="9">
        <v>2839227</v>
      </c>
      <c r="L27" s="31">
        <f t="shared" si="4"/>
        <v>94.321447351691148</v>
      </c>
      <c r="N27" s="30" t="s">
        <v>179</v>
      </c>
      <c r="O27" s="40" t="s">
        <v>29</v>
      </c>
      <c r="P27" s="9">
        <f>VLOOKUP(O27,'Denúncias CeA por UF e mês'!$B$75:$O$102,14,0)</f>
        <v>2854</v>
      </c>
      <c r="Q27" s="9">
        <v>2839227</v>
      </c>
      <c r="R27" s="31">
        <f t="shared" si="5"/>
        <v>100.52031767801589</v>
      </c>
      <c r="T27" s="30" t="s">
        <v>179</v>
      </c>
      <c r="U27" s="40" t="s">
        <v>29</v>
      </c>
      <c r="V27" s="9">
        <f>VLOOKUP(U27,'Denúncias CeA por UF e mês'!$B$105:$O$134,14,0)</f>
        <v>1917</v>
      </c>
      <c r="W27" s="9">
        <v>2839227</v>
      </c>
      <c r="X27" s="31">
        <f t="shared" si="0"/>
        <v>67.518377361162038</v>
      </c>
      <c r="Z27" s="30" t="s">
        <v>179</v>
      </c>
      <c r="AA27" s="40" t="s">
        <v>29</v>
      </c>
      <c r="AB27" s="9">
        <f>VLOOKUP(AA27,'Denúncias CeA por UF e mês'!$B$137:$O$166,14,0)</f>
        <v>1679</v>
      </c>
      <c r="AC27" s="9">
        <v>2839227</v>
      </c>
      <c r="AD27" s="31">
        <f t="shared" si="1"/>
        <v>59.135814078972906</v>
      </c>
      <c r="AF27" s="30" t="s">
        <v>179</v>
      </c>
      <c r="AG27" s="40" t="s">
        <v>29</v>
      </c>
      <c r="AH27" s="9">
        <f>VLOOKUP(AG27,'Denúncias CeA por UF e mês'!$B$170:$O$198,14,0)</f>
        <v>1383</v>
      </c>
      <c r="AI27" s="9">
        <v>2839227</v>
      </c>
      <c r="AJ27" s="31">
        <f t="shared" si="2"/>
        <v>48.710441257426758</v>
      </c>
    </row>
    <row r="28" spans="2:36" x14ac:dyDescent="0.25">
      <c r="B28" s="30" t="s">
        <v>180</v>
      </c>
      <c r="C28" s="40" t="s">
        <v>42</v>
      </c>
      <c r="D28" s="9">
        <f>VLOOKUP(C28,'Denúncias CeA por UF e mês'!$B$10:$O$38,14,0)</f>
        <v>248</v>
      </c>
      <c r="E28" s="9">
        <v>483534</v>
      </c>
      <c r="F28" s="31">
        <f t="shared" si="3"/>
        <v>51.289051028469558</v>
      </c>
      <c r="H28" s="30" t="s">
        <v>180</v>
      </c>
      <c r="I28" s="40" t="s">
        <v>19</v>
      </c>
      <c r="J28" s="9">
        <f>VLOOKUP(I28,'Denúncias CeA por UF e mês'!$B$43:$O$70,14,0)</f>
        <v>232</v>
      </c>
      <c r="K28" s="9">
        <v>267274</v>
      </c>
      <c r="L28" s="31">
        <f t="shared" si="4"/>
        <v>86.802307744112781</v>
      </c>
      <c r="N28" s="30" t="s">
        <v>180</v>
      </c>
      <c r="O28" s="40" t="s">
        <v>19</v>
      </c>
      <c r="P28" s="9">
        <f>VLOOKUP(O28,'Denúncias CeA por UF e mês'!$B$75:$O$102,14,0)</f>
        <v>248</v>
      </c>
      <c r="Q28" s="9">
        <v>267274</v>
      </c>
      <c r="R28" s="31">
        <f t="shared" si="5"/>
        <v>92.788673795430896</v>
      </c>
      <c r="T28" s="30" t="s">
        <v>180</v>
      </c>
      <c r="U28" s="40" t="s">
        <v>19</v>
      </c>
      <c r="V28" s="9">
        <f>VLOOKUP(U28,'Denúncias CeA por UF e mês'!$B$105:$O$134,14,0)</f>
        <v>146</v>
      </c>
      <c r="W28" s="9">
        <v>267274</v>
      </c>
      <c r="X28" s="31">
        <f t="shared" si="0"/>
        <v>54.625590218277871</v>
      </c>
      <c r="Z28" s="30" t="s">
        <v>180</v>
      </c>
      <c r="AA28" s="40" t="s">
        <v>19</v>
      </c>
      <c r="AB28" s="9">
        <f>VLOOKUP(AA28,'Denúncias CeA por UF e mês'!$B$137:$O$166,14,0)</f>
        <v>95</v>
      </c>
      <c r="AC28" s="9">
        <v>267274</v>
      </c>
      <c r="AD28" s="31">
        <f t="shared" si="1"/>
        <v>35.544048429701355</v>
      </c>
      <c r="AF28" s="30" t="s">
        <v>180</v>
      </c>
      <c r="AG28" s="40" t="s">
        <v>19</v>
      </c>
      <c r="AH28" s="9">
        <f>VLOOKUP(AG28,'Denúncias CeA por UF e mês'!$B$170:$O$198,14,0)</f>
        <v>110</v>
      </c>
      <c r="AI28" s="9">
        <v>267274</v>
      </c>
      <c r="AJ28" s="31">
        <f t="shared" si="2"/>
        <v>41.156266602812096</v>
      </c>
    </row>
    <row r="29" spans="2:36" x14ac:dyDescent="0.25">
      <c r="B29" s="30" t="s">
        <v>181</v>
      </c>
      <c r="C29" s="40" t="s">
        <v>19</v>
      </c>
      <c r="D29" s="9">
        <f>VLOOKUP(C29,'Denúncias CeA por UF e mês'!$B$10:$O$38,14,0)</f>
        <v>108</v>
      </c>
      <c r="E29" s="9">
        <v>267274</v>
      </c>
      <c r="F29" s="31">
        <f t="shared" si="3"/>
        <v>40.407970846397326</v>
      </c>
      <c r="H29" s="30" t="s">
        <v>181</v>
      </c>
      <c r="I29" s="40" t="s">
        <v>42</v>
      </c>
      <c r="J29" s="9">
        <f>VLOOKUP(I29,'Denúncias CeA por UF e mês'!$B$43:$O$70,14,0)</f>
        <v>374</v>
      </c>
      <c r="K29" s="9">
        <v>483534</v>
      </c>
      <c r="L29" s="31">
        <f t="shared" si="4"/>
        <v>77.347197921966185</v>
      </c>
      <c r="N29" s="30" t="s">
        <v>181</v>
      </c>
      <c r="O29" s="40" t="s">
        <v>42</v>
      </c>
      <c r="P29" s="9">
        <f>VLOOKUP(O29,'Denúncias CeA por UF e mês'!$B$75:$O$102,14,0)</f>
        <v>375</v>
      </c>
      <c r="Q29" s="9">
        <v>483534</v>
      </c>
      <c r="R29" s="31">
        <f t="shared" si="5"/>
        <v>77.554008611597112</v>
      </c>
      <c r="T29" s="30" t="s">
        <v>181</v>
      </c>
      <c r="U29" s="40" t="s">
        <v>42</v>
      </c>
      <c r="V29" s="9">
        <f>VLOOKUP(U29,'Denúncias CeA por UF e mês'!$B$105:$O$134,14,0)</f>
        <v>217</v>
      </c>
      <c r="W29" s="9">
        <v>483534</v>
      </c>
      <c r="X29" s="31">
        <f t="shared" si="0"/>
        <v>44.877919649910858</v>
      </c>
      <c r="Z29" s="30" t="s">
        <v>181</v>
      </c>
      <c r="AA29" s="40" t="s">
        <v>42</v>
      </c>
      <c r="AB29" s="9">
        <f>VLOOKUP(AA29,'Denúncias CeA por UF e mês'!$B$137:$O$166,14,0)</f>
        <v>148</v>
      </c>
      <c r="AC29" s="9">
        <v>483534</v>
      </c>
      <c r="AD29" s="31">
        <f t="shared" si="1"/>
        <v>30.607982065376994</v>
      </c>
      <c r="AF29" s="30" t="s">
        <v>181</v>
      </c>
      <c r="AG29" s="40" t="s">
        <v>37</v>
      </c>
      <c r="AH29" s="9">
        <f>VLOOKUP(AG29,'Denúncias CeA por UF e mês'!$B$170:$O$198,14,0)</f>
        <v>65</v>
      </c>
      <c r="AI29" s="9">
        <v>178020</v>
      </c>
      <c r="AJ29" s="31">
        <f t="shared" si="2"/>
        <v>36.512751376249859</v>
      </c>
    </row>
    <row r="30" spans="2:36" x14ac:dyDescent="0.25">
      <c r="B30" s="30" t="s">
        <v>182</v>
      </c>
      <c r="C30" s="40" t="s">
        <v>37</v>
      </c>
      <c r="D30" s="9">
        <f>VLOOKUP(C30,'Denúncias CeA por UF e mês'!$B$10:$O$38,14,0)</f>
        <v>60</v>
      </c>
      <c r="E30" s="9">
        <v>178020</v>
      </c>
      <c r="F30" s="31">
        <f t="shared" si="3"/>
        <v>33.704078193461406</v>
      </c>
      <c r="H30" s="30" t="s">
        <v>182</v>
      </c>
      <c r="I30" s="40" t="s">
        <v>37</v>
      </c>
      <c r="J30" s="9">
        <f>VLOOKUP(I30,'Denúncias CeA por UF e mês'!$B$43:$O$70,14,0)</f>
        <v>103</v>
      </c>
      <c r="K30" s="9">
        <v>178020</v>
      </c>
      <c r="L30" s="31">
        <f t="shared" si="4"/>
        <v>57.858667565442083</v>
      </c>
      <c r="N30" s="30" t="s">
        <v>182</v>
      </c>
      <c r="O30" s="40" t="s">
        <v>37</v>
      </c>
      <c r="P30" s="9">
        <f>VLOOKUP(O30,'Denúncias CeA por UF e mês'!$B$75:$O$102,14,0)</f>
        <v>101</v>
      </c>
      <c r="Q30" s="9">
        <v>178020</v>
      </c>
      <c r="R30" s="31">
        <f t="shared" si="5"/>
        <v>56.735198292326707</v>
      </c>
      <c r="T30" s="30" t="s">
        <v>182</v>
      </c>
      <c r="U30" s="40" t="s">
        <v>37</v>
      </c>
      <c r="V30" s="9">
        <f>VLOOKUP(U30,'Denúncias CeA por UF e mês'!$B$105:$O$134,14,0)</f>
        <v>66</v>
      </c>
      <c r="W30" s="9">
        <v>178020</v>
      </c>
      <c r="X30" s="31">
        <f t="shared" si="0"/>
        <v>37.074486012807547</v>
      </c>
      <c r="Z30" s="30" t="s">
        <v>182</v>
      </c>
      <c r="AA30" s="40" t="s">
        <v>37</v>
      </c>
      <c r="AB30" s="9">
        <f>VLOOKUP(AA30,'Denúncias CeA por UF e mês'!$B$137:$O$166,14,0)</f>
        <v>48</v>
      </c>
      <c r="AC30" s="9">
        <v>178020</v>
      </c>
      <c r="AD30" s="31">
        <f t="shared" si="1"/>
        <v>26.963262554769127</v>
      </c>
      <c r="AF30" s="30" t="s">
        <v>182</v>
      </c>
      <c r="AG30" s="40" t="s">
        <v>42</v>
      </c>
      <c r="AH30" s="9">
        <f>VLOOKUP(AG30,'Denúncias CeA por UF e mês'!$B$170:$O$198,14,0)</f>
        <v>142</v>
      </c>
      <c r="AI30" s="9">
        <v>483534</v>
      </c>
      <c r="AJ30" s="31">
        <f t="shared" si="2"/>
        <v>29.36711792759144</v>
      </c>
    </row>
    <row r="31" spans="2:36" x14ac:dyDescent="0.25">
      <c r="B31" s="30" t="s">
        <v>183</v>
      </c>
      <c r="C31" s="40" t="s">
        <v>153</v>
      </c>
      <c r="D31" s="9">
        <f>VLOOKUP(C31,'Denúncias CeA por UF e mês'!$B$10:$O$38,14,0)</f>
        <v>7</v>
      </c>
      <c r="E31" s="9"/>
      <c r="F31" s="31" t="str">
        <f t="shared" si="3"/>
        <v/>
      </c>
      <c r="H31" s="30" t="s">
        <v>183</v>
      </c>
      <c r="I31" s="40" t="s">
        <v>153</v>
      </c>
      <c r="J31" s="9">
        <f>VLOOKUP(I31,'Denúncias CeA por UF e mês'!$B$43:$O$70,14,0)</f>
        <v>19</v>
      </c>
      <c r="K31" s="9"/>
      <c r="L31" s="31" t="str">
        <f t="shared" si="4"/>
        <v/>
      </c>
      <c r="N31" s="30" t="s">
        <v>183</v>
      </c>
      <c r="O31" s="40" t="s">
        <v>153</v>
      </c>
      <c r="P31" s="9">
        <f>VLOOKUP(O31,'Denúncias CeA por UF e mês'!$B$75:$O$102,14,0)</f>
        <v>64</v>
      </c>
      <c r="Q31" s="9"/>
      <c r="R31" s="31" t="str">
        <f t="shared" si="5"/>
        <v/>
      </c>
      <c r="T31" s="30" t="s">
        <v>183</v>
      </c>
      <c r="U31" s="40" t="s">
        <v>153</v>
      </c>
      <c r="V31" s="9">
        <f>VLOOKUP(U31,'Denúncias CeA por UF e mês'!$B$105:$O$134,14,0)</f>
        <v>42</v>
      </c>
      <c r="W31" s="9"/>
      <c r="X31" s="31" t="str">
        <f t="shared" ref="X31:X33" si="6">IF(ISERROR(V31/(W31/100000)),"",(V31/(W31/100000)))</f>
        <v/>
      </c>
      <c r="Z31" s="30" t="s">
        <v>183</v>
      </c>
      <c r="AA31" s="40" t="s">
        <v>153</v>
      </c>
      <c r="AB31" s="9">
        <f>VLOOKUP(AA31,'Denúncias CeA por UF e mês'!$B$137:$O$166,14,0)</f>
        <v>32</v>
      </c>
      <c r="AC31" s="9"/>
      <c r="AD31" s="31" t="str">
        <f t="shared" si="1"/>
        <v/>
      </c>
      <c r="AF31" s="30" t="s">
        <v>183</v>
      </c>
      <c r="AG31" s="40" t="s">
        <v>153</v>
      </c>
      <c r="AH31" s="9">
        <f>VLOOKUP(AG31,'Denúncias CeA por UF e mês'!$B$170:$O$198,14,0)</f>
        <v>4</v>
      </c>
      <c r="AI31" s="9"/>
      <c r="AJ31" s="31" t="str">
        <f t="shared" ref="AJ31:AJ33" si="7">IF(ISERROR(AH31/(AI31/100000)),"",(AH31/(AI31/100000)))</f>
        <v/>
      </c>
    </row>
    <row r="32" spans="2:36" x14ac:dyDescent="0.25">
      <c r="B32" s="30" t="s">
        <v>257</v>
      </c>
      <c r="C32" s="51" t="s">
        <v>208</v>
      </c>
      <c r="D32" s="9">
        <f>VLOOKUP(C32,'Denúncias CeA por UF e mês'!$B$10:$O$38,14,0)</f>
        <v>2</v>
      </c>
      <c r="E32" s="10"/>
      <c r="F32" s="31" t="str">
        <f t="shared" si="3"/>
        <v/>
      </c>
      <c r="H32" s="30" t="s">
        <v>257</v>
      </c>
      <c r="I32" s="51" t="s">
        <v>208</v>
      </c>
      <c r="J32" s="9"/>
      <c r="K32" s="10"/>
      <c r="L32" s="31" t="str">
        <f t="shared" si="4"/>
        <v/>
      </c>
      <c r="N32" s="30" t="s">
        <v>257</v>
      </c>
      <c r="O32" s="40" t="s">
        <v>208</v>
      </c>
      <c r="P32" s="9"/>
      <c r="Q32" s="9"/>
      <c r="R32" s="31" t="str">
        <f t="shared" si="5"/>
        <v/>
      </c>
      <c r="T32" s="30" t="s">
        <v>257</v>
      </c>
      <c r="U32" s="40" t="s">
        <v>208</v>
      </c>
      <c r="V32" s="9"/>
      <c r="W32" s="9"/>
      <c r="X32" s="31" t="str">
        <f t="shared" si="6"/>
        <v/>
      </c>
      <c r="Z32" s="30" t="s">
        <v>257</v>
      </c>
      <c r="AA32" s="40" t="s">
        <v>208</v>
      </c>
      <c r="AB32" s="9"/>
      <c r="AC32" s="9"/>
      <c r="AD32" s="31" t="str">
        <f t="shared" si="1"/>
        <v/>
      </c>
      <c r="AF32" s="30" t="s">
        <v>257</v>
      </c>
      <c r="AG32" s="40" t="s">
        <v>208</v>
      </c>
      <c r="AH32" s="9"/>
      <c r="AI32" s="9"/>
      <c r="AJ32" s="31" t="str">
        <f t="shared" si="7"/>
        <v/>
      </c>
    </row>
    <row r="33" spans="2:36" ht="15.75" thickBot="1" x14ac:dyDescent="0.3">
      <c r="B33" s="48"/>
      <c r="C33" s="47" t="s">
        <v>43</v>
      </c>
      <c r="D33" s="49">
        <f>SUM(D4:D32)</f>
        <v>51772</v>
      </c>
      <c r="E33" s="49">
        <f>SUM(E4:E32)</f>
        <v>56290168</v>
      </c>
      <c r="F33" s="52">
        <f t="shared" si="3"/>
        <v>91.973433086929134</v>
      </c>
      <c r="H33" s="48"/>
      <c r="I33" s="47" t="s">
        <v>43</v>
      </c>
      <c r="J33" s="49">
        <f>SUM(J4:J32)</f>
        <v>88750</v>
      </c>
      <c r="K33" s="49">
        <f>SUM(K4:K32)</f>
        <v>56290168</v>
      </c>
      <c r="L33" s="52">
        <f t="shared" si="4"/>
        <v>157.66518941638262</v>
      </c>
      <c r="N33" s="48"/>
      <c r="O33" s="47" t="s">
        <v>43</v>
      </c>
      <c r="P33" s="49">
        <f>SUM(P4:P32)</f>
        <v>91157</v>
      </c>
      <c r="Q33" s="49">
        <f>SUM(Q4:Q32)</f>
        <v>56290168</v>
      </c>
      <c r="R33" s="52">
        <f t="shared" si="5"/>
        <v>161.94124700427255</v>
      </c>
      <c r="T33" s="48"/>
      <c r="U33" s="47" t="s">
        <v>43</v>
      </c>
      <c r="V33" s="49">
        <f>SUM(V4:V32)</f>
        <v>67610</v>
      </c>
      <c r="W33" s="49">
        <f>SUM(W4:W32)</f>
        <v>56290168</v>
      </c>
      <c r="X33" s="52">
        <f t="shared" si="6"/>
        <v>120.10978542469441</v>
      </c>
      <c r="Z33" s="48"/>
      <c r="AA33" s="47" t="s">
        <v>43</v>
      </c>
      <c r="AB33" s="49">
        <f>SUM(AB4:AB32)</f>
        <v>58583</v>
      </c>
      <c r="AC33" s="49">
        <f>SUM(AC4:AC32)</f>
        <v>56290168</v>
      </c>
      <c r="AD33" s="52">
        <f t="shared" si="1"/>
        <v>104.0732370882247</v>
      </c>
      <c r="AF33" s="48"/>
      <c r="AG33" s="47" t="s">
        <v>43</v>
      </c>
      <c r="AH33" s="49">
        <f>SUM(AH4:AH32)</f>
        <v>54303</v>
      </c>
      <c r="AI33" s="49">
        <f>SUM(AI4:AI32)</f>
        <v>56290168</v>
      </c>
      <c r="AJ33" s="52">
        <f t="shared" si="7"/>
        <v>96.469777812707889</v>
      </c>
    </row>
    <row r="34" spans="2:36" ht="15.75" customHeight="1" thickTop="1" x14ac:dyDescent="0.25">
      <c r="B34" s="124" t="s">
        <v>256</v>
      </c>
      <c r="C34" s="124"/>
      <c r="D34" s="124"/>
      <c r="E34" s="124"/>
      <c r="F34" s="124"/>
      <c r="G34" s="124"/>
      <c r="H34" s="124"/>
      <c r="I34" s="124"/>
      <c r="J34" s="124"/>
      <c r="K34" s="124"/>
      <c r="L34" s="124"/>
      <c r="M34" s="124"/>
      <c r="N34" s="124"/>
      <c r="O34" s="124"/>
      <c r="P34" s="124"/>
      <c r="Q34" s="124"/>
      <c r="R34" s="124"/>
      <c r="X34" s="12"/>
      <c r="AD34" s="12"/>
    </row>
  </sheetData>
  <sortState ref="AG4:AJ30">
    <sortCondition descending="1" ref="AJ4:AJ30"/>
  </sortState>
  <mergeCells count="7">
    <mergeCell ref="AF2:AJ2"/>
    <mergeCell ref="B34:R34"/>
    <mergeCell ref="T2:X2"/>
    <mergeCell ref="Z2:AD2"/>
    <mergeCell ref="B2:F2"/>
    <mergeCell ref="H2:L2"/>
    <mergeCell ref="N2:R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CR55"/>
  <sheetViews>
    <sheetView showGridLines="0" showRowColHeaders="0" zoomScale="85" zoomScaleNormal="85" workbookViewId="0"/>
  </sheetViews>
  <sheetFormatPr defaultColWidth="9.140625" defaultRowHeight="15" x14ac:dyDescent="0.25"/>
  <cols>
    <col min="1" max="1" width="1.7109375" style="12" customWidth="1"/>
    <col min="2" max="2" width="15" style="12" bestFit="1" customWidth="1"/>
    <col min="3" max="4" width="5" style="12" bestFit="1" customWidth="1"/>
    <col min="5" max="5" width="5.28515625" style="12" bestFit="1" customWidth="1"/>
    <col min="6" max="9" width="5" style="12" bestFit="1" customWidth="1"/>
    <col min="10" max="10" width="6" style="12" bestFit="1" customWidth="1"/>
    <col min="11" max="11" width="5" style="12" bestFit="1" customWidth="1"/>
    <col min="12" max="13" width="6" style="12" bestFit="1" customWidth="1"/>
    <col min="14" max="14" width="5" style="12" bestFit="1" customWidth="1"/>
    <col min="15" max="15" width="6.5703125" style="16" bestFit="1" customWidth="1"/>
    <col min="16" max="16" width="8.140625" style="16" bestFit="1" customWidth="1"/>
    <col min="17" max="17" width="2" style="25" bestFit="1" customWidth="1"/>
    <col min="18" max="18" width="15" style="12" bestFit="1" customWidth="1"/>
    <col min="19" max="19" width="5" style="16" bestFit="1" customWidth="1"/>
    <col min="20" max="30" width="6" style="16" bestFit="1" customWidth="1"/>
    <col min="31" max="31" width="7" style="16" bestFit="1" customWidth="1"/>
    <col min="32" max="32" width="8.140625" style="16" bestFit="1" customWidth="1"/>
    <col min="33" max="33" width="1.7109375" style="12" customWidth="1"/>
    <col min="34" max="34" width="15" style="12" bestFit="1" customWidth="1"/>
    <col min="35" max="46" width="6" style="16" bestFit="1" customWidth="1"/>
    <col min="47" max="47" width="7" style="16" bestFit="1" customWidth="1"/>
    <col min="48" max="48" width="8.140625" style="16" bestFit="1" customWidth="1"/>
    <col min="49" max="49" width="1.7109375" style="12" customWidth="1"/>
    <col min="50" max="50" width="15" style="12" bestFit="1" customWidth="1"/>
    <col min="51" max="62" width="6" style="16" bestFit="1" customWidth="1"/>
    <col min="63" max="63" width="7" style="16" bestFit="1" customWidth="1"/>
    <col min="64" max="64" width="8.140625" style="16" bestFit="1" customWidth="1"/>
    <col min="65" max="65" width="1.7109375" style="12" customWidth="1"/>
    <col min="66" max="66" width="15" style="12" bestFit="1" customWidth="1"/>
    <col min="67" max="78" width="6" style="16" bestFit="1" customWidth="1"/>
    <col min="79" max="79" width="7" style="16" bestFit="1" customWidth="1"/>
    <col min="80" max="80" width="8.140625" style="16" bestFit="1" customWidth="1"/>
    <col min="81" max="81" width="2.28515625" style="12" customWidth="1"/>
    <col min="82" max="82" width="15" style="12" bestFit="1" customWidth="1"/>
    <col min="83" max="94" width="6" style="16" bestFit="1" customWidth="1"/>
    <col min="95" max="95" width="7" style="16" bestFit="1" customWidth="1"/>
    <col min="96" max="96" width="8.140625" style="16" bestFit="1" customWidth="1"/>
    <col min="97" max="16384" width="9.140625" style="12"/>
  </cols>
  <sheetData>
    <row r="1" spans="2:96" ht="15.75" thickBot="1" x14ac:dyDescent="0.3"/>
    <row r="2" spans="2:96" ht="15.75" thickTop="1" x14ac:dyDescent="0.25">
      <c r="B2" s="131" t="s">
        <v>201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3"/>
      <c r="R2" s="128" t="s">
        <v>202</v>
      </c>
      <c r="S2" s="129"/>
      <c r="T2" s="129"/>
      <c r="U2" s="129"/>
      <c r="V2" s="129"/>
      <c r="W2" s="129"/>
      <c r="X2" s="129"/>
      <c r="Y2" s="129"/>
      <c r="Z2" s="129"/>
      <c r="AA2" s="129"/>
      <c r="AB2" s="129"/>
      <c r="AC2" s="129"/>
      <c r="AD2" s="129"/>
      <c r="AE2" s="129"/>
      <c r="AF2" s="130"/>
      <c r="AH2" s="128" t="s">
        <v>198</v>
      </c>
      <c r="AI2" s="129"/>
      <c r="AJ2" s="129"/>
      <c r="AK2" s="129"/>
      <c r="AL2" s="129"/>
      <c r="AM2" s="129"/>
      <c r="AN2" s="129"/>
      <c r="AO2" s="129"/>
      <c r="AP2" s="129"/>
      <c r="AQ2" s="129"/>
      <c r="AR2" s="129"/>
      <c r="AS2" s="129"/>
      <c r="AT2" s="129"/>
      <c r="AU2" s="129"/>
      <c r="AV2" s="130"/>
      <c r="AX2" s="128" t="s">
        <v>265</v>
      </c>
      <c r="AY2" s="129"/>
      <c r="AZ2" s="129"/>
      <c r="BA2" s="129"/>
      <c r="BB2" s="129"/>
      <c r="BC2" s="129"/>
      <c r="BD2" s="129"/>
      <c r="BE2" s="129"/>
      <c r="BF2" s="129"/>
      <c r="BG2" s="129"/>
      <c r="BH2" s="129"/>
      <c r="BI2" s="129"/>
      <c r="BJ2" s="129"/>
      <c r="BK2" s="129"/>
      <c r="BL2" s="130"/>
      <c r="BN2" s="128" t="s">
        <v>291</v>
      </c>
      <c r="BO2" s="129"/>
      <c r="BP2" s="129"/>
      <c r="BQ2" s="129"/>
      <c r="BR2" s="129"/>
      <c r="BS2" s="129"/>
      <c r="BT2" s="129"/>
      <c r="BU2" s="129"/>
      <c r="BV2" s="129"/>
      <c r="BW2" s="129"/>
      <c r="BX2" s="129"/>
      <c r="BY2" s="129"/>
      <c r="BZ2" s="129"/>
      <c r="CA2" s="129"/>
      <c r="CB2" s="130"/>
      <c r="CD2" s="128" t="s">
        <v>308</v>
      </c>
      <c r="CE2" s="129"/>
      <c r="CF2" s="129"/>
      <c r="CG2" s="129"/>
      <c r="CH2" s="129"/>
      <c r="CI2" s="129"/>
      <c r="CJ2" s="129"/>
      <c r="CK2" s="129"/>
      <c r="CL2" s="129"/>
      <c r="CM2" s="129"/>
      <c r="CN2" s="129"/>
      <c r="CO2" s="129"/>
      <c r="CP2" s="129"/>
      <c r="CQ2" s="129"/>
      <c r="CR2" s="130"/>
    </row>
    <row r="3" spans="2:96" x14ac:dyDescent="0.25">
      <c r="B3" s="36" t="s">
        <v>48</v>
      </c>
      <c r="C3" s="40" t="s">
        <v>0</v>
      </c>
      <c r="D3" s="40" t="s">
        <v>3</v>
      </c>
      <c r="E3" s="40" t="s">
        <v>4</v>
      </c>
      <c r="F3" s="40" t="s">
        <v>5</v>
      </c>
      <c r="G3" s="40" t="s">
        <v>6</v>
      </c>
      <c r="H3" s="40" t="s">
        <v>7</v>
      </c>
      <c r="I3" s="40" t="s">
        <v>8</v>
      </c>
      <c r="J3" s="40" t="s">
        <v>9</v>
      </c>
      <c r="K3" s="40" t="s">
        <v>10</v>
      </c>
      <c r="L3" s="40" t="s">
        <v>11</v>
      </c>
      <c r="M3" s="40" t="s">
        <v>12</v>
      </c>
      <c r="N3" s="40" t="s">
        <v>13</v>
      </c>
      <c r="O3" s="40" t="s">
        <v>14</v>
      </c>
      <c r="P3" s="5" t="s">
        <v>15</v>
      </c>
      <c r="R3" s="36" t="s">
        <v>48</v>
      </c>
      <c r="S3" s="40" t="s">
        <v>0</v>
      </c>
      <c r="T3" s="40" t="s">
        <v>3</v>
      </c>
      <c r="U3" s="40" t="s">
        <v>4</v>
      </c>
      <c r="V3" s="40" t="s">
        <v>5</v>
      </c>
      <c r="W3" s="40" t="s">
        <v>6</v>
      </c>
      <c r="X3" s="40" t="s">
        <v>7</v>
      </c>
      <c r="Y3" s="40" t="s">
        <v>8</v>
      </c>
      <c r="Z3" s="40" t="s">
        <v>9</v>
      </c>
      <c r="AA3" s="40" t="s">
        <v>10</v>
      </c>
      <c r="AB3" s="40" t="s">
        <v>11</v>
      </c>
      <c r="AC3" s="40" t="s">
        <v>12</v>
      </c>
      <c r="AD3" s="40" t="s">
        <v>13</v>
      </c>
      <c r="AE3" s="40" t="s">
        <v>14</v>
      </c>
      <c r="AF3" s="5" t="s">
        <v>15</v>
      </c>
      <c r="AH3" s="36" t="s">
        <v>48</v>
      </c>
      <c r="AI3" s="40" t="s">
        <v>0</v>
      </c>
      <c r="AJ3" s="40" t="s">
        <v>3</v>
      </c>
      <c r="AK3" s="40" t="s">
        <v>4</v>
      </c>
      <c r="AL3" s="40" t="s">
        <v>5</v>
      </c>
      <c r="AM3" s="40" t="s">
        <v>6</v>
      </c>
      <c r="AN3" s="40" t="s">
        <v>7</v>
      </c>
      <c r="AO3" s="40" t="s">
        <v>8</v>
      </c>
      <c r="AP3" s="40" t="s">
        <v>9</v>
      </c>
      <c r="AQ3" s="40" t="s">
        <v>10</v>
      </c>
      <c r="AR3" s="40" t="s">
        <v>11</v>
      </c>
      <c r="AS3" s="40" t="s">
        <v>12</v>
      </c>
      <c r="AT3" s="40" t="s">
        <v>13</v>
      </c>
      <c r="AU3" s="40" t="s">
        <v>14</v>
      </c>
      <c r="AV3" s="5" t="s">
        <v>15</v>
      </c>
      <c r="AX3" s="36" t="s">
        <v>48</v>
      </c>
      <c r="AY3" s="40" t="s">
        <v>0</v>
      </c>
      <c r="AZ3" s="40" t="s">
        <v>3</v>
      </c>
      <c r="BA3" s="40" t="s">
        <v>4</v>
      </c>
      <c r="BB3" s="40" t="s">
        <v>5</v>
      </c>
      <c r="BC3" s="40" t="s">
        <v>6</v>
      </c>
      <c r="BD3" s="40" t="s">
        <v>7</v>
      </c>
      <c r="BE3" s="40" t="s">
        <v>8</v>
      </c>
      <c r="BF3" s="40" t="s">
        <v>9</v>
      </c>
      <c r="BG3" s="40" t="s">
        <v>10</v>
      </c>
      <c r="BH3" s="40" t="s">
        <v>11</v>
      </c>
      <c r="BI3" s="40" t="s">
        <v>12</v>
      </c>
      <c r="BJ3" s="40" t="s">
        <v>13</v>
      </c>
      <c r="BK3" s="40" t="s">
        <v>14</v>
      </c>
      <c r="BL3" s="5" t="s">
        <v>15</v>
      </c>
      <c r="BN3" s="36" t="s">
        <v>48</v>
      </c>
      <c r="BO3" s="40" t="s">
        <v>0</v>
      </c>
      <c r="BP3" s="40" t="s">
        <v>3</v>
      </c>
      <c r="BQ3" s="40" t="s">
        <v>4</v>
      </c>
      <c r="BR3" s="40" t="s">
        <v>5</v>
      </c>
      <c r="BS3" s="40" t="s">
        <v>6</v>
      </c>
      <c r="BT3" s="40" t="s">
        <v>7</v>
      </c>
      <c r="BU3" s="40" t="s">
        <v>8</v>
      </c>
      <c r="BV3" s="40" t="s">
        <v>9</v>
      </c>
      <c r="BW3" s="40" t="s">
        <v>10</v>
      </c>
      <c r="BX3" s="40" t="s">
        <v>11</v>
      </c>
      <c r="BY3" s="40" t="s">
        <v>12</v>
      </c>
      <c r="BZ3" s="40" t="s">
        <v>13</v>
      </c>
      <c r="CA3" s="40" t="s">
        <v>14</v>
      </c>
      <c r="CB3" s="5" t="s">
        <v>15</v>
      </c>
      <c r="CD3" s="36" t="s">
        <v>48</v>
      </c>
      <c r="CE3" s="40" t="s">
        <v>0</v>
      </c>
      <c r="CF3" s="40" t="s">
        <v>3</v>
      </c>
      <c r="CG3" s="40" t="s">
        <v>4</v>
      </c>
      <c r="CH3" s="40" t="s">
        <v>5</v>
      </c>
      <c r="CI3" s="40" t="s">
        <v>6</v>
      </c>
      <c r="CJ3" s="40" t="s">
        <v>7</v>
      </c>
      <c r="CK3" s="40" t="s">
        <v>8</v>
      </c>
      <c r="CL3" s="40" t="s">
        <v>9</v>
      </c>
      <c r="CM3" s="40" t="s">
        <v>10</v>
      </c>
      <c r="CN3" s="40" t="s">
        <v>11</v>
      </c>
      <c r="CO3" s="40" t="s">
        <v>12</v>
      </c>
      <c r="CP3" s="40" t="s">
        <v>13</v>
      </c>
      <c r="CQ3" s="40" t="s">
        <v>14</v>
      </c>
      <c r="CR3" s="5" t="s">
        <v>15</v>
      </c>
    </row>
    <row r="4" spans="2:96" x14ac:dyDescent="0.25">
      <c r="B4" s="54" t="s">
        <v>49</v>
      </c>
      <c r="C4" s="34">
        <v>1360</v>
      </c>
      <c r="D4" s="34">
        <v>1152</v>
      </c>
      <c r="E4" s="34">
        <v>3464</v>
      </c>
      <c r="F4" s="34">
        <v>3976</v>
      </c>
      <c r="G4" s="34">
        <v>4897</v>
      </c>
      <c r="H4" s="34">
        <v>5100</v>
      </c>
      <c r="I4" s="34">
        <v>4331</v>
      </c>
      <c r="J4" s="34">
        <v>5369</v>
      </c>
      <c r="K4" s="34">
        <v>4339</v>
      </c>
      <c r="L4" s="34">
        <v>4929</v>
      </c>
      <c r="M4" s="34">
        <v>4960</v>
      </c>
      <c r="N4" s="34">
        <v>4070</v>
      </c>
      <c r="O4" s="41">
        <f>SUM(C4:N4)</f>
        <v>47947</v>
      </c>
      <c r="P4" s="7">
        <f>O4/$O$7</f>
        <v>0.50447692097261243</v>
      </c>
      <c r="R4" s="54" t="s">
        <v>49</v>
      </c>
      <c r="S4" s="9">
        <v>4210</v>
      </c>
      <c r="T4" s="9">
        <v>4997</v>
      </c>
      <c r="U4" s="9">
        <v>6089</v>
      </c>
      <c r="V4" s="9">
        <v>4637</v>
      </c>
      <c r="W4" s="9">
        <v>5265</v>
      </c>
      <c r="X4" s="9">
        <v>6345</v>
      </c>
      <c r="Y4" s="9">
        <v>6868</v>
      </c>
      <c r="Z4" s="9">
        <v>7751</v>
      </c>
      <c r="AA4" s="9">
        <v>6439</v>
      </c>
      <c r="AB4" s="9">
        <v>7699</v>
      </c>
      <c r="AC4" s="9">
        <v>7256</v>
      </c>
      <c r="AD4" s="9">
        <v>5867</v>
      </c>
      <c r="AE4" s="41">
        <f>SUM(S4:AD4)</f>
        <v>73423</v>
      </c>
      <c r="AF4" s="7">
        <f>AE4/$AE$7</f>
        <v>0.46545668931940359</v>
      </c>
      <c r="AH4" s="54" t="s">
        <v>49</v>
      </c>
      <c r="AI4" s="9">
        <v>6015</v>
      </c>
      <c r="AJ4" s="9">
        <v>6879</v>
      </c>
      <c r="AK4" s="9">
        <v>7468</v>
      </c>
      <c r="AL4" s="9">
        <v>6854</v>
      </c>
      <c r="AM4" s="9">
        <v>6952</v>
      </c>
      <c r="AN4" s="9">
        <v>6079</v>
      </c>
      <c r="AO4" s="9">
        <v>5537</v>
      </c>
      <c r="AP4" s="9">
        <v>6060</v>
      </c>
      <c r="AQ4" s="9">
        <v>5358</v>
      </c>
      <c r="AR4" s="9">
        <v>5636</v>
      </c>
      <c r="AS4" s="9">
        <v>5429</v>
      </c>
      <c r="AT4" s="9">
        <v>4754</v>
      </c>
      <c r="AU4" s="41">
        <f>SUM(AI4:AT4)</f>
        <v>73021</v>
      </c>
      <c r="AV4" s="7">
        <f>AU4/$AU$7</f>
        <v>0.45673807662236121</v>
      </c>
      <c r="AX4" s="54" t="s">
        <v>49</v>
      </c>
      <c r="AY4" s="9">
        <v>4558</v>
      </c>
      <c r="AZ4" s="9">
        <v>3829</v>
      </c>
      <c r="BA4" s="9">
        <v>4357</v>
      </c>
      <c r="BB4" s="9">
        <v>4456</v>
      </c>
      <c r="BC4" s="9">
        <v>5001</v>
      </c>
      <c r="BD4" s="9">
        <v>5849</v>
      </c>
      <c r="BE4" s="9">
        <v>5778</v>
      </c>
      <c r="BF4" s="9">
        <v>4334</v>
      </c>
      <c r="BG4" s="9">
        <v>3702</v>
      </c>
      <c r="BH4" s="9">
        <v>3781</v>
      </c>
      <c r="BI4" s="9">
        <v>3495</v>
      </c>
      <c r="BJ4" s="9">
        <v>3242</v>
      </c>
      <c r="BK4" s="41">
        <f>SUM(AY4:BJ4)</f>
        <v>52382</v>
      </c>
      <c r="BL4" s="7">
        <f>BK4/$BK$7</f>
        <v>0.44734999231386752</v>
      </c>
      <c r="BN4" s="54" t="s">
        <v>49</v>
      </c>
      <c r="BO4" s="9">
        <v>3731</v>
      </c>
      <c r="BP4" s="9">
        <v>4179</v>
      </c>
      <c r="BQ4" s="9">
        <v>4545</v>
      </c>
      <c r="BR4" s="9">
        <v>4033</v>
      </c>
      <c r="BS4" s="9">
        <v>3962</v>
      </c>
      <c r="BT4" s="9">
        <v>4165</v>
      </c>
      <c r="BU4" s="9">
        <v>3500</v>
      </c>
      <c r="BV4" s="9">
        <v>2860</v>
      </c>
      <c r="BW4" s="9">
        <v>3013</v>
      </c>
      <c r="BX4" s="9">
        <v>2172</v>
      </c>
      <c r="BY4" s="9">
        <v>4353</v>
      </c>
      <c r="BZ4" s="9">
        <v>3798</v>
      </c>
      <c r="CA4" s="41">
        <f>SUM(BO4:BZ4)</f>
        <v>44311</v>
      </c>
      <c r="CB4" s="7">
        <f>CA4/$CA$7</f>
        <v>0.43813714342215848</v>
      </c>
      <c r="CD4" s="54" t="s">
        <v>49</v>
      </c>
      <c r="CE4" s="9">
        <v>3642</v>
      </c>
      <c r="CF4" s="9">
        <v>3618</v>
      </c>
      <c r="CG4" s="9">
        <v>3591</v>
      </c>
      <c r="CH4" s="9">
        <v>3425</v>
      </c>
      <c r="CI4" s="9">
        <v>3812</v>
      </c>
      <c r="CJ4" s="9">
        <v>3361</v>
      </c>
      <c r="CK4" s="9">
        <v>2785</v>
      </c>
      <c r="CL4" s="9">
        <v>2595</v>
      </c>
      <c r="CM4" s="9">
        <v>2757</v>
      </c>
      <c r="CN4" s="9">
        <v>3711</v>
      </c>
      <c r="CO4" s="9">
        <v>3525</v>
      </c>
      <c r="CP4" s="9">
        <v>2965</v>
      </c>
      <c r="CQ4" s="41">
        <f>SUM(CE4:CP4)</f>
        <v>39787</v>
      </c>
      <c r="CR4" s="7">
        <f>CQ4/$CQ$7</f>
        <v>0.43111780513176146</v>
      </c>
    </row>
    <row r="5" spans="2:96" x14ac:dyDescent="0.25">
      <c r="B5" s="54" t="s">
        <v>50</v>
      </c>
      <c r="C5" s="34">
        <v>1368</v>
      </c>
      <c r="D5" s="34">
        <v>1110</v>
      </c>
      <c r="E5" s="34">
        <v>3039</v>
      </c>
      <c r="F5" s="34">
        <v>3547</v>
      </c>
      <c r="G5" s="34">
        <v>4224</v>
      </c>
      <c r="H5" s="34">
        <v>4578</v>
      </c>
      <c r="I5" s="34">
        <v>3760</v>
      </c>
      <c r="J5" s="34">
        <v>4642</v>
      </c>
      <c r="K5" s="34">
        <v>3672</v>
      </c>
      <c r="L5" s="34">
        <v>3872</v>
      </c>
      <c r="M5" s="34">
        <v>4039</v>
      </c>
      <c r="N5" s="34">
        <v>3367</v>
      </c>
      <c r="O5" s="41">
        <f t="shared" ref="O5" si="0">SUM(C5:N5)</f>
        <v>41218</v>
      </c>
      <c r="P5" s="7">
        <f>O5/$O$7</f>
        <v>0.43367738812958345</v>
      </c>
      <c r="R5" s="54" t="s">
        <v>50</v>
      </c>
      <c r="S5" s="9">
        <v>3684</v>
      </c>
      <c r="T5" s="9">
        <v>4311</v>
      </c>
      <c r="U5" s="9">
        <v>5533</v>
      </c>
      <c r="V5" s="9">
        <v>4354</v>
      </c>
      <c r="W5" s="9">
        <v>4746</v>
      </c>
      <c r="X5" s="9">
        <v>5386</v>
      </c>
      <c r="Y5" s="9">
        <v>6101</v>
      </c>
      <c r="Z5" s="9">
        <v>6562</v>
      </c>
      <c r="AA5" s="9">
        <v>5702</v>
      </c>
      <c r="AB5" s="9">
        <v>6772</v>
      </c>
      <c r="AC5" s="9">
        <v>6231</v>
      </c>
      <c r="AD5" s="9">
        <v>5127</v>
      </c>
      <c r="AE5" s="41">
        <f t="shared" ref="AE5:AE6" si="1">SUM(S5:AD5)</f>
        <v>64509</v>
      </c>
      <c r="AF5" s="7">
        <f t="shared" ref="AF5:AF6" si="2">AE5/$AE$7</f>
        <v>0.4089474084592758</v>
      </c>
      <c r="AH5" s="54" t="s">
        <v>50</v>
      </c>
      <c r="AI5" s="9">
        <v>5367</v>
      </c>
      <c r="AJ5" s="9">
        <v>6000</v>
      </c>
      <c r="AK5" s="9">
        <v>6555</v>
      </c>
      <c r="AL5" s="9">
        <v>6033</v>
      </c>
      <c r="AM5" s="9">
        <v>6086</v>
      </c>
      <c r="AN5" s="9">
        <v>5456</v>
      </c>
      <c r="AO5" s="9">
        <v>4861</v>
      </c>
      <c r="AP5" s="9">
        <v>5494</v>
      </c>
      <c r="AQ5" s="9">
        <v>4677</v>
      </c>
      <c r="AR5" s="9">
        <v>4875</v>
      </c>
      <c r="AS5" s="9">
        <v>4936</v>
      </c>
      <c r="AT5" s="9">
        <v>4292</v>
      </c>
      <c r="AU5" s="41">
        <f>SUM(AI5:AT5)</f>
        <v>64632</v>
      </c>
      <c r="AV5" s="7">
        <f t="shared" ref="AV5:AV6" si="3">AU5/$AU$7</f>
        <v>0.40426583268178262</v>
      </c>
      <c r="AX5" s="54" t="s">
        <v>50</v>
      </c>
      <c r="AY5" s="9">
        <v>3991</v>
      </c>
      <c r="AZ5" s="9">
        <v>3462</v>
      </c>
      <c r="BA5" s="9">
        <v>4057</v>
      </c>
      <c r="BB5" s="9">
        <v>4110</v>
      </c>
      <c r="BC5" s="9">
        <v>4578</v>
      </c>
      <c r="BD5" s="9">
        <v>5162</v>
      </c>
      <c r="BE5" s="9">
        <v>5177</v>
      </c>
      <c r="BF5" s="9">
        <v>4001</v>
      </c>
      <c r="BG5" s="9">
        <v>3391</v>
      </c>
      <c r="BH5" s="9">
        <v>3354</v>
      </c>
      <c r="BI5" s="9">
        <v>3236</v>
      </c>
      <c r="BJ5" s="9">
        <v>2953</v>
      </c>
      <c r="BK5" s="41">
        <f>SUM(AY5:BJ5)</f>
        <v>47472</v>
      </c>
      <c r="BL5" s="7">
        <f>BK5/$BK$7</f>
        <v>0.40541786940406854</v>
      </c>
      <c r="BN5" s="54" t="s">
        <v>50</v>
      </c>
      <c r="BO5" s="9">
        <v>3618</v>
      </c>
      <c r="BP5" s="9">
        <v>3715</v>
      </c>
      <c r="BQ5" s="9">
        <v>4225</v>
      </c>
      <c r="BR5" s="9">
        <v>3700</v>
      </c>
      <c r="BS5" s="9">
        <v>3626</v>
      </c>
      <c r="BT5" s="9">
        <v>3776</v>
      </c>
      <c r="BU5" s="9">
        <v>3199</v>
      </c>
      <c r="BV5" s="9">
        <v>2722</v>
      </c>
      <c r="BW5" s="9">
        <v>2781</v>
      </c>
      <c r="BX5" s="9">
        <v>1898</v>
      </c>
      <c r="BY5" s="9">
        <v>4044</v>
      </c>
      <c r="BZ5" s="9">
        <v>3593</v>
      </c>
      <c r="CA5" s="41">
        <f>SUM(BO5:BZ5)</f>
        <v>40897</v>
      </c>
      <c r="CB5" s="7">
        <f t="shared" ref="CB5:CB6" si="4">CA5/$CA$7</f>
        <v>0.40438028377910712</v>
      </c>
      <c r="CD5" s="54" t="s">
        <v>50</v>
      </c>
      <c r="CE5" s="9">
        <v>3492</v>
      </c>
      <c r="CF5" s="9">
        <v>3564</v>
      </c>
      <c r="CG5" s="9">
        <v>3222</v>
      </c>
      <c r="CH5" s="9">
        <v>3355</v>
      </c>
      <c r="CI5" s="9">
        <v>3624</v>
      </c>
      <c r="CJ5" s="9">
        <v>3129</v>
      </c>
      <c r="CK5" s="9">
        <v>2721</v>
      </c>
      <c r="CL5" s="9">
        <v>2358</v>
      </c>
      <c r="CM5" s="9">
        <v>2733</v>
      </c>
      <c r="CN5" s="9">
        <v>3661</v>
      </c>
      <c r="CO5" s="9">
        <v>3195</v>
      </c>
      <c r="CP5" s="9">
        <v>2645</v>
      </c>
      <c r="CQ5" s="41">
        <f>SUM(CE5:CP5)</f>
        <v>37699</v>
      </c>
      <c r="CR5" s="7">
        <f t="shared" ref="CR5:CR6" si="5">CQ5/$CQ$7</f>
        <v>0.40849297850208044</v>
      </c>
    </row>
    <row r="6" spans="2:96" x14ac:dyDescent="0.25">
      <c r="B6" s="54" t="s">
        <v>51</v>
      </c>
      <c r="C6" s="34">
        <v>90</v>
      </c>
      <c r="D6" s="34">
        <v>61</v>
      </c>
      <c r="E6" s="34">
        <v>148</v>
      </c>
      <c r="F6" s="34">
        <v>212</v>
      </c>
      <c r="G6" s="34">
        <v>258</v>
      </c>
      <c r="H6" s="34">
        <v>241</v>
      </c>
      <c r="I6" s="34">
        <v>190</v>
      </c>
      <c r="J6" s="34">
        <v>272</v>
      </c>
      <c r="K6" s="34">
        <v>892</v>
      </c>
      <c r="L6" s="34">
        <v>1326</v>
      </c>
      <c r="M6" s="34">
        <v>1137</v>
      </c>
      <c r="N6" s="34">
        <v>1051</v>
      </c>
      <c r="O6" s="41">
        <f>SUM(C6:N6)</f>
        <v>5878</v>
      </c>
      <c r="P6" s="7">
        <f t="shared" ref="P6" si="6">O6/$O$7</f>
        <v>6.1845690897804152E-2</v>
      </c>
      <c r="R6" s="54" t="s">
        <v>51</v>
      </c>
      <c r="S6" s="9">
        <v>1028</v>
      </c>
      <c r="T6" s="9">
        <v>1258</v>
      </c>
      <c r="U6" s="9">
        <v>1541</v>
      </c>
      <c r="V6" s="9">
        <v>1186</v>
      </c>
      <c r="W6" s="9">
        <v>1592</v>
      </c>
      <c r="X6" s="9">
        <v>1874</v>
      </c>
      <c r="Y6" s="9">
        <v>1727</v>
      </c>
      <c r="Z6" s="9">
        <v>2104</v>
      </c>
      <c r="AA6" s="9">
        <v>1811</v>
      </c>
      <c r="AB6" s="9">
        <v>2204</v>
      </c>
      <c r="AC6" s="9">
        <v>1953</v>
      </c>
      <c r="AD6" s="9">
        <v>1534</v>
      </c>
      <c r="AE6" s="41">
        <f t="shared" si="1"/>
        <v>19812</v>
      </c>
      <c r="AF6" s="7">
        <f t="shared" si="2"/>
        <v>0.12559590222132061</v>
      </c>
      <c r="AH6" s="54" t="s">
        <v>75</v>
      </c>
      <c r="AI6" s="9">
        <v>1584</v>
      </c>
      <c r="AJ6" s="9">
        <v>2227</v>
      </c>
      <c r="AK6" s="9">
        <v>2456</v>
      </c>
      <c r="AL6" s="9">
        <v>2304</v>
      </c>
      <c r="AM6" s="9">
        <v>2263</v>
      </c>
      <c r="AN6" s="9">
        <v>1880</v>
      </c>
      <c r="AO6" s="9">
        <v>1451</v>
      </c>
      <c r="AP6" s="9">
        <v>1706</v>
      </c>
      <c r="AQ6" s="9">
        <v>1536</v>
      </c>
      <c r="AR6" s="9">
        <v>1642</v>
      </c>
      <c r="AS6" s="9">
        <v>1730</v>
      </c>
      <c r="AT6" s="9">
        <v>1443</v>
      </c>
      <c r="AU6" s="41">
        <f>SUM(AI6:AT6)</f>
        <v>22222</v>
      </c>
      <c r="AV6" s="7">
        <f t="shared" si="3"/>
        <v>0.13899609069585614</v>
      </c>
      <c r="AX6" s="54" t="s">
        <v>75</v>
      </c>
      <c r="AY6" s="9">
        <v>1255</v>
      </c>
      <c r="AZ6" s="9">
        <v>1263</v>
      </c>
      <c r="BA6" s="9">
        <v>1514</v>
      </c>
      <c r="BB6" s="9">
        <v>1673</v>
      </c>
      <c r="BC6" s="9">
        <v>1665</v>
      </c>
      <c r="BD6" s="9">
        <v>2066</v>
      </c>
      <c r="BE6" s="9">
        <v>1900</v>
      </c>
      <c r="BF6" s="9">
        <v>1415</v>
      </c>
      <c r="BG6" s="9">
        <v>1225</v>
      </c>
      <c r="BH6" s="9">
        <v>1233</v>
      </c>
      <c r="BI6" s="9">
        <v>1061</v>
      </c>
      <c r="BJ6" s="9">
        <v>970</v>
      </c>
      <c r="BK6" s="41">
        <f>SUM(AY6:BJ6)</f>
        <v>17240</v>
      </c>
      <c r="BL6" s="7">
        <f>BK6/$BK$7</f>
        <v>0.147232138282064</v>
      </c>
      <c r="BN6" s="54" t="s">
        <v>75</v>
      </c>
      <c r="BO6" s="9">
        <v>1146</v>
      </c>
      <c r="BP6" s="9">
        <v>1347</v>
      </c>
      <c r="BQ6" s="9">
        <v>1626</v>
      </c>
      <c r="BR6" s="9">
        <v>1419</v>
      </c>
      <c r="BS6" s="9">
        <v>1436</v>
      </c>
      <c r="BT6" s="9">
        <v>1454</v>
      </c>
      <c r="BU6" s="9">
        <v>1138</v>
      </c>
      <c r="BV6" s="9">
        <v>849</v>
      </c>
      <c r="BW6" s="9">
        <v>889</v>
      </c>
      <c r="BX6" s="9">
        <v>652</v>
      </c>
      <c r="BY6" s="9">
        <v>2339</v>
      </c>
      <c r="BZ6" s="9">
        <v>1632</v>
      </c>
      <c r="CA6" s="41">
        <f>SUM(BO6:BZ6)</f>
        <v>15927</v>
      </c>
      <c r="CB6" s="7">
        <f t="shared" si="4"/>
        <v>0.15748257279873437</v>
      </c>
      <c r="CD6" s="54" t="s">
        <v>75</v>
      </c>
      <c r="CE6" s="9">
        <v>1417</v>
      </c>
      <c r="CF6" s="9">
        <v>1511</v>
      </c>
      <c r="CG6" s="9">
        <v>1439</v>
      </c>
      <c r="CH6" s="9">
        <v>1416</v>
      </c>
      <c r="CI6" s="9">
        <v>1417</v>
      </c>
      <c r="CJ6" s="9">
        <v>1218</v>
      </c>
      <c r="CK6" s="9">
        <v>1105</v>
      </c>
      <c r="CL6" s="9">
        <v>962</v>
      </c>
      <c r="CM6" s="9">
        <v>1011</v>
      </c>
      <c r="CN6" s="9">
        <v>1411</v>
      </c>
      <c r="CO6" s="9">
        <v>1036</v>
      </c>
      <c r="CP6" s="9">
        <v>859</v>
      </c>
      <c r="CQ6" s="41">
        <f>SUM(CE6:CP6)</f>
        <v>14802</v>
      </c>
      <c r="CR6" s="7">
        <f t="shared" si="5"/>
        <v>0.1603892163661581</v>
      </c>
    </row>
    <row r="7" spans="2:96" ht="15.75" thickBot="1" x14ac:dyDescent="0.3">
      <c r="B7" s="55" t="s">
        <v>52</v>
      </c>
      <c r="C7" s="39">
        <f>SUM(C4:C6)</f>
        <v>2818</v>
      </c>
      <c r="D7" s="39">
        <f t="shared" ref="D7:N7" si="7">SUM(D4:D6)</f>
        <v>2323</v>
      </c>
      <c r="E7" s="39">
        <f t="shared" si="7"/>
        <v>6651</v>
      </c>
      <c r="F7" s="39">
        <f t="shared" si="7"/>
        <v>7735</v>
      </c>
      <c r="G7" s="39">
        <f t="shared" si="7"/>
        <v>9379</v>
      </c>
      <c r="H7" s="39">
        <f t="shared" si="7"/>
        <v>9919</v>
      </c>
      <c r="I7" s="39">
        <f t="shared" si="7"/>
        <v>8281</v>
      </c>
      <c r="J7" s="39">
        <f t="shared" si="7"/>
        <v>10283</v>
      </c>
      <c r="K7" s="39">
        <f t="shared" si="7"/>
        <v>8903</v>
      </c>
      <c r="L7" s="39">
        <f t="shared" si="7"/>
        <v>10127</v>
      </c>
      <c r="M7" s="39">
        <f t="shared" si="7"/>
        <v>10136</v>
      </c>
      <c r="N7" s="39">
        <f t="shared" si="7"/>
        <v>8488</v>
      </c>
      <c r="O7" s="39">
        <f>SUM(O4:O6)</f>
        <v>95043</v>
      </c>
      <c r="P7" s="42">
        <f>SUM(P4:P6)</f>
        <v>1</v>
      </c>
      <c r="R7" s="55" t="s">
        <v>52</v>
      </c>
      <c r="S7" s="39">
        <f>SUM(S4:S6)</f>
        <v>8922</v>
      </c>
      <c r="T7" s="39">
        <f t="shared" ref="T7:AE7" si="8">SUM(T4:T6)</f>
        <v>10566</v>
      </c>
      <c r="U7" s="39">
        <f t="shared" si="8"/>
        <v>13163</v>
      </c>
      <c r="V7" s="39">
        <f t="shared" si="8"/>
        <v>10177</v>
      </c>
      <c r="W7" s="39">
        <f t="shared" si="8"/>
        <v>11603</v>
      </c>
      <c r="X7" s="39">
        <f t="shared" si="8"/>
        <v>13605</v>
      </c>
      <c r="Y7" s="39">
        <f t="shared" si="8"/>
        <v>14696</v>
      </c>
      <c r="Z7" s="39">
        <f t="shared" si="8"/>
        <v>16417</v>
      </c>
      <c r="AA7" s="39">
        <f t="shared" si="8"/>
        <v>13952</v>
      </c>
      <c r="AB7" s="39">
        <f t="shared" si="8"/>
        <v>16675</v>
      </c>
      <c r="AC7" s="39">
        <f>SUM(AC4:AC6)</f>
        <v>15440</v>
      </c>
      <c r="AD7" s="39">
        <f t="shared" si="8"/>
        <v>12528</v>
      </c>
      <c r="AE7" s="39">
        <f t="shared" si="8"/>
        <v>157744</v>
      </c>
      <c r="AF7" s="42">
        <f>SUM(AF4:AF6)</f>
        <v>1</v>
      </c>
      <c r="AH7" s="55" t="s">
        <v>52</v>
      </c>
      <c r="AI7" s="39">
        <f>SUM(AI4:AI6)</f>
        <v>12966</v>
      </c>
      <c r="AJ7" s="39">
        <f>SUM(AJ4:AJ6)</f>
        <v>15106</v>
      </c>
      <c r="AK7" s="39">
        <f t="shared" ref="AK7:AR7" si="9">SUM(AK4:AK6)</f>
        <v>16479</v>
      </c>
      <c r="AL7" s="39">
        <f t="shared" si="9"/>
        <v>15191</v>
      </c>
      <c r="AM7" s="39">
        <f t="shared" si="9"/>
        <v>15301</v>
      </c>
      <c r="AN7" s="39">
        <f t="shared" si="9"/>
        <v>13415</v>
      </c>
      <c r="AO7" s="39">
        <f t="shared" si="9"/>
        <v>11849</v>
      </c>
      <c r="AP7" s="39">
        <f t="shared" si="9"/>
        <v>13260</v>
      </c>
      <c r="AQ7" s="39">
        <f t="shared" si="9"/>
        <v>11571</v>
      </c>
      <c r="AR7" s="39">
        <f t="shared" si="9"/>
        <v>12153</v>
      </c>
      <c r="AS7" s="39">
        <f>SUM(AS4:AS6)</f>
        <v>12095</v>
      </c>
      <c r="AT7" s="39">
        <f t="shared" ref="AT7" si="10">SUM(AT4:AT6)</f>
        <v>10489</v>
      </c>
      <c r="AU7" s="39">
        <f>SUM(AU4:AU6)</f>
        <v>159875</v>
      </c>
      <c r="AV7" s="42">
        <f>SUM(AV4:AV6)</f>
        <v>1</v>
      </c>
      <c r="AX7" s="55" t="s">
        <v>52</v>
      </c>
      <c r="AY7" s="39">
        <f>SUM(AY4:AY6)</f>
        <v>9804</v>
      </c>
      <c r="AZ7" s="39">
        <f>SUM(AZ4:AZ6)</f>
        <v>8554</v>
      </c>
      <c r="BA7" s="39">
        <f t="shared" ref="BA7:BH7" si="11">SUM(BA4:BA6)</f>
        <v>9928</v>
      </c>
      <c r="BB7" s="39">
        <f t="shared" si="11"/>
        <v>10239</v>
      </c>
      <c r="BC7" s="39">
        <f t="shared" si="11"/>
        <v>11244</v>
      </c>
      <c r="BD7" s="39">
        <f t="shared" si="11"/>
        <v>13077</v>
      </c>
      <c r="BE7" s="39">
        <f t="shared" si="11"/>
        <v>12855</v>
      </c>
      <c r="BF7" s="39">
        <f t="shared" si="11"/>
        <v>9750</v>
      </c>
      <c r="BG7" s="39">
        <f t="shared" si="11"/>
        <v>8318</v>
      </c>
      <c r="BH7" s="39">
        <f t="shared" si="11"/>
        <v>8368</v>
      </c>
      <c r="BI7" s="39">
        <f>SUM(BI4:BI6)</f>
        <v>7792</v>
      </c>
      <c r="BJ7" s="39">
        <f t="shared" ref="BJ7" si="12">SUM(BJ4:BJ6)</f>
        <v>7165</v>
      </c>
      <c r="BK7" s="39">
        <f>SUM(BK4:BK6)</f>
        <v>117094</v>
      </c>
      <c r="BL7" s="42">
        <f>SUM(BL4:BL6)</f>
        <v>1</v>
      </c>
      <c r="BN7" s="55" t="s">
        <v>52</v>
      </c>
      <c r="BO7" s="39">
        <f>SUM(BO4:BO6)</f>
        <v>8495</v>
      </c>
      <c r="BP7" s="39">
        <f>SUM(BP4:BP6)</f>
        <v>9241</v>
      </c>
      <c r="BQ7" s="39">
        <f t="shared" ref="BQ7:BX7" si="13">SUM(BQ4:BQ6)</f>
        <v>10396</v>
      </c>
      <c r="BR7" s="39">
        <f t="shared" si="13"/>
        <v>9152</v>
      </c>
      <c r="BS7" s="39">
        <f t="shared" si="13"/>
        <v>9024</v>
      </c>
      <c r="BT7" s="39">
        <f t="shared" si="13"/>
        <v>9395</v>
      </c>
      <c r="BU7" s="39">
        <f t="shared" si="13"/>
        <v>7837</v>
      </c>
      <c r="BV7" s="39">
        <f t="shared" si="13"/>
        <v>6431</v>
      </c>
      <c r="BW7" s="39">
        <f t="shared" si="13"/>
        <v>6683</v>
      </c>
      <c r="BX7" s="39">
        <f t="shared" si="13"/>
        <v>4722</v>
      </c>
      <c r="BY7" s="39">
        <f>SUM(BY4:BY6)</f>
        <v>10736</v>
      </c>
      <c r="BZ7" s="39">
        <f t="shared" ref="BZ7" si="14">SUM(BZ4:BZ6)</f>
        <v>9023</v>
      </c>
      <c r="CA7" s="39">
        <f>SUM(CA4:CA6)</f>
        <v>101135</v>
      </c>
      <c r="CB7" s="42">
        <f>SUM(CB4:CB6)</f>
        <v>1</v>
      </c>
      <c r="CD7" s="55" t="s">
        <v>52</v>
      </c>
      <c r="CE7" s="39">
        <f>SUM(CE4:CE6)</f>
        <v>8551</v>
      </c>
      <c r="CF7" s="39">
        <f>SUM(CF4:CF6)</f>
        <v>8693</v>
      </c>
      <c r="CG7" s="39">
        <f t="shared" ref="CG7:CN7" si="15">SUM(CG4:CG6)</f>
        <v>8252</v>
      </c>
      <c r="CH7" s="39">
        <f t="shared" si="15"/>
        <v>8196</v>
      </c>
      <c r="CI7" s="39">
        <f t="shared" si="15"/>
        <v>8853</v>
      </c>
      <c r="CJ7" s="39">
        <f t="shared" si="15"/>
        <v>7708</v>
      </c>
      <c r="CK7" s="39">
        <f t="shared" si="15"/>
        <v>6611</v>
      </c>
      <c r="CL7" s="39">
        <f t="shared" si="15"/>
        <v>5915</v>
      </c>
      <c r="CM7" s="39">
        <f t="shared" si="15"/>
        <v>6501</v>
      </c>
      <c r="CN7" s="39">
        <f t="shared" si="15"/>
        <v>8783</v>
      </c>
      <c r="CO7" s="39">
        <f>SUM(CO4:CO6)</f>
        <v>7756</v>
      </c>
      <c r="CP7" s="39">
        <f t="shared" ref="CP7" si="16">SUM(CP4:CP6)</f>
        <v>6469</v>
      </c>
      <c r="CQ7" s="39">
        <f>SUM(CQ4:CQ6)</f>
        <v>92288</v>
      </c>
      <c r="CR7" s="42">
        <f>SUM(CR4:CR6)</f>
        <v>1</v>
      </c>
    </row>
    <row r="8" spans="2:96" ht="16.5" thickTop="1" thickBot="1" x14ac:dyDescent="0.3"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77"/>
      <c r="P8" s="32"/>
      <c r="R8" s="3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77"/>
      <c r="AF8" s="32"/>
      <c r="AH8" s="3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X8" s="3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N8" s="3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D8" s="3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</row>
    <row r="9" spans="2:96" ht="15.75" thickTop="1" x14ac:dyDescent="0.25">
      <c r="B9" s="131" t="s">
        <v>86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3"/>
      <c r="R9" s="131" t="s">
        <v>90</v>
      </c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3"/>
      <c r="AH9" s="131" t="s">
        <v>189</v>
      </c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3"/>
      <c r="AX9" s="131" t="s">
        <v>266</v>
      </c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3"/>
      <c r="BN9" s="131" t="s">
        <v>292</v>
      </c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/>
      <c r="CB9" s="133"/>
      <c r="CD9" s="131" t="s">
        <v>309</v>
      </c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3"/>
    </row>
    <row r="10" spans="2:96" x14ac:dyDescent="0.25">
      <c r="B10" s="56" t="s">
        <v>186</v>
      </c>
      <c r="C10" s="40" t="s">
        <v>0</v>
      </c>
      <c r="D10" s="40" t="s">
        <v>3</v>
      </c>
      <c r="E10" s="40" t="s">
        <v>4</v>
      </c>
      <c r="F10" s="40" t="s">
        <v>5</v>
      </c>
      <c r="G10" s="40" t="s">
        <v>6</v>
      </c>
      <c r="H10" s="40" t="s">
        <v>7</v>
      </c>
      <c r="I10" s="40" t="s">
        <v>8</v>
      </c>
      <c r="J10" s="40" t="s">
        <v>9</v>
      </c>
      <c r="K10" s="40" t="s">
        <v>10</v>
      </c>
      <c r="L10" s="40" t="s">
        <v>11</v>
      </c>
      <c r="M10" s="40" t="s">
        <v>12</v>
      </c>
      <c r="N10" s="40" t="s">
        <v>13</v>
      </c>
      <c r="O10" s="40" t="s">
        <v>14</v>
      </c>
      <c r="P10" s="5" t="s">
        <v>15</v>
      </c>
      <c r="R10" s="56" t="s">
        <v>186</v>
      </c>
      <c r="S10" s="40" t="s">
        <v>0</v>
      </c>
      <c r="T10" s="40" t="s">
        <v>3</v>
      </c>
      <c r="U10" s="40" t="s">
        <v>4</v>
      </c>
      <c r="V10" s="40" t="s">
        <v>5</v>
      </c>
      <c r="W10" s="40" t="s">
        <v>6</v>
      </c>
      <c r="X10" s="40" t="s">
        <v>7</v>
      </c>
      <c r="Y10" s="40" t="s">
        <v>8</v>
      </c>
      <c r="Z10" s="40" t="s">
        <v>9</v>
      </c>
      <c r="AA10" s="40" t="s">
        <v>10</v>
      </c>
      <c r="AB10" s="40" t="s">
        <v>11</v>
      </c>
      <c r="AC10" s="40" t="s">
        <v>12</v>
      </c>
      <c r="AD10" s="40" t="s">
        <v>13</v>
      </c>
      <c r="AE10" s="40" t="s">
        <v>14</v>
      </c>
      <c r="AF10" s="5" t="s">
        <v>15</v>
      </c>
      <c r="AH10" s="56" t="s">
        <v>186</v>
      </c>
      <c r="AI10" s="40" t="s">
        <v>0</v>
      </c>
      <c r="AJ10" s="40" t="s">
        <v>3</v>
      </c>
      <c r="AK10" s="40" t="s">
        <v>4</v>
      </c>
      <c r="AL10" s="40" t="s">
        <v>5</v>
      </c>
      <c r="AM10" s="40" t="s">
        <v>6</v>
      </c>
      <c r="AN10" s="40" t="s">
        <v>7</v>
      </c>
      <c r="AO10" s="40" t="s">
        <v>8</v>
      </c>
      <c r="AP10" s="40" t="s">
        <v>9</v>
      </c>
      <c r="AQ10" s="40" t="s">
        <v>10</v>
      </c>
      <c r="AR10" s="40" t="s">
        <v>11</v>
      </c>
      <c r="AS10" s="40" t="s">
        <v>12</v>
      </c>
      <c r="AT10" s="40" t="s">
        <v>13</v>
      </c>
      <c r="AU10" s="40" t="s">
        <v>14</v>
      </c>
      <c r="AV10" s="5" t="s">
        <v>15</v>
      </c>
      <c r="AX10" s="56" t="s">
        <v>186</v>
      </c>
      <c r="AY10" s="40" t="s">
        <v>0</v>
      </c>
      <c r="AZ10" s="40" t="s">
        <v>3</v>
      </c>
      <c r="BA10" s="40" t="s">
        <v>4</v>
      </c>
      <c r="BB10" s="40" t="s">
        <v>5</v>
      </c>
      <c r="BC10" s="40" t="s">
        <v>6</v>
      </c>
      <c r="BD10" s="40" t="s">
        <v>7</v>
      </c>
      <c r="BE10" s="40" t="s">
        <v>8</v>
      </c>
      <c r="BF10" s="40" t="s">
        <v>9</v>
      </c>
      <c r="BG10" s="40" t="s">
        <v>10</v>
      </c>
      <c r="BH10" s="40" t="s">
        <v>11</v>
      </c>
      <c r="BI10" s="40" t="s">
        <v>12</v>
      </c>
      <c r="BJ10" s="40" t="s">
        <v>13</v>
      </c>
      <c r="BK10" s="40" t="s">
        <v>14</v>
      </c>
      <c r="BL10" s="5" t="s">
        <v>15</v>
      </c>
      <c r="BN10" s="56" t="s">
        <v>186</v>
      </c>
      <c r="BO10" s="40" t="s">
        <v>0</v>
      </c>
      <c r="BP10" s="40" t="s">
        <v>3</v>
      </c>
      <c r="BQ10" s="40" t="s">
        <v>4</v>
      </c>
      <c r="BR10" s="40" t="s">
        <v>5</v>
      </c>
      <c r="BS10" s="40" t="s">
        <v>6</v>
      </c>
      <c r="BT10" s="40" t="s">
        <v>7</v>
      </c>
      <c r="BU10" s="40" t="s">
        <v>8</v>
      </c>
      <c r="BV10" s="40" t="s">
        <v>9</v>
      </c>
      <c r="BW10" s="40" t="s">
        <v>10</v>
      </c>
      <c r="BX10" s="40" t="s">
        <v>11</v>
      </c>
      <c r="BY10" s="40" t="s">
        <v>12</v>
      </c>
      <c r="BZ10" s="40" t="s">
        <v>13</v>
      </c>
      <c r="CA10" s="40" t="s">
        <v>14</v>
      </c>
      <c r="CB10" s="5" t="s">
        <v>15</v>
      </c>
      <c r="CD10" s="56" t="s">
        <v>186</v>
      </c>
      <c r="CE10" s="40" t="s">
        <v>0</v>
      </c>
      <c r="CF10" s="40" t="s">
        <v>3</v>
      </c>
      <c r="CG10" s="40" t="s">
        <v>4</v>
      </c>
      <c r="CH10" s="40" t="s">
        <v>5</v>
      </c>
      <c r="CI10" s="40" t="s">
        <v>6</v>
      </c>
      <c r="CJ10" s="40" t="s">
        <v>7</v>
      </c>
      <c r="CK10" s="40" t="s">
        <v>8</v>
      </c>
      <c r="CL10" s="40" t="s">
        <v>9</v>
      </c>
      <c r="CM10" s="40" t="s">
        <v>10</v>
      </c>
      <c r="CN10" s="40" t="s">
        <v>11</v>
      </c>
      <c r="CO10" s="40" t="s">
        <v>12</v>
      </c>
      <c r="CP10" s="40" t="s">
        <v>13</v>
      </c>
      <c r="CQ10" s="40" t="s">
        <v>14</v>
      </c>
      <c r="CR10" s="5" t="s">
        <v>15</v>
      </c>
    </row>
    <row r="11" spans="2:96" x14ac:dyDescent="0.25">
      <c r="B11" s="54" t="s">
        <v>95</v>
      </c>
      <c r="C11" s="11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41"/>
      <c r="P11" s="7">
        <f>O11/$O$17</f>
        <v>0</v>
      </c>
      <c r="R11" s="54" t="s">
        <v>93</v>
      </c>
      <c r="S11" s="11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41">
        <f>SUM(S11:AD11)</f>
        <v>0</v>
      </c>
      <c r="AF11" s="7">
        <f>AE11/$AE$17</f>
        <v>0</v>
      </c>
      <c r="AH11" s="54" t="s">
        <v>93</v>
      </c>
      <c r="AI11" s="11">
        <v>6</v>
      </c>
      <c r="AJ11" s="9"/>
      <c r="AK11" s="9">
        <v>1</v>
      </c>
      <c r="AL11" s="9">
        <v>4</v>
      </c>
      <c r="AM11" s="9">
        <v>1</v>
      </c>
      <c r="AN11" s="9">
        <v>1</v>
      </c>
      <c r="AO11" s="9">
        <v>2</v>
      </c>
      <c r="AP11" s="9"/>
      <c r="AQ11" s="9"/>
      <c r="AR11" s="9">
        <v>3</v>
      </c>
      <c r="AS11" s="9"/>
      <c r="AT11" s="9">
        <v>1</v>
      </c>
      <c r="AU11" s="41">
        <f>SUM(AI11:AT11)</f>
        <v>19</v>
      </c>
      <c r="AV11" s="7">
        <f>AU11/$AU$17</f>
        <v>1.1884284597341674E-4</v>
      </c>
      <c r="AX11" s="54" t="s">
        <v>95</v>
      </c>
      <c r="AY11" s="11">
        <v>1</v>
      </c>
      <c r="AZ11" s="9"/>
      <c r="BA11" s="9"/>
      <c r="BB11" s="9">
        <v>1</v>
      </c>
      <c r="BC11" s="9">
        <v>1</v>
      </c>
      <c r="BD11" s="9"/>
      <c r="BE11" s="9"/>
      <c r="BF11" s="9"/>
      <c r="BG11" s="9"/>
      <c r="BH11" s="9"/>
      <c r="BI11" s="9"/>
      <c r="BJ11" s="9"/>
      <c r="BK11" s="41">
        <f>SUM(AY11:BJ11)</f>
        <v>3</v>
      </c>
      <c r="BL11" s="7">
        <f>BK11/$BK$17</f>
        <v>2.5620441696414845E-5</v>
      </c>
      <c r="BN11" s="54" t="s">
        <v>95</v>
      </c>
      <c r="BO11" s="11"/>
      <c r="BP11" s="9">
        <v>1</v>
      </c>
      <c r="BQ11" s="9"/>
      <c r="BR11" s="9"/>
      <c r="BS11" s="9"/>
      <c r="BT11" s="9"/>
      <c r="BU11" s="9"/>
      <c r="BV11" s="9"/>
      <c r="BW11" s="9"/>
      <c r="BX11" s="9"/>
      <c r="BY11" s="9">
        <v>1</v>
      </c>
      <c r="BZ11" s="9">
        <v>1</v>
      </c>
      <c r="CA11" s="41">
        <f>SUM(BO11:BZ11)</f>
        <v>3</v>
      </c>
      <c r="CB11" s="7">
        <f>CA11/$CA$17</f>
        <v>2.9663321303208581E-5</v>
      </c>
      <c r="CD11" s="54" t="s">
        <v>95</v>
      </c>
      <c r="CE11" s="11">
        <v>4</v>
      </c>
      <c r="CF11" s="9">
        <v>1</v>
      </c>
      <c r="CG11" s="9"/>
      <c r="CH11" s="9">
        <v>4</v>
      </c>
      <c r="CI11" s="9"/>
      <c r="CJ11" s="9">
        <v>1</v>
      </c>
      <c r="CK11" s="9">
        <v>2</v>
      </c>
      <c r="CL11" s="9">
        <v>1</v>
      </c>
      <c r="CM11" s="9"/>
      <c r="CN11" s="9">
        <v>4</v>
      </c>
      <c r="CO11" s="9">
        <v>1</v>
      </c>
      <c r="CP11" s="9">
        <v>2</v>
      </c>
      <c r="CQ11" s="41">
        <f>SUM(CE11:CP11)</f>
        <v>20</v>
      </c>
      <c r="CR11" s="7">
        <f>CQ11/$CQ$17</f>
        <v>2.1671289875173372E-4</v>
      </c>
    </row>
    <row r="12" spans="2:96" x14ac:dyDescent="0.25">
      <c r="B12" s="54" t="s">
        <v>94</v>
      </c>
      <c r="C12" s="11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41"/>
      <c r="P12" s="7">
        <f t="shared" ref="P12:P16" si="17">O12/$O$17</f>
        <v>0</v>
      </c>
      <c r="R12" s="54" t="s">
        <v>94</v>
      </c>
      <c r="S12" s="11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>
        <v>1</v>
      </c>
      <c r="AE12" s="41">
        <f t="shared" ref="AE12:AE16" si="18">SUM(S12:AD12)</f>
        <v>1</v>
      </c>
      <c r="AF12" s="7">
        <f t="shared" ref="AF12:AF16" si="19">AE12/$AE$17</f>
        <v>6.3393853331980929E-6</v>
      </c>
      <c r="AH12" s="54" t="s">
        <v>94</v>
      </c>
      <c r="AI12" s="11">
        <v>5</v>
      </c>
      <c r="AJ12" s="9">
        <v>2</v>
      </c>
      <c r="AK12" s="9">
        <v>5</v>
      </c>
      <c r="AL12" s="9">
        <v>6</v>
      </c>
      <c r="AM12" s="9">
        <v>4</v>
      </c>
      <c r="AN12" s="9">
        <v>1</v>
      </c>
      <c r="AO12" s="9">
        <v>2</v>
      </c>
      <c r="AP12" s="9">
        <v>3</v>
      </c>
      <c r="AQ12" s="9">
        <v>3</v>
      </c>
      <c r="AR12" s="9">
        <v>2</v>
      </c>
      <c r="AS12" s="9">
        <v>2</v>
      </c>
      <c r="AT12" s="9">
        <v>2</v>
      </c>
      <c r="AU12" s="41">
        <f t="shared" ref="AU12:AU15" si="20">SUM(AI12:AT12)</f>
        <v>37</v>
      </c>
      <c r="AV12" s="7">
        <f t="shared" ref="AV12:AV16" si="21">AU12/$AU$17</f>
        <v>2.3143080531665364E-4</v>
      </c>
      <c r="AX12" s="54" t="s">
        <v>94</v>
      </c>
      <c r="AY12" s="11">
        <v>3</v>
      </c>
      <c r="AZ12" s="9">
        <v>1</v>
      </c>
      <c r="BA12" s="9">
        <v>2</v>
      </c>
      <c r="BB12" s="9">
        <v>1</v>
      </c>
      <c r="BC12" s="9">
        <v>2</v>
      </c>
      <c r="BD12" s="9">
        <v>2</v>
      </c>
      <c r="BE12" s="9"/>
      <c r="BF12" s="9">
        <v>1</v>
      </c>
      <c r="BG12" s="9"/>
      <c r="BH12" s="9">
        <v>3</v>
      </c>
      <c r="BI12" s="9"/>
      <c r="BJ12" s="9"/>
      <c r="BK12" s="41">
        <f t="shared" ref="BK12:BK15" si="22">SUM(AY12:BJ12)</f>
        <v>15</v>
      </c>
      <c r="BL12" s="7">
        <f t="shared" ref="BL12:BL16" si="23">BK12/$BK$17</f>
        <v>1.2810220848207424E-4</v>
      </c>
      <c r="BN12" s="54" t="s">
        <v>94</v>
      </c>
      <c r="BO12" s="11">
        <v>1</v>
      </c>
      <c r="BP12" s="9">
        <v>2</v>
      </c>
      <c r="BQ12" s="9"/>
      <c r="BR12" s="9"/>
      <c r="BS12" s="9">
        <v>2</v>
      </c>
      <c r="BT12" s="9"/>
      <c r="BU12" s="9">
        <v>3</v>
      </c>
      <c r="BV12" s="9">
        <v>1</v>
      </c>
      <c r="BW12" s="9"/>
      <c r="BX12" s="9">
        <v>1</v>
      </c>
      <c r="BY12" s="9">
        <v>8</v>
      </c>
      <c r="BZ12" s="9">
        <v>5</v>
      </c>
      <c r="CA12" s="41">
        <f t="shared" ref="CA12:CA15" si="24">SUM(BO12:BZ12)</f>
        <v>23</v>
      </c>
      <c r="CB12" s="7">
        <f t="shared" ref="CB12:CB16" si="25">CA12/$CA$17</f>
        <v>2.2741879665793248E-4</v>
      </c>
      <c r="CD12" s="54" t="s">
        <v>94</v>
      </c>
      <c r="CE12" s="11">
        <v>1</v>
      </c>
      <c r="CF12" s="9">
        <v>4</v>
      </c>
      <c r="CG12" s="9">
        <v>8</v>
      </c>
      <c r="CH12" s="9">
        <v>4</v>
      </c>
      <c r="CI12" s="9">
        <v>4</v>
      </c>
      <c r="CJ12" s="9">
        <v>3</v>
      </c>
      <c r="CK12" s="9">
        <v>2</v>
      </c>
      <c r="CL12" s="9">
        <v>4</v>
      </c>
      <c r="CM12" s="9"/>
      <c r="CN12" s="9">
        <v>5</v>
      </c>
      <c r="CO12" s="9">
        <v>3</v>
      </c>
      <c r="CP12" s="9">
        <v>1</v>
      </c>
      <c r="CQ12" s="41">
        <f t="shared" ref="CQ12:CQ15" si="26">SUM(CE12:CP12)</f>
        <v>39</v>
      </c>
      <c r="CR12" s="7">
        <f t="shared" ref="CR12:CR16" si="27">CQ12/$CQ$17</f>
        <v>4.225901525658807E-4</v>
      </c>
    </row>
    <row r="13" spans="2:96" x14ac:dyDescent="0.25">
      <c r="B13" s="54" t="s">
        <v>93</v>
      </c>
      <c r="C13" s="11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41"/>
      <c r="P13" s="7">
        <f t="shared" si="17"/>
        <v>0</v>
      </c>
      <c r="R13" s="54" t="s">
        <v>95</v>
      </c>
      <c r="S13" s="11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41">
        <f t="shared" si="18"/>
        <v>0</v>
      </c>
      <c r="AF13" s="7">
        <f t="shared" si="19"/>
        <v>0</v>
      </c>
      <c r="AH13" s="54" t="s">
        <v>95</v>
      </c>
      <c r="AI13" s="11"/>
      <c r="AJ13" s="9"/>
      <c r="AK13" s="9">
        <v>1</v>
      </c>
      <c r="AL13" s="9">
        <v>1</v>
      </c>
      <c r="AM13" s="9"/>
      <c r="AN13" s="9"/>
      <c r="AO13" s="9"/>
      <c r="AP13" s="9"/>
      <c r="AQ13" s="9"/>
      <c r="AR13" s="9"/>
      <c r="AS13" s="9">
        <v>1</v>
      </c>
      <c r="AT13" s="9"/>
      <c r="AU13" s="41">
        <f t="shared" si="20"/>
        <v>3</v>
      </c>
      <c r="AV13" s="7">
        <f t="shared" si="21"/>
        <v>1.8764659890539485E-5</v>
      </c>
      <c r="AX13" s="54" t="s">
        <v>93</v>
      </c>
      <c r="AY13" s="11">
        <v>1</v>
      </c>
      <c r="AZ13" s="9"/>
      <c r="BA13" s="9">
        <v>1</v>
      </c>
      <c r="BB13" s="9"/>
      <c r="BC13" s="9">
        <v>1</v>
      </c>
      <c r="BD13" s="9">
        <v>1</v>
      </c>
      <c r="BE13" s="9">
        <v>1</v>
      </c>
      <c r="BF13" s="9">
        <v>1</v>
      </c>
      <c r="BG13" s="9">
        <v>1</v>
      </c>
      <c r="BH13" s="9"/>
      <c r="BI13" s="9"/>
      <c r="BJ13" s="9"/>
      <c r="BK13" s="41">
        <f t="shared" si="22"/>
        <v>7</v>
      </c>
      <c r="BL13" s="7">
        <f t="shared" si="23"/>
        <v>5.9781030624967977E-5</v>
      </c>
      <c r="BN13" s="54" t="s">
        <v>93</v>
      </c>
      <c r="BO13" s="11"/>
      <c r="BP13" s="9"/>
      <c r="BQ13" s="9"/>
      <c r="BR13" s="9">
        <v>1</v>
      </c>
      <c r="BS13" s="9"/>
      <c r="BT13" s="9">
        <v>1</v>
      </c>
      <c r="BU13" s="9"/>
      <c r="BV13" s="9">
        <v>1</v>
      </c>
      <c r="BW13" s="9"/>
      <c r="BX13" s="9"/>
      <c r="BY13" s="9">
        <v>5</v>
      </c>
      <c r="BZ13" s="9">
        <v>1</v>
      </c>
      <c r="CA13" s="41">
        <f t="shared" si="24"/>
        <v>9</v>
      </c>
      <c r="CB13" s="7">
        <f t="shared" si="25"/>
        <v>8.8989963909625754E-5</v>
      </c>
      <c r="CD13" s="54" t="s">
        <v>93</v>
      </c>
      <c r="CE13" s="11">
        <v>3</v>
      </c>
      <c r="CF13" s="9">
        <v>7</v>
      </c>
      <c r="CG13" s="9">
        <v>2</v>
      </c>
      <c r="CH13" s="9">
        <v>1</v>
      </c>
      <c r="CI13" s="9">
        <v>2</v>
      </c>
      <c r="CJ13" s="9">
        <v>1</v>
      </c>
      <c r="CK13" s="9">
        <v>1</v>
      </c>
      <c r="CL13" s="9"/>
      <c r="CM13" s="9">
        <v>2</v>
      </c>
      <c r="CN13" s="9">
        <v>2</v>
      </c>
      <c r="CO13" s="9">
        <v>4</v>
      </c>
      <c r="CP13" s="9">
        <v>4</v>
      </c>
      <c r="CQ13" s="41">
        <f t="shared" si="26"/>
        <v>29</v>
      </c>
      <c r="CR13" s="7">
        <f t="shared" si="27"/>
        <v>3.1423370319001389E-4</v>
      </c>
    </row>
    <row r="14" spans="2:96" x14ac:dyDescent="0.25">
      <c r="B14" s="54" t="s">
        <v>75</v>
      </c>
      <c r="C14" s="11">
        <v>0</v>
      </c>
      <c r="D14" s="9">
        <v>0</v>
      </c>
      <c r="E14" s="9">
        <v>1</v>
      </c>
      <c r="F14" s="9">
        <v>2</v>
      </c>
      <c r="G14" s="9">
        <v>0</v>
      </c>
      <c r="H14" s="9">
        <v>0</v>
      </c>
      <c r="I14" s="9">
        <v>2</v>
      </c>
      <c r="J14" s="9">
        <v>5</v>
      </c>
      <c r="K14" s="9">
        <v>8832</v>
      </c>
      <c r="L14" s="9">
        <v>10126</v>
      </c>
      <c r="M14" s="9">
        <v>10135</v>
      </c>
      <c r="N14" s="9">
        <v>8487</v>
      </c>
      <c r="O14" s="41">
        <v>37590</v>
      </c>
      <c r="P14" s="7">
        <f t="shared" si="17"/>
        <v>0.99986700359090308</v>
      </c>
      <c r="R14" s="54" t="s">
        <v>211</v>
      </c>
      <c r="S14" s="11"/>
      <c r="T14" s="9"/>
      <c r="U14" s="9">
        <v>2</v>
      </c>
      <c r="V14" s="9"/>
      <c r="W14" s="9">
        <v>2</v>
      </c>
      <c r="X14" s="9">
        <v>2</v>
      </c>
      <c r="Y14" s="9"/>
      <c r="Z14" s="9">
        <v>1</v>
      </c>
      <c r="AA14" s="9"/>
      <c r="AB14" s="9"/>
      <c r="AC14" s="9"/>
      <c r="AD14" s="9"/>
      <c r="AE14" s="41">
        <f t="shared" si="18"/>
        <v>7</v>
      </c>
      <c r="AF14" s="7">
        <f t="shared" si="19"/>
        <v>4.4375697332386653E-5</v>
      </c>
      <c r="AH14" s="54" t="s">
        <v>211</v>
      </c>
      <c r="AI14" s="11"/>
      <c r="AJ14" s="9"/>
      <c r="AK14" s="9"/>
      <c r="AL14" s="9"/>
      <c r="AM14" s="9"/>
      <c r="AN14" s="9"/>
      <c r="AO14" s="9">
        <v>1</v>
      </c>
      <c r="AP14" s="9">
        <v>2</v>
      </c>
      <c r="AQ14" s="9"/>
      <c r="AR14" s="9"/>
      <c r="AS14" s="9"/>
      <c r="AT14" s="9"/>
      <c r="AU14" s="41">
        <f t="shared" si="20"/>
        <v>3</v>
      </c>
      <c r="AV14" s="7">
        <f t="shared" si="21"/>
        <v>1.8764659890539485E-5</v>
      </c>
      <c r="AX14" s="54" t="s">
        <v>75</v>
      </c>
      <c r="AY14" s="11">
        <v>9798</v>
      </c>
      <c r="AZ14" s="9">
        <v>8552</v>
      </c>
      <c r="BA14" s="9">
        <v>9923</v>
      </c>
      <c r="BB14" s="9">
        <v>10234</v>
      </c>
      <c r="BC14" s="9">
        <v>11238</v>
      </c>
      <c r="BD14" s="9">
        <v>13073</v>
      </c>
      <c r="BE14" s="9">
        <v>12854</v>
      </c>
      <c r="BF14" s="9">
        <v>9748</v>
      </c>
      <c r="BG14" s="9">
        <v>8317</v>
      </c>
      <c r="BH14" s="9">
        <v>8364</v>
      </c>
      <c r="BI14" s="9">
        <v>7792</v>
      </c>
      <c r="BJ14" s="9">
        <v>7164</v>
      </c>
      <c r="BK14" s="41">
        <f t="shared" si="22"/>
        <v>117057</v>
      </c>
      <c r="BL14" s="7">
        <f t="shared" si="23"/>
        <v>0.99968401455241085</v>
      </c>
      <c r="BN14" s="54" t="s">
        <v>75</v>
      </c>
      <c r="BO14" s="11">
        <v>8493</v>
      </c>
      <c r="BP14" s="9">
        <v>9238</v>
      </c>
      <c r="BQ14" s="9">
        <v>10396</v>
      </c>
      <c r="BR14" s="9">
        <v>9147</v>
      </c>
      <c r="BS14" s="9">
        <v>9022</v>
      </c>
      <c r="BT14" s="9">
        <v>9394</v>
      </c>
      <c r="BU14" s="9">
        <v>7833</v>
      </c>
      <c r="BV14" s="9">
        <v>6426</v>
      </c>
      <c r="BW14" s="9">
        <v>6683</v>
      </c>
      <c r="BX14" s="9">
        <v>4721</v>
      </c>
      <c r="BY14" s="9">
        <v>10721</v>
      </c>
      <c r="BZ14" s="9">
        <v>9015</v>
      </c>
      <c r="CA14" s="41">
        <f t="shared" si="24"/>
        <v>101089</v>
      </c>
      <c r="CB14" s="7">
        <f t="shared" si="25"/>
        <v>0.99954516240668412</v>
      </c>
      <c r="CD14" s="54" t="s">
        <v>75</v>
      </c>
      <c r="CE14" s="11">
        <v>8543</v>
      </c>
      <c r="CF14" s="9">
        <v>8679</v>
      </c>
      <c r="CG14" s="9">
        <v>8242</v>
      </c>
      <c r="CH14" s="9">
        <v>8186</v>
      </c>
      <c r="CI14" s="9">
        <v>8846</v>
      </c>
      <c r="CJ14" s="9">
        <v>7703</v>
      </c>
      <c r="CK14" s="9">
        <v>6604</v>
      </c>
      <c r="CL14" s="9">
        <v>5910</v>
      </c>
      <c r="CM14" s="9">
        <v>6498</v>
      </c>
      <c r="CN14" s="9">
        <v>8772</v>
      </c>
      <c r="CO14" s="9">
        <v>7748</v>
      </c>
      <c r="CP14" s="9">
        <v>6460</v>
      </c>
      <c r="CQ14" s="41">
        <f t="shared" si="26"/>
        <v>92191</v>
      </c>
      <c r="CR14" s="7">
        <f t="shared" si="27"/>
        <v>0.99894894244105414</v>
      </c>
    </row>
    <row r="15" spans="2:96" x14ac:dyDescent="0.25">
      <c r="B15" s="54" t="s">
        <v>244</v>
      </c>
      <c r="C15" s="11"/>
      <c r="D15" s="9"/>
      <c r="E15" s="9"/>
      <c r="F15" s="9"/>
      <c r="G15" s="9"/>
      <c r="H15" s="9"/>
      <c r="I15" s="9"/>
      <c r="J15" s="9"/>
      <c r="K15" s="9">
        <v>1</v>
      </c>
      <c r="L15" s="9"/>
      <c r="M15" s="9"/>
      <c r="N15" s="9"/>
      <c r="O15" s="41">
        <v>1</v>
      </c>
      <c r="P15" s="7">
        <f t="shared" si="17"/>
        <v>2.6599281819390877E-5</v>
      </c>
      <c r="R15" s="54" t="s">
        <v>76</v>
      </c>
      <c r="S15" s="11">
        <v>1</v>
      </c>
      <c r="T15" s="9">
        <v>3</v>
      </c>
      <c r="U15" s="9">
        <v>2</v>
      </c>
      <c r="V15" s="9">
        <v>2</v>
      </c>
      <c r="W15" s="9">
        <v>5</v>
      </c>
      <c r="X15" s="9">
        <v>2</v>
      </c>
      <c r="Y15" s="9">
        <v>7</v>
      </c>
      <c r="Z15" s="9">
        <v>1</v>
      </c>
      <c r="AA15" s="9">
        <v>1</v>
      </c>
      <c r="AB15" s="9">
        <v>1</v>
      </c>
      <c r="AC15" s="9">
        <v>1</v>
      </c>
      <c r="AD15" s="9">
        <v>4</v>
      </c>
      <c r="AE15" s="41">
        <f t="shared" si="18"/>
        <v>30</v>
      </c>
      <c r="AF15" s="7">
        <f t="shared" si="19"/>
        <v>1.9018155999594281E-4</v>
      </c>
      <c r="AH15" s="54" t="s">
        <v>76</v>
      </c>
      <c r="AI15" s="11">
        <v>2</v>
      </c>
      <c r="AJ15" s="9">
        <v>2</v>
      </c>
      <c r="AK15" s="9"/>
      <c r="AL15" s="9">
        <v>2</v>
      </c>
      <c r="AM15" s="9">
        <v>1</v>
      </c>
      <c r="AN15" s="9">
        <v>1</v>
      </c>
      <c r="AO15" s="9">
        <v>2</v>
      </c>
      <c r="AP15" s="9">
        <v>3</v>
      </c>
      <c r="AQ15" s="9">
        <v>2</v>
      </c>
      <c r="AR15" s="9">
        <v>2</v>
      </c>
      <c r="AS15" s="9">
        <v>1</v>
      </c>
      <c r="AT15" s="9"/>
      <c r="AU15" s="41">
        <f t="shared" si="20"/>
        <v>18</v>
      </c>
      <c r="AV15" s="7">
        <f t="shared" si="21"/>
        <v>1.125879593432369E-4</v>
      </c>
      <c r="AX15" s="54" t="s">
        <v>244</v>
      </c>
      <c r="AY15" s="11">
        <v>1</v>
      </c>
      <c r="AZ15" s="9"/>
      <c r="BA15" s="9"/>
      <c r="BB15" s="9"/>
      <c r="BC15" s="9">
        <v>1</v>
      </c>
      <c r="BD15" s="9">
        <v>1</v>
      </c>
      <c r="BE15" s="9"/>
      <c r="BF15" s="9"/>
      <c r="BG15" s="9"/>
      <c r="BH15" s="9">
        <v>1</v>
      </c>
      <c r="BI15" s="9"/>
      <c r="BJ15" s="9"/>
      <c r="BK15" s="41">
        <f t="shared" si="22"/>
        <v>4</v>
      </c>
      <c r="BL15" s="7">
        <f t="shared" si="23"/>
        <v>3.4160588928553126E-5</v>
      </c>
      <c r="BN15" s="54" t="s">
        <v>244</v>
      </c>
      <c r="BO15" s="11"/>
      <c r="BP15" s="9"/>
      <c r="BQ15" s="9"/>
      <c r="BR15" s="9">
        <v>1</v>
      </c>
      <c r="BS15" s="9"/>
      <c r="BT15" s="9"/>
      <c r="BU15" s="9"/>
      <c r="BV15" s="9">
        <v>1</v>
      </c>
      <c r="BW15" s="9"/>
      <c r="BX15" s="9"/>
      <c r="BY15" s="9"/>
      <c r="BZ15" s="9"/>
      <c r="CA15" s="41">
        <f t="shared" si="24"/>
        <v>2</v>
      </c>
      <c r="CB15" s="7">
        <f t="shared" si="25"/>
        <v>1.9775547535472389E-5</v>
      </c>
      <c r="CD15" s="54" t="s">
        <v>244</v>
      </c>
      <c r="CE15" s="11"/>
      <c r="CF15" s="9">
        <v>2</v>
      </c>
      <c r="CG15" s="9"/>
      <c r="CH15" s="9"/>
      <c r="CI15" s="9">
        <v>1</v>
      </c>
      <c r="CJ15" s="9"/>
      <c r="CK15" s="9"/>
      <c r="CL15" s="9"/>
      <c r="CM15" s="9"/>
      <c r="CN15" s="9"/>
      <c r="CO15" s="9"/>
      <c r="CP15" s="9">
        <v>2</v>
      </c>
      <c r="CQ15" s="41">
        <f t="shared" si="26"/>
        <v>5</v>
      </c>
      <c r="CR15" s="7">
        <f t="shared" si="27"/>
        <v>5.4178224687933429E-5</v>
      </c>
    </row>
    <row r="16" spans="2:96" x14ac:dyDescent="0.25">
      <c r="B16" s="54" t="s">
        <v>76</v>
      </c>
      <c r="C16" s="11"/>
      <c r="D16" s="9"/>
      <c r="E16" s="9"/>
      <c r="F16" s="9"/>
      <c r="G16" s="9"/>
      <c r="H16" s="9"/>
      <c r="I16" s="9"/>
      <c r="J16" s="9"/>
      <c r="K16" s="9">
        <v>1</v>
      </c>
      <c r="L16" s="9">
        <v>1</v>
      </c>
      <c r="M16" s="9">
        <v>1</v>
      </c>
      <c r="N16" s="9">
        <v>1</v>
      </c>
      <c r="O16" s="41">
        <v>4</v>
      </c>
      <c r="P16" s="7">
        <f t="shared" si="17"/>
        <v>1.0639712727756351E-4</v>
      </c>
      <c r="R16" s="54" t="s">
        <v>51</v>
      </c>
      <c r="S16" s="11">
        <v>8921</v>
      </c>
      <c r="T16" s="9">
        <v>10563</v>
      </c>
      <c r="U16" s="9">
        <v>13159</v>
      </c>
      <c r="V16" s="9">
        <v>10175</v>
      </c>
      <c r="W16" s="9">
        <v>11596</v>
      </c>
      <c r="X16" s="9">
        <v>13601</v>
      </c>
      <c r="Y16" s="9">
        <v>14689</v>
      </c>
      <c r="Z16" s="9">
        <v>16415</v>
      </c>
      <c r="AA16" s="9">
        <v>13951</v>
      </c>
      <c r="AB16" s="9">
        <v>16674</v>
      </c>
      <c r="AC16" s="9">
        <v>15439</v>
      </c>
      <c r="AD16" s="9">
        <v>12523</v>
      </c>
      <c r="AE16" s="41">
        <f t="shared" si="18"/>
        <v>157706</v>
      </c>
      <c r="AF16" s="7">
        <f t="shared" si="19"/>
        <v>0.99975910335733842</v>
      </c>
      <c r="AH16" s="54" t="s">
        <v>75</v>
      </c>
      <c r="AI16" s="11">
        <v>12953</v>
      </c>
      <c r="AJ16" s="9">
        <v>15102</v>
      </c>
      <c r="AK16" s="9">
        <v>16472</v>
      </c>
      <c r="AL16" s="9">
        <v>15178</v>
      </c>
      <c r="AM16" s="9">
        <v>15295</v>
      </c>
      <c r="AN16" s="9">
        <v>13412</v>
      </c>
      <c r="AO16" s="9">
        <v>11842</v>
      </c>
      <c r="AP16" s="9">
        <v>13252</v>
      </c>
      <c r="AQ16" s="9">
        <v>11566</v>
      </c>
      <c r="AR16" s="9">
        <v>12146</v>
      </c>
      <c r="AS16" s="9">
        <v>12091</v>
      </c>
      <c r="AT16" s="9">
        <v>10486</v>
      </c>
      <c r="AU16" s="41">
        <f>SUM(AI16:AT16)</f>
        <v>159795</v>
      </c>
      <c r="AV16" s="7">
        <f t="shared" si="21"/>
        <v>0.99949960906958557</v>
      </c>
      <c r="AX16" s="54" t="s">
        <v>76</v>
      </c>
      <c r="AY16" s="11"/>
      <c r="AZ16" s="9">
        <v>1</v>
      </c>
      <c r="BA16" s="9">
        <v>2</v>
      </c>
      <c r="BB16" s="9">
        <v>3</v>
      </c>
      <c r="BC16" s="9">
        <v>1</v>
      </c>
      <c r="BD16" s="9"/>
      <c r="BE16" s="9"/>
      <c r="BF16" s="9"/>
      <c r="BG16" s="9"/>
      <c r="BH16" s="9"/>
      <c r="BI16" s="9"/>
      <c r="BJ16" s="9">
        <v>1</v>
      </c>
      <c r="BK16" s="41">
        <f>SUM(AY16:BJ16)</f>
        <v>8</v>
      </c>
      <c r="BL16" s="7">
        <f t="shared" si="23"/>
        <v>6.8321177857106252E-5</v>
      </c>
      <c r="BN16" s="54" t="s">
        <v>76</v>
      </c>
      <c r="BO16" s="11">
        <v>1</v>
      </c>
      <c r="BP16" s="9"/>
      <c r="BQ16" s="9"/>
      <c r="BR16" s="9">
        <v>3</v>
      </c>
      <c r="BS16" s="9"/>
      <c r="BT16" s="9"/>
      <c r="BU16" s="9">
        <v>1</v>
      </c>
      <c r="BV16" s="9">
        <v>2</v>
      </c>
      <c r="BW16" s="9"/>
      <c r="BX16" s="9"/>
      <c r="BY16" s="9">
        <v>1</v>
      </c>
      <c r="BZ16" s="9">
        <v>1</v>
      </c>
      <c r="CA16" s="41">
        <f>SUM(BO16:BZ16)</f>
        <v>9</v>
      </c>
      <c r="CB16" s="7">
        <f t="shared" si="25"/>
        <v>8.8989963909625754E-5</v>
      </c>
      <c r="CD16" s="54" t="s">
        <v>76</v>
      </c>
      <c r="CE16" s="11"/>
      <c r="CF16" s="9"/>
      <c r="CG16" s="9"/>
      <c r="CH16" s="9">
        <v>1</v>
      </c>
      <c r="CI16" s="9"/>
      <c r="CJ16" s="9"/>
      <c r="CK16" s="9">
        <v>2</v>
      </c>
      <c r="CL16" s="9"/>
      <c r="CM16" s="9">
        <v>1</v>
      </c>
      <c r="CN16" s="9"/>
      <c r="CO16" s="9"/>
      <c r="CP16" s="9"/>
      <c r="CQ16" s="41">
        <f>SUM(CE16:CP16)</f>
        <v>4</v>
      </c>
      <c r="CR16" s="7">
        <f t="shared" si="27"/>
        <v>4.3342579750346742E-5</v>
      </c>
    </row>
    <row r="17" spans="2:96" ht="15.75" thickBot="1" x14ac:dyDescent="0.3">
      <c r="B17" s="55" t="s">
        <v>52</v>
      </c>
      <c r="C17" s="39">
        <f t="shared" ref="C17:P17" si="28">SUM(C11:C16)</f>
        <v>0</v>
      </c>
      <c r="D17" s="39">
        <f t="shared" si="28"/>
        <v>0</v>
      </c>
      <c r="E17" s="39">
        <f t="shared" si="28"/>
        <v>1</v>
      </c>
      <c r="F17" s="39">
        <f t="shared" si="28"/>
        <v>2</v>
      </c>
      <c r="G17" s="39">
        <f t="shared" si="28"/>
        <v>0</v>
      </c>
      <c r="H17" s="39">
        <f t="shared" si="28"/>
        <v>0</v>
      </c>
      <c r="I17" s="39">
        <f t="shared" si="28"/>
        <v>2</v>
      </c>
      <c r="J17" s="39">
        <f t="shared" si="28"/>
        <v>5</v>
      </c>
      <c r="K17" s="39">
        <f t="shared" si="28"/>
        <v>8834</v>
      </c>
      <c r="L17" s="39">
        <f t="shared" si="28"/>
        <v>10127</v>
      </c>
      <c r="M17" s="39">
        <f t="shared" si="28"/>
        <v>10136</v>
      </c>
      <c r="N17" s="39">
        <f t="shared" si="28"/>
        <v>8488</v>
      </c>
      <c r="O17" s="39">
        <f t="shared" si="28"/>
        <v>37595</v>
      </c>
      <c r="P17" s="42">
        <f t="shared" si="28"/>
        <v>1</v>
      </c>
      <c r="R17" s="55" t="s">
        <v>52</v>
      </c>
      <c r="S17" s="39">
        <f t="shared" ref="S17:AF17" si="29">SUM(S11:S16)</f>
        <v>8922</v>
      </c>
      <c r="T17" s="39">
        <f t="shared" si="29"/>
        <v>10566</v>
      </c>
      <c r="U17" s="39">
        <f t="shared" si="29"/>
        <v>13163</v>
      </c>
      <c r="V17" s="39">
        <f t="shared" si="29"/>
        <v>10177</v>
      </c>
      <c r="W17" s="39">
        <f t="shared" si="29"/>
        <v>11603</v>
      </c>
      <c r="X17" s="39">
        <f t="shared" si="29"/>
        <v>13605</v>
      </c>
      <c r="Y17" s="39">
        <f t="shared" si="29"/>
        <v>14696</v>
      </c>
      <c r="Z17" s="39">
        <f t="shared" si="29"/>
        <v>16417</v>
      </c>
      <c r="AA17" s="39">
        <f t="shared" si="29"/>
        <v>13952</v>
      </c>
      <c r="AB17" s="39">
        <f t="shared" si="29"/>
        <v>16675</v>
      </c>
      <c r="AC17" s="39">
        <f t="shared" si="29"/>
        <v>15440</v>
      </c>
      <c r="AD17" s="39">
        <f>SUM(AD11:AD16)</f>
        <v>12528</v>
      </c>
      <c r="AE17" s="39">
        <f>SUM(AE11:AE16)</f>
        <v>157744</v>
      </c>
      <c r="AF17" s="42">
        <f t="shared" si="29"/>
        <v>1</v>
      </c>
      <c r="AH17" s="55" t="s">
        <v>52</v>
      </c>
      <c r="AI17" s="39">
        <f t="shared" ref="AI17:AT17" si="30">SUM(AI11:AI16)</f>
        <v>12966</v>
      </c>
      <c r="AJ17" s="39">
        <f t="shared" si="30"/>
        <v>15106</v>
      </c>
      <c r="AK17" s="39">
        <f>SUM(AK11:AK16)</f>
        <v>16479</v>
      </c>
      <c r="AL17" s="39">
        <f t="shared" si="30"/>
        <v>15191</v>
      </c>
      <c r="AM17" s="39">
        <f t="shared" si="30"/>
        <v>15301</v>
      </c>
      <c r="AN17" s="39">
        <f t="shared" si="30"/>
        <v>13415</v>
      </c>
      <c r="AO17" s="39">
        <f t="shared" si="30"/>
        <v>11849</v>
      </c>
      <c r="AP17" s="39">
        <f t="shared" si="30"/>
        <v>13260</v>
      </c>
      <c r="AQ17" s="39">
        <f t="shared" si="30"/>
        <v>11571</v>
      </c>
      <c r="AR17" s="39">
        <f t="shared" si="30"/>
        <v>12153</v>
      </c>
      <c r="AS17" s="39">
        <f t="shared" si="30"/>
        <v>12095</v>
      </c>
      <c r="AT17" s="39">
        <f t="shared" si="30"/>
        <v>10489</v>
      </c>
      <c r="AU17" s="39">
        <f t="shared" ref="AU17:AV17" si="31">SUM(AU11:AU16)</f>
        <v>159875</v>
      </c>
      <c r="AV17" s="42">
        <f t="shared" si="31"/>
        <v>1</v>
      </c>
      <c r="AX17" s="55" t="s">
        <v>52</v>
      </c>
      <c r="AY17" s="39">
        <f t="shared" ref="AY17:AZ17" si="32">SUM(AY11:AY16)</f>
        <v>9804</v>
      </c>
      <c r="AZ17" s="39">
        <f t="shared" si="32"/>
        <v>8554</v>
      </c>
      <c r="BA17" s="39">
        <f>SUM(BA11:BA16)</f>
        <v>9928</v>
      </c>
      <c r="BB17" s="39">
        <f t="shared" ref="BB17:BL17" si="33">SUM(BB11:BB16)</f>
        <v>10239</v>
      </c>
      <c r="BC17" s="39">
        <f t="shared" si="33"/>
        <v>11244</v>
      </c>
      <c r="BD17" s="39">
        <f t="shared" si="33"/>
        <v>13077</v>
      </c>
      <c r="BE17" s="39">
        <f t="shared" si="33"/>
        <v>12855</v>
      </c>
      <c r="BF17" s="39">
        <f t="shared" si="33"/>
        <v>9750</v>
      </c>
      <c r="BG17" s="39">
        <f t="shared" si="33"/>
        <v>8318</v>
      </c>
      <c r="BH17" s="39">
        <f t="shared" si="33"/>
        <v>8368</v>
      </c>
      <c r="BI17" s="39">
        <f t="shared" si="33"/>
        <v>7792</v>
      </c>
      <c r="BJ17" s="39">
        <f t="shared" si="33"/>
        <v>7165</v>
      </c>
      <c r="BK17" s="39">
        <f t="shared" si="33"/>
        <v>117094</v>
      </c>
      <c r="BL17" s="42">
        <f t="shared" si="33"/>
        <v>1</v>
      </c>
      <c r="BN17" s="55" t="s">
        <v>52</v>
      </c>
      <c r="BO17" s="39">
        <f t="shared" ref="BO17:BP17" si="34">SUM(BO11:BO16)</f>
        <v>8495</v>
      </c>
      <c r="BP17" s="39">
        <f t="shared" si="34"/>
        <v>9241</v>
      </c>
      <c r="BQ17" s="39">
        <f>SUM(BQ11:BQ16)</f>
        <v>10396</v>
      </c>
      <c r="BR17" s="39">
        <f t="shared" ref="BR17:CB17" si="35">SUM(BR11:BR16)</f>
        <v>9152</v>
      </c>
      <c r="BS17" s="39">
        <f t="shared" si="35"/>
        <v>9024</v>
      </c>
      <c r="BT17" s="39">
        <f t="shared" si="35"/>
        <v>9395</v>
      </c>
      <c r="BU17" s="39">
        <f t="shared" si="35"/>
        <v>7837</v>
      </c>
      <c r="BV17" s="39">
        <f t="shared" si="35"/>
        <v>6431</v>
      </c>
      <c r="BW17" s="39">
        <f t="shared" si="35"/>
        <v>6683</v>
      </c>
      <c r="BX17" s="39">
        <f t="shared" si="35"/>
        <v>4722</v>
      </c>
      <c r="BY17" s="39">
        <f t="shared" si="35"/>
        <v>10736</v>
      </c>
      <c r="BZ17" s="39">
        <f t="shared" si="35"/>
        <v>9023</v>
      </c>
      <c r="CA17" s="39">
        <f t="shared" si="35"/>
        <v>101135</v>
      </c>
      <c r="CB17" s="42">
        <f t="shared" si="35"/>
        <v>1</v>
      </c>
      <c r="CD17" s="55" t="s">
        <v>52</v>
      </c>
      <c r="CE17" s="39">
        <f t="shared" ref="CE17:CF17" si="36">SUM(CE11:CE16)</f>
        <v>8551</v>
      </c>
      <c r="CF17" s="39">
        <f t="shared" si="36"/>
        <v>8693</v>
      </c>
      <c r="CG17" s="39">
        <f>SUM(CG11:CG16)</f>
        <v>8252</v>
      </c>
      <c r="CH17" s="39">
        <f t="shared" ref="CH17:CR17" si="37">SUM(CH11:CH16)</f>
        <v>8196</v>
      </c>
      <c r="CI17" s="39">
        <f t="shared" si="37"/>
        <v>8853</v>
      </c>
      <c r="CJ17" s="39">
        <f t="shared" si="37"/>
        <v>7708</v>
      </c>
      <c r="CK17" s="39">
        <f t="shared" si="37"/>
        <v>6611</v>
      </c>
      <c r="CL17" s="39">
        <f t="shared" si="37"/>
        <v>5915</v>
      </c>
      <c r="CM17" s="39">
        <f t="shared" si="37"/>
        <v>6501</v>
      </c>
      <c r="CN17" s="39">
        <f t="shared" si="37"/>
        <v>8783</v>
      </c>
      <c r="CO17" s="39">
        <f t="shared" si="37"/>
        <v>7756</v>
      </c>
      <c r="CP17" s="39">
        <f t="shared" si="37"/>
        <v>6469</v>
      </c>
      <c r="CQ17" s="39">
        <f t="shared" si="37"/>
        <v>92288</v>
      </c>
      <c r="CR17" s="42">
        <f t="shared" si="37"/>
        <v>1</v>
      </c>
    </row>
    <row r="18" spans="2:96" ht="16.5" customHeight="1" thickTop="1" thickBot="1" x14ac:dyDescent="0.3">
      <c r="B18" s="134" t="s">
        <v>210</v>
      </c>
      <c r="C18" s="134"/>
      <c r="D18" s="134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78"/>
      <c r="P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</row>
    <row r="19" spans="2:96" ht="15.75" thickTop="1" x14ac:dyDescent="0.25">
      <c r="B19" s="131" t="s">
        <v>87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3"/>
      <c r="R19" s="131" t="s">
        <v>91</v>
      </c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3"/>
      <c r="AH19" s="131" t="s">
        <v>190</v>
      </c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3"/>
      <c r="AX19" s="131" t="s">
        <v>267</v>
      </c>
      <c r="AY19" s="132"/>
      <c r="AZ19" s="132"/>
      <c r="BA19" s="132"/>
      <c r="BB19" s="13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3"/>
      <c r="BN19" s="131" t="s">
        <v>293</v>
      </c>
      <c r="BO19" s="132"/>
      <c r="BP19" s="132"/>
      <c r="BQ19" s="132"/>
      <c r="BR19" s="132"/>
      <c r="BS19" s="132"/>
      <c r="BT19" s="132"/>
      <c r="BU19" s="132"/>
      <c r="BV19" s="132"/>
      <c r="BW19" s="132"/>
      <c r="BX19" s="132"/>
      <c r="BY19" s="132"/>
      <c r="BZ19" s="132"/>
      <c r="CA19" s="132"/>
      <c r="CB19" s="133"/>
      <c r="CD19" s="131" t="s">
        <v>310</v>
      </c>
      <c r="CE19" s="132"/>
      <c r="CF19" s="132"/>
      <c r="CG19" s="132"/>
      <c r="CH19" s="132"/>
      <c r="CI19" s="132"/>
      <c r="CJ19" s="132"/>
      <c r="CK19" s="132"/>
      <c r="CL19" s="132"/>
      <c r="CM19" s="132"/>
      <c r="CN19" s="132"/>
      <c r="CO19" s="132"/>
      <c r="CP19" s="132"/>
      <c r="CQ19" s="132"/>
      <c r="CR19" s="133"/>
    </row>
    <row r="20" spans="2:96" x14ac:dyDescent="0.25">
      <c r="B20" s="36" t="s">
        <v>53</v>
      </c>
      <c r="C20" s="40" t="s">
        <v>0</v>
      </c>
      <c r="D20" s="40" t="s">
        <v>3</v>
      </c>
      <c r="E20" s="40" t="s">
        <v>4</v>
      </c>
      <c r="F20" s="40" t="s">
        <v>5</v>
      </c>
      <c r="G20" s="40" t="s">
        <v>6</v>
      </c>
      <c r="H20" s="40" t="s">
        <v>7</v>
      </c>
      <c r="I20" s="40" t="s">
        <v>8</v>
      </c>
      <c r="J20" s="40" t="s">
        <v>9</v>
      </c>
      <c r="K20" s="40" t="s">
        <v>10</v>
      </c>
      <c r="L20" s="40" t="s">
        <v>11</v>
      </c>
      <c r="M20" s="40" t="s">
        <v>12</v>
      </c>
      <c r="N20" s="40" t="s">
        <v>13</v>
      </c>
      <c r="O20" s="40" t="s">
        <v>14</v>
      </c>
      <c r="P20" s="5" t="s">
        <v>15</v>
      </c>
      <c r="R20" s="36" t="s">
        <v>53</v>
      </c>
      <c r="S20" s="40" t="s">
        <v>0</v>
      </c>
      <c r="T20" s="40" t="s">
        <v>3</v>
      </c>
      <c r="U20" s="40" t="s">
        <v>4</v>
      </c>
      <c r="V20" s="40" t="s">
        <v>5</v>
      </c>
      <c r="W20" s="40" t="s">
        <v>6</v>
      </c>
      <c r="X20" s="40" t="s">
        <v>7</v>
      </c>
      <c r="Y20" s="40" t="s">
        <v>8</v>
      </c>
      <c r="Z20" s="40" t="s">
        <v>9</v>
      </c>
      <c r="AA20" s="40" t="s">
        <v>10</v>
      </c>
      <c r="AB20" s="40" t="s">
        <v>11</v>
      </c>
      <c r="AC20" s="40" t="s">
        <v>12</v>
      </c>
      <c r="AD20" s="40" t="s">
        <v>13</v>
      </c>
      <c r="AE20" s="40" t="s">
        <v>14</v>
      </c>
      <c r="AF20" s="5" t="s">
        <v>15</v>
      </c>
      <c r="AH20" s="36" t="s">
        <v>53</v>
      </c>
      <c r="AI20" s="40" t="s">
        <v>0</v>
      </c>
      <c r="AJ20" s="40" t="s">
        <v>3</v>
      </c>
      <c r="AK20" s="40" t="s">
        <v>4</v>
      </c>
      <c r="AL20" s="40" t="s">
        <v>5</v>
      </c>
      <c r="AM20" s="40" t="s">
        <v>6</v>
      </c>
      <c r="AN20" s="40" t="s">
        <v>7</v>
      </c>
      <c r="AO20" s="40" t="s">
        <v>8</v>
      </c>
      <c r="AP20" s="40" t="s">
        <v>9</v>
      </c>
      <c r="AQ20" s="40" t="s">
        <v>10</v>
      </c>
      <c r="AR20" s="40" t="s">
        <v>11</v>
      </c>
      <c r="AS20" s="40" t="s">
        <v>12</v>
      </c>
      <c r="AT20" s="40" t="s">
        <v>13</v>
      </c>
      <c r="AU20" s="40" t="s">
        <v>14</v>
      </c>
      <c r="AV20" s="5" t="s">
        <v>15</v>
      </c>
      <c r="AX20" s="36" t="s">
        <v>53</v>
      </c>
      <c r="AY20" s="40" t="s">
        <v>0</v>
      </c>
      <c r="AZ20" s="40" t="s">
        <v>3</v>
      </c>
      <c r="BA20" s="40" t="s">
        <v>4</v>
      </c>
      <c r="BB20" s="40" t="s">
        <v>5</v>
      </c>
      <c r="BC20" s="40" t="s">
        <v>6</v>
      </c>
      <c r="BD20" s="40" t="s">
        <v>7</v>
      </c>
      <c r="BE20" s="40" t="s">
        <v>8</v>
      </c>
      <c r="BF20" s="40" t="s">
        <v>9</v>
      </c>
      <c r="BG20" s="40" t="s">
        <v>10</v>
      </c>
      <c r="BH20" s="40" t="s">
        <v>11</v>
      </c>
      <c r="BI20" s="40" t="s">
        <v>12</v>
      </c>
      <c r="BJ20" s="40" t="s">
        <v>13</v>
      </c>
      <c r="BK20" s="40" t="s">
        <v>14</v>
      </c>
      <c r="BL20" s="5" t="s">
        <v>15</v>
      </c>
      <c r="BN20" s="36" t="s">
        <v>53</v>
      </c>
      <c r="BO20" s="40" t="s">
        <v>0</v>
      </c>
      <c r="BP20" s="40" t="s">
        <v>3</v>
      </c>
      <c r="BQ20" s="40" t="s">
        <v>4</v>
      </c>
      <c r="BR20" s="40" t="s">
        <v>5</v>
      </c>
      <c r="BS20" s="40" t="s">
        <v>6</v>
      </c>
      <c r="BT20" s="40" t="s">
        <v>7</v>
      </c>
      <c r="BU20" s="40" t="s">
        <v>8</v>
      </c>
      <c r="BV20" s="40" t="s">
        <v>9</v>
      </c>
      <c r="BW20" s="40" t="s">
        <v>10</v>
      </c>
      <c r="BX20" s="40" t="s">
        <v>11</v>
      </c>
      <c r="BY20" s="40" t="s">
        <v>12</v>
      </c>
      <c r="BZ20" s="40" t="s">
        <v>13</v>
      </c>
      <c r="CA20" s="40" t="s">
        <v>14</v>
      </c>
      <c r="CB20" s="5" t="s">
        <v>15</v>
      </c>
      <c r="CD20" s="36" t="s">
        <v>53</v>
      </c>
      <c r="CE20" s="40" t="s">
        <v>0</v>
      </c>
      <c r="CF20" s="40" t="s">
        <v>3</v>
      </c>
      <c r="CG20" s="40" t="s">
        <v>4</v>
      </c>
      <c r="CH20" s="40" t="s">
        <v>5</v>
      </c>
      <c r="CI20" s="40" t="s">
        <v>6</v>
      </c>
      <c r="CJ20" s="40" t="s">
        <v>7</v>
      </c>
      <c r="CK20" s="40" t="s">
        <v>8</v>
      </c>
      <c r="CL20" s="40" t="s">
        <v>9</v>
      </c>
      <c r="CM20" s="40" t="s">
        <v>10</v>
      </c>
      <c r="CN20" s="40" t="s">
        <v>11</v>
      </c>
      <c r="CO20" s="40" t="s">
        <v>12</v>
      </c>
      <c r="CP20" s="40" t="s">
        <v>13</v>
      </c>
      <c r="CQ20" s="40" t="s">
        <v>14</v>
      </c>
      <c r="CR20" s="5" t="s">
        <v>15</v>
      </c>
    </row>
    <row r="21" spans="2:96" x14ac:dyDescent="0.25">
      <c r="B21" s="54" t="s">
        <v>58</v>
      </c>
      <c r="C21" s="24">
        <v>560</v>
      </c>
      <c r="D21" s="24">
        <v>495</v>
      </c>
      <c r="E21" s="24">
        <v>1205</v>
      </c>
      <c r="F21" s="24">
        <v>1409</v>
      </c>
      <c r="G21" s="24">
        <v>1614</v>
      </c>
      <c r="H21" s="24">
        <v>1761</v>
      </c>
      <c r="I21" s="24">
        <v>1487</v>
      </c>
      <c r="J21" s="24">
        <v>1736</v>
      </c>
      <c r="K21" s="24">
        <v>1346</v>
      </c>
      <c r="L21" s="24">
        <v>1395</v>
      </c>
      <c r="M21" s="24">
        <v>1592</v>
      </c>
      <c r="N21" s="24">
        <v>1262</v>
      </c>
      <c r="O21" s="41">
        <f t="shared" ref="O21" si="38">SUM(C21:N21)</f>
        <v>15862</v>
      </c>
      <c r="P21" s="7">
        <f>O21/O$29</f>
        <v>0.16689288006481276</v>
      </c>
      <c r="Q21" s="26"/>
      <c r="R21" s="54" t="s">
        <v>58</v>
      </c>
      <c r="S21" s="24">
        <v>1439</v>
      </c>
      <c r="T21" s="24">
        <v>1635</v>
      </c>
      <c r="U21" s="24">
        <v>2130</v>
      </c>
      <c r="V21" s="24">
        <v>1548</v>
      </c>
      <c r="W21" s="24">
        <v>1774</v>
      </c>
      <c r="X21" s="24">
        <v>2053</v>
      </c>
      <c r="Y21" s="24">
        <v>2237</v>
      </c>
      <c r="Z21" s="24">
        <v>2409</v>
      </c>
      <c r="AA21" s="24">
        <v>1921</v>
      </c>
      <c r="AB21" s="24">
        <v>2441</v>
      </c>
      <c r="AC21" s="24">
        <v>2262</v>
      </c>
      <c r="AD21" s="24">
        <v>1957</v>
      </c>
      <c r="AE21" s="41">
        <f>SUM(S21:AD21)</f>
        <v>23806</v>
      </c>
      <c r="AF21" s="7">
        <f>AE21/$AE$29</f>
        <v>0.1509154072421138</v>
      </c>
      <c r="AH21" s="54" t="s">
        <v>58</v>
      </c>
      <c r="AI21" s="11">
        <v>2041</v>
      </c>
      <c r="AJ21" s="11">
        <v>2405</v>
      </c>
      <c r="AK21" s="11">
        <v>2518</v>
      </c>
      <c r="AL21" s="11">
        <v>2264</v>
      </c>
      <c r="AM21" s="11">
        <v>2358</v>
      </c>
      <c r="AN21" s="11">
        <v>2114</v>
      </c>
      <c r="AO21" s="11">
        <v>1980</v>
      </c>
      <c r="AP21" s="11">
        <v>2169</v>
      </c>
      <c r="AQ21" s="11">
        <v>1798</v>
      </c>
      <c r="AR21" s="11">
        <v>1839</v>
      </c>
      <c r="AS21" s="11">
        <v>1914</v>
      </c>
      <c r="AT21" s="11">
        <v>1822</v>
      </c>
      <c r="AU21" s="41">
        <f>SUM(AI21:AT21)</f>
        <v>25222</v>
      </c>
      <c r="AV21" s="7">
        <f>AU21/$AU$29</f>
        <v>0.15776075058639563</v>
      </c>
      <c r="AX21" s="54" t="s">
        <v>75</v>
      </c>
      <c r="AY21" s="11">
        <v>1030</v>
      </c>
      <c r="AZ21" s="11">
        <v>965</v>
      </c>
      <c r="BA21" s="11">
        <v>1131</v>
      </c>
      <c r="BB21" s="11">
        <v>1198</v>
      </c>
      <c r="BC21" s="11">
        <v>1221</v>
      </c>
      <c r="BD21" s="11">
        <v>1485</v>
      </c>
      <c r="BE21" s="11">
        <v>1336</v>
      </c>
      <c r="BF21" s="11">
        <v>1029</v>
      </c>
      <c r="BG21" s="11">
        <v>954</v>
      </c>
      <c r="BH21" s="11">
        <v>882</v>
      </c>
      <c r="BI21" s="11">
        <v>901</v>
      </c>
      <c r="BJ21" s="11">
        <v>808</v>
      </c>
      <c r="BK21" s="41">
        <f>SUM(AY21:BJ21)</f>
        <v>12940</v>
      </c>
      <c r="BL21" s="7">
        <f>BK21/$BK$29</f>
        <v>0.11050950518386937</v>
      </c>
      <c r="BN21" s="54" t="s">
        <v>75</v>
      </c>
      <c r="BO21" s="11">
        <v>882</v>
      </c>
      <c r="BP21" s="11">
        <v>996</v>
      </c>
      <c r="BQ21" s="11">
        <v>1164</v>
      </c>
      <c r="BR21" s="11">
        <v>1085</v>
      </c>
      <c r="BS21" s="11">
        <v>1077</v>
      </c>
      <c r="BT21" s="11">
        <v>1023</v>
      </c>
      <c r="BU21" s="11">
        <v>824</v>
      </c>
      <c r="BV21" s="11">
        <v>740</v>
      </c>
      <c r="BW21" s="11">
        <v>753</v>
      </c>
      <c r="BX21" s="11">
        <v>490</v>
      </c>
      <c r="BY21" s="11">
        <v>1743</v>
      </c>
      <c r="BZ21" s="11">
        <v>989</v>
      </c>
      <c r="CA21" s="41">
        <f>SUM(BO21:BZ21)</f>
        <v>11766</v>
      </c>
      <c r="CB21" s="7">
        <f>CA21/$CA$29</f>
        <v>0.11633954615118407</v>
      </c>
      <c r="CD21" s="54" t="s">
        <v>51</v>
      </c>
      <c r="CE21" s="11">
        <v>900</v>
      </c>
      <c r="CF21" s="11">
        <v>795</v>
      </c>
      <c r="CG21" s="11">
        <v>737</v>
      </c>
      <c r="CH21" s="11">
        <v>749</v>
      </c>
      <c r="CI21" s="11">
        <v>872</v>
      </c>
      <c r="CJ21" s="11">
        <v>646</v>
      </c>
      <c r="CK21" s="11">
        <v>574</v>
      </c>
      <c r="CL21" s="11">
        <v>509</v>
      </c>
      <c r="CM21" s="11">
        <v>580</v>
      </c>
      <c r="CN21" s="11">
        <v>855</v>
      </c>
      <c r="CO21" s="11">
        <v>632</v>
      </c>
      <c r="CP21" s="11">
        <v>520</v>
      </c>
      <c r="CQ21" s="41">
        <f>SUM(CE21:CP21)</f>
        <v>8369</v>
      </c>
      <c r="CR21" s="7">
        <f>CQ21/$CQ$29</f>
        <v>9.0683512482662973E-2</v>
      </c>
    </row>
    <row r="22" spans="2:96" x14ac:dyDescent="0.25">
      <c r="B22" s="54" t="s">
        <v>57</v>
      </c>
      <c r="C22" s="24">
        <v>574</v>
      </c>
      <c r="D22" s="24">
        <v>491</v>
      </c>
      <c r="E22" s="24">
        <v>1492</v>
      </c>
      <c r="F22" s="24">
        <v>1638</v>
      </c>
      <c r="G22" s="24">
        <v>2024</v>
      </c>
      <c r="H22" s="24">
        <v>2149</v>
      </c>
      <c r="I22" s="24">
        <v>1728</v>
      </c>
      <c r="J22" s="24">
        <v>2086</v>
      </c>
      <c r="K22" s="24">
        <v>1787</v>
      </c>
      <c r="L22" s="24">
        <v>1958</v>
      </c>
      <c r="M22" s="24">
        <v>1906</v>
      </c>
      <c r="N22" s="24">
        <v>1604</v>
      </c>
      <c r="O22" s="41">
        <f t="shared" ref="O22:O28" si="39">SUM(C22:N22)</f>
        <v>19437</v>
      </c>
      <c r="P22" s="7">
        <f t="shared" ref="P22:P29" si="40">O22/O$29</f>
        <v>0.20450743347747863</v>
      </c>
      <c r="Q22" s="26"/>
      <c r="R22" s="54" t="s">
        <v>57</v>
      </c>
      <c r="S22" s="24">
        <v>1686</v>
      </c>
      <c r="T22" s="24">
        <v>2052</v>
      </c>
      <c r="U22" s="24">
        <v>2642</v>
      </c>
      <c r="V22" s="24">
        <v>1926</v>
      </c>
      <c r="W22" s="24">
        <v>2337</v>
      </c>
      <c r="X22" s="24">
        <v>2771</v>
      </c>
      <c r="Y22" s="24">
        <v>2863</v>
      </c>
      <c r="Z22" s="24">
        <v>3117</v>
      </c>
      <c r="AA22" s="24">
        <v>2535</v>
      </c>
      <c r="AB22" s="24">
        <v>3109</v>
      </c>
      <c r="AC22" s="24">
        <v>2802</v>
      </c>
      <c r="AD22" s="24">
        <v>2418</v>
      </c>
      <c r="AE22" s="41">
        <f t="shared" ref="AE22:AE28" si="41">SUM(S22:AD22)</f>
        <v>30258</v>
      </c>
      <c r="AF22" s="7">
        <f t="shared" ref="AF22:AF28" si="42">AE22/$AE$29</f>
        <v>0.1918171214119079</v>
      </c>
      <c r="AH22" s="54" t="s">
        <v>57</v>
      </c>
      <c r="AI22" s="11">
        <v>2443</v>
      </c>
      <c r="AJ22" s="11">
        <v>2926</v>
      </c>
      <c r="AK22" s="11">
        <v>3202</v>
      </c>
      <c r="AL22" s="11">
        <v>2971</v>
      </c>
      <c r="AM22" s="11">
        <v>2941</v>
      </c>
      <c r="AN22" s="11">
        <v>2766</v>
      </c>
      <c r="AO22" s="11">
        <v>2392</v>
      </c>
      <c r="AP22" s="11">
        <v>2643</v>
      </c>
      <c r="AQ22" s="11">
        <v>2313</v>
      </c>
      <c r="AR22" s="11">
        <v>2382</v>
      </c>
      <c r="AS22" s="11">
        <v>2435</v>
      </c>
      <c r="AT22" s="11">
        <v>2066</v>
      </c>
      <c r="AU22" s="41">
        <f t="shared" ref="AU22:AU28" si="43">SUM(AI22:AT22)</f>
        <v>31480</v>
      </c>
      <c r="AV22" s="7">
        <f t="shared" ref="AV22:AV28" si="44">AU22/$AU$29</f>
        <v>0.19690383111806098</v>
      </c>
      <c r="AX22" s="54" t="s">
        <v>74</v>
      </c>
      <c r="AY22" s="11">
        <v>13</v>
      </c>
      <c r="AZ22" s="11">
        <v>18</v>
      </c>
      <c r="BA22" s="11">
        <v>14</v>
      </c>
      <c r="BB22" s="11">
        <v>23</v>
      </c>
      <c r="BC22" s="11">
        <v>12</v>
      </c>
      <c r="BD22" s="11">
        <v>16</v>
      </c>
      <c r="BE22" s="11">
        <v>15</v>
      </c>
      <c r="BF22" s="11">
        <v>14</v>
      </c>
      <c r="BG22" s="11">
        <v>5</v>
      </c>
      <c r="BH22" s="11">
        <v>15</v>
      </c>
      <c r="BI22" s="11">
        <v>17</v>
      </c>
      <c r="BJ22" s="11">
        <v>11</v>
      </c>
      <c r="BK22" s="41">
        <f t="shared" ref="BK22:BK28" si="45">SUM(AY22:BJ22)</f>
        <v>173</v>
      </c>
      <c r="BL22" s="7">
        <f t="shared" ref="BL22:BL28" si="46">BK22/$BK$29</f>
        <v>1.4774454711599229E-3</v>
      </c>
      <c r="BN22" s="54" t="s">
        <v>74</v>
      </c>
      <c r="BO22" s="11">
        <v>15</v>
      </c>
      <c r="BP22" s="11">
        <v>10</v>
      </c>
      <c r="BQ22" s="11">
        <v>9</v>
      </c>
      <c r="BR22" s="11">
        <v>12</v>
      </c>
      <c r="BS22" s="11">
        <v>8</v>
      </c>
      <c r="BT22" s="11">
        <v>11</v>
      </c>
      <c r="BU22" s="11">
        <v>12</v>
      </c>
      <c r="BV22" s="11">
        <v>7</v>
      </c>
      <c r="BW22" s="11">
        <v>6</v>
      </c>
      <c r="BX22" s="11">
        <v>5</v>
      </c>
      <c r="BY22" s="11">
        <v>11</v>
      </c>
      <c r="BZ22" s="11">
        <v>14</v>
      </c>
      <c r="CA22" s="41">
        <f t="shared" ref="CA22:CA28" si="47">SUM(BO22:BZ22)</f>
        <v>120</v>
      </c>
      <c r="CB22" s="7">
        <f t="shared" ref="CB22:CB28" si="48">CA22/$CA$29</f>
        <v>1.1865328521283433E-3</v>
      </c>
      <c r="CD22" s="54" t="s">
        <v>74</v>
      </c>
      <c r="CE22" s="11">
        <v>14</v>
      </c>
      <c r="CF22" s="11">
        <v>16</v>
      </c>
      <c r="CG22" s="11">
        <v>8</v>
      </c>
      <c r="CH22" s="11">
        <v>11</v>
      </c>
      <c r="CI22" s="11">
        <v>10</v>
      </c>
      <c r="CJ22" s="11">
        <v>10</v>
      </c>
      <c r="CK22" s="11">
        <v>8</v>
      </c>
      <c r="CL22" s="11">
        <v>14</v>
      </c>
      <c r="CM22" s="11">
        <v>14</v>
      </c>
      <c r="CN22" s="11">
        <v>16</v>
      </c>
      <c r="CO22" s="11">
        <v>16</v>
      </c>
      <c r="CP22" s="11">
        <v>19</v>
      </c>
      <c r="CQ22" s="41">
        <f t="shared" ref="CQ22:CQ28" si="49">SUM(CE22:CP22)</f>
        <v>156</v>
      </c>
      <c r="CR22" s="7">
        <f t="shared" ref="CR22:CR28" si="50">CQ22/$CQ$29</f>
        <v>1.6903606102635228E-3</v>
      </c>
    </row>
    <row r="23" spans="2:96" x14ac:dyDescent="0.25">
      <c r="B23" s="54" t="s">
        <v>55</v>
      </c>
      <c r="C23" s="24">
        <v>604</v>
      </c>
      <c r="D23" s="24">
        <v>504</v>
      </c>
      <c r="E23" s="24">
        <v>1563</v>
      </c>
      <c r="F23" s="24">
        <v>1745</v>
      </c>
      <c r="G23" s="24">
        <v>2116</v>
      </c>
      <c r="H23" s="24">
        <v>2255</v>
      </c>
      <c r="I23" s="24">
        <v>1837</v>
      </c>
      <c r="J23" s="24">
        <v>2263</v>
      </c>
      <c r="K23" s="24">
        <v>2026</v>
      </c>
      <c r="L23" s="24">
        <v>2253</v>
      </c>
      <c r="M23" s="24">
        <v>2161</v>
      </c>
      <c r="N23" s="24">
        <v>1859</v>
      </c>
      <c r="O23" s="41">
        <f t="shared" si="39"/>
        <v>21186</v>
      </c>
      <c r="P23" s="7">
        <f t="shared" si="40"/>
        <v>0.22290963037782899</v>
      </c>
      <c r="Q23" s="26"/>
      <c r="R23" s="54" t="s">
        <v>55</v>
      </c>
      <c r="S23" s="24">
        <v>1821</v>
      </c>
      <c r="T23" s="24">
        <v>2263</v>
      </c>
      <c r="U23" s="24">
        <v>2788</v>
      </c>
      <c r="V23" s="24">
        <v>2187</v>
      </c>
      <c r="W23" s="24">
        <v>2498</v>
      </c>
      <c r="X23" s="24">
        <v>2956</v>
      </c>
      <c r="Y23" s="24">
        <v>3080</v>
      </c>
      <c r="Z23" s="24">
        <v>3528</v>
      </c>
      <c r="AA23" s="24">
        <v>3000</v>
      </c>
      <c r="AB23" s="24">
        <v>3579</v>
      </c>
      <c r="AC23" s="24">
        <v>3197</v>
      </c>
      <c r="AD23" s="24">
        <v>2536</v>
      </c>
      <c r="AE23" s="41">
        <f t="shared" si="41"/>
        <v>33433</v>
      </c>
      <c r="AF23" s="7">
        <f t="shared" si="42"/>
        <v>0.21194466984481183</v>
      </c>
      <c r="AH23" s="54" t="s">
        <v>55</v>
      </c>
      <c r="AI23" s="11">
        <v>2595</v>
      </c>
      <c r="AJ23" s="11">
        <v>2922</v>
      </c>
      <c r="AK23" s="11">
        <v>3312</v>
      </c>
      <c r="AL23" s="11">
        <v>3109</v>
      </c>
      <c r="AM23" s="11">
        <v>3097</v>
      </c>
      <c r="AN23" s="11">
        <v>2752</v>
      </c>
      <c r="AO23" s="11">
        <v>2369</v>
      </c>
      <c r="AP23" s="11">
        <v>2775</v>
      </c>
      <c r="AQ23" s="11">
        <v>2412</v>
      </c>
      <c r="AR23" s="11">
        <v>2562</v>
      </c>
      <c r="AS23" s="11">
        <v>2517</v>
      </c>
      <c r="AT23" s="11">
        <v>2227</v>
      </c>
      <c r="AU23" s="41">
        <f t="shared" si="43"/>
        <v>32649</v>
      </c>
      <c r="AV23" s="7">
        <f t="shared" si="44"/>
        <v>0.2042157935887412</v>
      </c>
      <c r="AX23" s="54" t="s">
        <v>66</v>
      </c>
      <c r="AY23" s="11">
        <v>104</v>
      </c>
      <c r="AZ23" s="11">
        <v>87</v>
      </c>
      <c r="BA23" s="11">
        <v>101</v>
      </c>
      <c r="BB23" s="11">
        <v>114</v>
      </c>
      <c r="BC23" s="11">
        <v>100</v>
      </c>
      <c r="BD23" s="11">
        <v>111</v>
      </c>
      <c r="BE23" s="11">
        <v>114</v>
      </c>
      <c r="BF23" s="11">
        <v>91</v>
      </c>
      <c r="BG23" s="11">
        <v>87</v>
      </c>
      <c r="BH23" s="11">
        <v>76</v>
      </c>
      <c r="BI23" s="11">
        <v>75</v>
      </c>
      <c r="BJ23" s="11">
        <v>79</v>
      </c>
      <c r="BK23" s="41">
        <f t="shared" si="45"/>
        <v>1139</v>
      </c>
      <c r="BL23" s="7">
        <f t="shared" si="46"/>
        <v>9.7272276974055029E-3</v>
      </c>
      <c r="BN23" s="54" t="s">
        <v>66</v>
      </c>
      <c r="BO23" s="11">
        <v>79</v>
      </c>
      <c r="BP23" s="11">
        <v>91</v>
      </c>
      <c r="BQ23" s="11">
        <v>87</v>
      </c>
      <c r="BR23" s="11">
        <v>76</v>
      </c>
      <c r="BS23" s="11">
        <v>75</v>
      </c>
      <c r="BT23" s="11">
        <v>76</v>
      </c>
      <c r="BU23" s="11">
        <v>68</v>
      </c>
      <c r="BV23" s="11">
        <v>60</v>
      </c>
      <c r="BW23" s="11">
        <v>65</v>
      </c>
      <c r="BX23" s="11">
        <v>42</v>
      </c>
      <c r="BY23" s="11">
        <v>104</v>
      </c>
      <c r="BZ23" s="11">
        <v>114</v>
      </c>
      <c r="CA23" s="41">
        <f t="shared" si="47"/>
        <v>937</v>
      </c>
      <c r="CB23" s="7">
        <f t="shared" si="48"/>
        <v>9.2648440203688138E-3</v>
      </c>
      <c r="CD23" s="54" t="s">
        <v>66</v>
      </c>
      <c r="CE23" s="11">
        <v>89</v>
      </c>
      <c r="CF23" s="11">
        <v>91</v>
      </c>
      <c r="CG23" s="11">
        <v>72</v>
      </c>
      <c r="CH23" s="11">
        <v>94</v>
      </c>
      <c r="CI23" s="11">
        <v>75</v>
      </c>
      <c r="CJ23" s="11">
        <v>69</v>
      </c>
      <c r="CK23" s="11">
        <v>79</v>
      </c>
      <c r="CL23" s="11">
        <v>55</v>
      </c>
      <c r="CM23" s="11">
        <v>66</v>
      </c>
      <c r="CN23" s="11">
        <v>68</v>
      </c>
      <c r="CO23" s="11">
        <v>68</v>
      </c>
      <c r="CP23" s="11">
        <v>60</v>
      </c>
      <c r="CQ23" s="41">
        <f t="shared" si="49"/>
        <v>886</v>
      </c>
      <c r="CR23" s="7">
        <f t="shared" si="50"/>
        <v>9.6003814147018023E-3</v>
      </c>
    </row>
    <row r="24" spans="2:96" x14ac:dyDescent="0.25">
      <c r="B24" s="54" t="s">
        <v>54</v>
      </c>
      <c r="C24" s="24">
        <v>599</v>
      </c>
      <c r="D24" s="24">
        <v>506</v>
      </c>
      <c r="E24" s="24">
        <v>1393</v>
      </c>
      <c r="F24" s="24">
        <v>1666</v>
      </c>
      <c r="G24" s="24">
        <v>2054</v>
      </c>
      <c r="H24" s="24">
        <v>2217</v>
      </c>
      <c r="I24" s="24">
        <v>1779</v>
      </c>
      <c r="J24" s="24">
        <v>2290</v>
      </c>
      <c r="K24" s="24">
        <v>1817</v>
      </c>
      <c r="L24" s="24">
        <v>2103</v>
      </c>
      <c r="M24" s="24">
        <v>2055</v>
      </c>
      <c r="N24" s="24">
        <v>1723</v>
      </c>
      <c r="O24" s="41">
        <f t="shared" si="39"/>
        <v>20202</v>
      </c>
      <c r="P24" s="7">
        <f t="shared" si="40"/>
        <v>0.212556421830119</v>
      </c>
      <c r="Q24" s="26"/>
      <c r="R24" s="54" t="s">
        <v>54</v>
      </c>
      <c r="S24" s="24">
        <v>1745</v>
      </c>
      <c r="T24" s="24">
        <v>2023</v>
      </c>
      <c r="U24" s="24">
        <v>2507</v>
      </c>
      <c r="V24" s="24">
        <v>2007</v>
      </c>
      <c r="W24" s="24">
        <v>2253</v>
      </c>
      <c r="X24" s="24">
        <v>2675</v>
      </c>
      <c r="Y24" s="24">
        <v>2924</v>
      </c>
      <c r="Z24" s="24">
        <v>3244</v>
      </c>
      <c r="AA24" s="24">
        <v>2863</v>
      </c>
      <c r="AB24" s="24">
        <v>3370</v>
      </c>
      <c r="AC24" s="24">
        <v>3129</v>
      </c>
      <c r="AD24" s="24">
        <v>2482</v>
      </c>
      <c r="AE24" s="41">
        <f t="shared" si="41"/>
        <v>31222</v>
      </c>
      <c r="AF24" s="7">
        <f t="shared" si="42"/>
        <v>0.19792828887311087</v>
      </c>
      <c r="AH24" s="54" t="s">
        <v>54</v>
      </c>
      <c r="AI24" s="11">
        <v>2441</v>
      </c>
      <c r="AJ24" s="11">
        <v>2798</v>
      </c>
      <c r="AK24" s="11">
        <v>3063</v>
      </c>
      <c r="AL24" s="11">
        <v>2791</v>
      </c>
      <c r="AM24" s="11">
        <v>2797</v>
      </c>
      <c r="AN24" s="11">
        <v>2460</v>
      </c>
      <c r="AO24" s="11">
        <v>2162</v>
      </c>
      <c r="AP24" s="11">
        <v>2453</v>
      </c>
      <c r="AQ24" s="11">
        <v>2145</v>
      </c>
      <c r="AR24" s="11">
        <v>2353</v>
      </c>
      <c r="AS24" s="11">
        <v>2246</v>
      </c>
      <c r="AT24" s="11">
        <v>1879</v>
      </c>
      <c r="AU24" s="41">
        <f t="shared" si="43"/>
        <v>29588</v>
      </c>
      <c r="AV24" s="7">
        <f t="shared" si="44"/>
        <v>0.18506958561376075</v>
      </c>
      <c r="AX24" s="54" t="s">
        <v>58</v>
      </c>
      <c r="AY24" s="11">
        <v>1807</v>
      </c>
      <c r="AZ24" s="11">
        <v>1433</v>
      </c>
      <c r="BA24" s="11">
        <v>1648</v>
      </c>
      <c r="BB24" s="11">
        <v>1651</v>
      </c>
      <c r="BC24" s="11">
        <v>1788</v>
      </c>
      <c r="BD24" s="11">
        <v>2134</v>
      </c>
      <c r="BE24" s="11">
        <v>2245</v>
      </c>
      <c r="BF24" s="11">
        <v>1616</v>
      </c>
      <c r="BG24" s="11">
        <v>1348</v>
      </c>
      <c r="BH24" s="11">
        <v>1513</v>
      </c>
      <c r="BI24" s="11">
        <v>1366</v>
      </c>
      <c r="BJ24" s="11">
        <v>1304</v>
      </c>
      <c r="BK24" s="41">
        <f t="shared" si="45"/>
        <v>19853</v>
      </c>
      <c r="BL24" s="7">
        <f t="shared" si="46"/>
        <v>0.16954754299964131</v>
      </c>
      <c r="BN24" s="54" t="s">
        <v>58</v>
      </c>
      <c r="BO24" s="11">
        <v>1495</v>
      </c>
      <c r="BP24" s="11">
        <v>1674</v>
      </c>
      <c r="BQ24" s="11">
        <v>1880</v>
      </c>
      <c r="BR24" s="11">
        <v>1580</v>
      </c>
      <c r="BS24" s="11">
        <v>1538</v>
      </c>
      <c r="BT24" s="11">
        <v>1618</v>
      </c>
      <c r="BU24" s="11">
        <v>1350</v>
      </c>
      <c r="BV24" s="11">
        <v>1101</v>
      </c>
      <c r="BW24" s="11">
        <v>1057</v>
      </c>
      <c r="BX24" s="11">
        <v>804</v>
      </c>
      <c r="BY24" s="11">
        <v>1913</v>
      </c>
      <c r="BZ24" s="11">
        <v>1852</v>
      </c>
      <c r="CA24" s="41">
        <f t="shared" si="47"/>
        <v>17862</v>
      </c>
      <c r="CB24" s="7">
        <f t="shared" si="48"/>
        <v>0.17661541503930389</v>
      </c>
      <c r="CD24" s="54" t="s">
        <v>58</v>
      </c>
      <c r="CE24" s="11">
        <v>1753</v>
      </c>
      <c r="CF24" s="11">
        <v>1759</v>
      </c>
      <c r="CG24" s="11">
        <v>1606</v>
      </c>
      <c r="CH24" s="11">
        <v>1621</v>
      </c>
      <c r="CI24" s="11">
        <v>1624</v>
      </c>
      <c r="CJ24" s="11">
        <v>1454</v>
      </c>
      <c r="CK24" s="11">
        <v>1253</v>
      </c>
      <c r="CL24" s="11">
        <v>1083</v>
      </c>
      <c r="CM24" s="11">
        <v>1190</v>
      </c>
      <c r="CN24" s="11">
        <v>1639</v>
      </c>
      <c r="CO24" s="11">
        <v>1473</v>
      </c>
      <c r="CP24" s="11">
        <v>1265</v>
      </c>
      <c r="CQ24" s="41">
        <f t="shared" si="49"/>
        <v>17720</v>
      </c>
      <c r="CR24" s="7">
        <f t="shared" si="50"/>
        <v>0.19200762829403606</v>
      </c>
    </row>
    <row r="25" spans="2:96" x14ac:dyDescent="0.25">
      <c r="B25" s="54" t="s">
        <v>56</v>
      </c>
      <c r="C25" s="24">
        <v>372</v>
      </c>
      <c r="D25" s="24">
        <v>247</v>
      </c>
      <c r="E25" s="24">
        <v>739</v>
      </c>
      <c r="F25" s="24">
        <v>928</v>
      </c>
      <c r="G25" s="24">
        <v>1136</v>
      </c>
      <c r="H25" s="24">
        <v>1196</v>
      </c>
      <c r="I25" s="24">
        <v>1108</v>
      </c>
      <c r="J25" s="24">
        <v>1486</v>
      </c>
      <c r="K25" s="24">
        <v>1143</v>
      </c>
      <c r="L25" s="24">
        <v>1331</v>
      </c>
      <c r="M25" s="24">
        <v>1462</v>
      </c>
      <c r="N25" s="24">
        <v>1154</v>
      </c>
      <c r="O25" s="41">
        <f t="shared" si="39"/>
        <v>12302</v>
      </c>
      <c r="P25" s="7">
        <f t="shared" si="40"/>
        <v>0.12943614995317909</v>
      </c>
      <c r="Q25" s="26"/>
      <c r="R25" s="54" t="s">
        <v>56</v>
      </c>
      <c r="S25" s="24">
        <v>1279</v>
      </c>
      <c r="T25" s="24">
        <v>1463</v>
      </c>
      <c r="U25" s="24">
        <v>1751</v>
      </c>
      <c r="V25" s="24">
        <v>1397</v>
      </c>
      <c r="W25" s="24">
        <v>1531</v>
      </c>
      <c r="X25" s="24">
        <v>1677</v>
      </c>
      <c r="Y25" s="24">
        <v>2041</v>
      </c>
      <c r="Z25" s="24">
        <v>2232</v>
      </c>
      <c r="AA25" s="24">
        <v>2051</v>
      </c>
      <c r="AB25" s="24">
        <v>2271</v>
      </c>
      <c r="AC25" s="24">
        <v>2261</v>
      </c>
      <c r="AD25" s="24">
        <v>1712</v>
      </c>
      <c r="AE25" s="41">
        <f t="shared" si="41"/>
        <v>21666</v>
      </c>
      <c r="AF25" s="7">
        <f t="shared" si="42"/>
        <v>0.1373491226290699</v>
      </c>
      <c r="AH25" s="54" t="s">
        <v>56</v>
      </c>
      <c r="AI25" s="11">
        <v>1965</v>
      </c>
      <c r="AJ25" s="11">
        <v>2040</v>
      </c>
      <c r="AK25" s="11">
        <v>2225</v>
      </c>
      <c r="AL25" s="11">
        <v>2066</v>
      </c>
      <c r="AM25" s="11">
        <v>2088</v>
      </c>
      <c r="AN25" s="11">
        <v>1649</v>
      </c>
      <c r="AO25" s="11">
        <v>1634</v>
      </c>
      <c r="AP25" s="11">
        <v>1623</v>
      </c>
      <c r="AQ25" s="11">
        <v>1518</v>
      </c>
      <c r="AR25" s="11">
        <v>1641</v>
      </c>
      <c r="AS25" s="11">
        <v>1512</v>
      </c>
      <c r="AT25" s="11">
        <v>1293</v>
      </c>
      <c r="AU25" s="41">
        <f t="shared" si="43"/>
        <v>21254</v>
      </c>
      <c r="AV25" s="7">
        <f t="shared" si="44"/>
        <v>0.13294136043784208</v>
      </c>
      <c r="AX25" s="54" t="s">
        <v>57</v>
      </c>
      <c r="AY25" s="11">
        <v>2009</v>
      </c>
      <c r="AZ25" s="11">
        <v>1748</v>
      </c>
      <c r="BA25" s="11">
        <v>2096</v>
      </c>
      <c r="BB25" s="11">
        <v>2069</v>
      </c>
      <c r="BC25" s="11">
        <v>2257</v>
      </c>
      <c r="BD25" s="11">
        <v>2644</v>
      </c>
      <c r="BE25" s="11">
        <v>2637</v>
      </c>
      <c r="BF25" s="11">
        <v>1979</v>
      </c>
      <c r="BG25" s="11">
        <v>1707</v>
      </c>
      <c r="BH25" s="11">
        <v>1651</v>
      </c>
      <c r="BI25" s="11">
        <v>1560</v>
      </c>
      <c r="BJ25" s="11">
        <v>1424</v>
      </c>
      <c r="BK25" s="41">
        <f t="shared" si="45"/>
        <v>23781</v>
      </c>
      <c r="BL25" s="7">
        <f t="shared" si="46"/>
        <v>0.20309324132748049</v>
      </c>
      <c r="BN25" s="54" t="s">
        <v>57</v>
      </c>
      <c r="BO25" s="11">
        <v>1795</v>
      </c>
      <c r="BP25" s="11">
        <v>1891</v>
      </c>
      <c r="BQ25" s="11">
        <v>2186</v>
      </c>
      <c r="BR25" s="11">
        <v>1840</v>
      </c>
      <c r="BS25" s="11">
        <v>1870</v>
      </c>
      <c r="BT25" s="11">
        <v>1967</v>
      </c>
      <c r="BU25" s="11">
        <v>1602</v>
      </c>
      <c r="BV25" s="11">
        <v>1331</v>
      </c>
      <c r="BW25" s="11">
        <v>1433</v>
      </c>
      <c r="BX25" s="11">
        <v>1007</v>
      </c>
      <c r="BY25" s="11">
        <v>2226</v>
      </c>
      <c r="BZ25" s="11">
        <v>1899</v>
      </c>
      <c r="CA25" s="41">
        <f t="shared" si="47"/>
        <v>21047</v>
      </c>
      <c r="CB25" s="7">
        <f t="shared" si="48"/>
        <v>0.20810797448954368</v>
      </c>
      <c r="CD25" s="54" t="s">
        <v>57</v>
      </c>
      <c r="CE25" s="11">
        <v>1815</v>
      </c>
      <c r="CF25" s="11">
        <v>2021</v>
      </c>
      <c r="CG25" s="11">
        <v>1897</v>
      </c>
      <c r="CH25" s="11">
        <v>1883</v>
      </c>
      <c r="CI25" s="11">
        <v>1980</v>
      </c>
      <c r="CJ25" s="11">
        <v>1805</v>
      </c>
      <c r="CK25" s="11">
        <v>1552</v>
      </c>
      <c r="CL25" s="11">
        <v>1357</v>
      </c>
      <c r="CM25" s="11">
        <v>1421</v>
      </c>
      <c r="CN25" s="11">
        <v>1918</v>
      </c>
      <c r="CO25" s="11">
        <v>1712</v>
      </c>
      <c r="CP25" s="11">
        <v>1393</v>
      </c>
      <c r="CQ25" s="41">
        <f t="shared" si="49"/>
        <v>20754</v>
      </c>
      <c r="CR25" s="7">
        <f t="shared" si="50"/>
        <v>0.22488297503467405</v>
      </c>
    </row>
    <row r="26" spans="2:96" x14ac:dyDescent="0.25">
      <c r="B26" s="54" t="s">
        <v>74</v>
      </c>
      <c r="C26" s="24">
        <v>0</v>
      </c>
      <c r="D26" s="24">
        <v>0</v>
      </c>
      <c r="E26" s="24">
        <v>0</v>
      </c>
      <c r="F26" s="24">
        <v>0</v>
      </c>
      <c r="G26" s="24">
        <v>0</v>
      </c>
      <c r="H26" s="24">
        <v>0</v>
      </c>
      <c r="I26" s="24">
        <v>0</v>
      </c>
      <c r="J26" s="24">
        <v>0</v>
      </c>
      <c r="K26" s="24">
        <v>21</v>
      </c>
      <c r="L26" s="24">
        <v>4</v>
      </c>
      <c r="M26" s="24">
        <v>6</v>
      </c>
      <c r="N26" s="24">
        <v>20</v>
      </c>
      <c r="O26" s="41">
        <f t="shared" si="39"/>
        <v>51</v>
      </c>
      <c r="P26" s="7">
        <f t="shared" si="40"/>
        <v>5.3659922350935893E-4</v>
      </c>
      <c r="Q26" s="26"/>
      <c r="R26" s="54" t="s">
        <v>74</v>
      </c>
      <c r="S26" s="24">
        <v>17</v>
      </c>
      <c r="T26" s="24">
        <v>14</v>
      </c>
      <c r="U26" s="24">
        <v>27</v>
      </c>
      <c r="V26" s="24">
        <v>17</v>
      </c>
      <c r="W26" s="24">
        <v>7</v>
      </c>
      <c r="X26" s="24">
        <v>19</v>
      </c>
      <c r="Y26" s="24">
        <v>15</v>
      </c>
      <c r="Z26" s="24">
        <v>28</v>
      </c>
      <c r="AA26" s="24">
        <v>25</v>
      </c>
      <c r="AB26" s="24">
        <v>32</v>
      </c>
      <c r="AC26" s="24">
        <v>26</v>
      </c>
      <c r="AD26" s="24">
        <v>22</v>
      </c>
      <c r="AE26" s="41">
        <f t="shared" si="41"/>
        <v>249</v>
      </c>
      <c r="AF26" s="7">
        <f t="shared" si="42"/>
        <v>1.5785069479663251E-3</v>
      </c>
      <c r="AH26" s="54" t="s">
        <v>74</v>
      </c>
      <c r="AI26" s="9">
        <v>24</v>
      </c>
      <c r="AJ26" s="9">
        <v>24</v>
      </c>
      <c r="AK26" s="9">
        <v>35</v>
      </c>
      <c r="AL26" s="9">
        <v>28</v>
      </c>
      <c r="AM26" s="9">
        <v>21</v>
      </c>
      <c r="AN26" s="9">
        <v>29</v>
      </c>
      <c r="AO26" s="9">
        <v>23</v>
      </c>
      <c r="AP26" s="9">
        <v>31</v>
      </c>
      <c r="AQ26" s="9">
        <v>15</v>
      </c>
      <c r="AR26" s="9">
        <v>31</v>
      </c>
      <c r="AS26" s="9">
        <v>25</v>
      </c>
      <c r="AT26" s="9">
        <v>17</v>
      </c>
      <c r="AU26" s="41">
        <f t="shared" si="43"/>
        <v>303</v>
      </c>
      <c r="AV26" s="7">
        <f t="shared" si="44"/>
        <v>1.8952306489444879E-3</v>
      </c>
      <c r="AX26" s="54" t="s">
        <v>55</v>
      </c>
      <c r="AY26" s="9">
        <v>1943</v>
      </c>
      <c r="AZ26" s="9">
        <v>1778</v>
      </c>
      <c r="BA26" s="9">
        <v>2052</v>
      </c>
      <c r="BB26" s="9">
        <v>2095</v>
      </c>
      <c r="BC26" s="9">
        <v>2436</v>
      </c>
      <c r="BD26" s="9">
        <v>2756</v>
      </c>
      <c r="BE26" s="9">
        <v>2690</v>
      </c>
      <c r="BF26" s="9">
        <v>2087</v>
      </c>
      <c r="BG26" s="9">
        <v>1751</v>
      </c>
      <c r="BH26" s="9">
        <v>1679</v>
      </c>
      <c r="BI26" s="9">
        <v>1610</v>
      </c>
      <c r="BJ26" s="9">
        <v>1474</v>
      </c>
      <c r="BK26" s="41">
        <f t="shared" si="45"/>
        <v>24351</v>
      </c>
      <c r="BL26" s="7">
        <f t="shared" si="46"/>
        <v>0.20796112524979932</v>
      </c>
      <c r="BN26" s="54" t="s">
        <v>55</v>
      </c>
      <c r="BO26" s="9">
        <v>1754</v>
      </c>
      <c r="BP26" s="9">
        <v>1891</v>
      </c>
      <c r="BQ26" s="9">
        <v>2119</v>
      </c>
      <c r="BR26" s="9">
        <v>1871</v>
      </c>
      <c r="BS26" s="9">
        <v>1862</v>
      </c>
      <c r="BT26" s="9">
        <v>1965</v>
      </c>
      <c r="BU26" s="9">
        <v>1642</v>
      </c>
      <c r="BV26" s="9">
        <v>1364</v>
      </c>
      <c r="BW26" s="9">
        <v>1413</v>
      </c>
      <c r="BX26" s="9">
        <v>995</v>
      </c>
      <c r="BY26" s="9">
        <v>2117</v>
      </c>
      <c r="BZ26" s="9">
        <v>1831</v>
      </c>
      <c r="CA26" s="41">
        <f t="shared" si="47"/>
        <v>20824</v>
      </c>
      <c r="CB26" s="7">
        <f t="shared" si="48"/>
        <v>0.2059030009393385</v>
      </c>
      <c r="CD26" s="54" t="s">
        <v>55</v>
      </c>
      <c r="CE26" s="9">
        <v>1718</v>
      </c>
      <c r="CF26" s="9">
        <v>1807</v>
      </c>
      <c r="CG26" s="9">
        <v>1712</v>
      </c>
      <c r="CH26" s="9">
        <v>1731</v>
      </c>
      <c r="CI26" s="9">
        <v>1849</v>
      </c>
      <c r="CJ26" s="9">
        <v>1579</v>
      </c>
      <c r="CK26" s="9">
        <v>1314</v>
      </c>
      <c r="CL26" s="9">
        <v>1269</v>
      </c>
      <c r="CM26" s="9">
        <v>1395</v>
      </c>
      <c r="CN26" s="9">
        <v>1761</v>
      </c>
      <c r="CO26" s="9">
        <v>1599</v>
      </c>
      <c r="CP26" s="9">
        <v>1352</v>
      </c>
      <c r="CQ26" s="41">
        <f t="shared" si="49"/>
        <v>19086</v>
      </c>
      <c r="CR26" s="7">
        <f t="shared" si="50"/>
        <v>0.20680911927877949</v>
      </c>
    </row>
    <row r="27" spans="2:96" x14ac:dyDescent="0.25">
      <c r="B27" s="54" t="s">
        <v>66</v>
      </c>
      <c r="C27" s="24">
        <v>0</v>
      </c>
      <c r="D27" s="24">
        <v>0</v>
      </c>
      <c r="E27" s="24">
        <v>0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84</v>
      </c>
      <c r="L27" s="24">
        <v>89</v>
      </c>
      <c r="M27" s="24">
        <v>80</v>
      </c>
      <c r="N27" s="24">
        <v>89</v>
      </c>
      <c r="O27" s="41">
        <f t="shared" si="39"/>
        <v>342</v>
      </c>
      <c r="P27" s="7">
        <f t="shared" si="40"/>
        <v>3.5983712635333479E-3</v>
      </c>
      <c r="Q27" s="26"/>
      <c r="R27" s="54" t="s">
        <v>66</v>
      </c>
      <c r="S27" s="24">
        <v>90</v>
      </c>
      <c r="T27" s="24">
        <v>107</v>
      </c>
      <c r="U27" s="24">
        <v>117</v>
      </c>
      <c r="V27" s="24">
        <v>98</v>
      </c>
      <c r="W27" s="24">
        <v>88</v>
      </c>
      <c r="X27" s="24">
        <v>112</v>
      </c>
      <c r="Y27" s="24">
        <v>132</v>
      </c>
      <c r="Z27" s="24">
        <v>134</v>
      </c>
      <c r="AA27" s="24">
        <v>112</v>
      </c>
      <c r="AB27" s="24">
        <v>141</v>
      </c>
      <c r="AC27" s="24">
        <v>177</v>
      </c>
      <c r="AD27" s="24">
        <v>156</v>
      </c>
      <c r="AE27" s="41">
        <f t="shared" si="41"/>
        <v>1464</v>
      </c>
      <c r="AF27" s="7">
        <f t="shared" si="42"/>
        <v>9.2808601278020087E-3</v>
      </c>
      <c r="AH27" s="54" t="s">
        <v>66</v>
      </c>
      <c r="AI27" s="22">
        <v>153</v>
      </c>
      <c r="AJ27" s="9">
        <v>175</v>
      </c>
      <c r="AK27" s="9">
        <v>172</v>
      </c>
      <c r="AL27" s="9">
        <v>156</v>
      </c>
      <c r="AM27" s="9">
        <v>138</v>
      </c>
      <c r="AN27" s="9">
        <v>124</v>
      </c>
      <c r="AO27" s="9">
        <v>96</v>
      </c>
      <c r="AP27" s="9">
        <v>116</v>
      </c>
      <c r="AQ27" s="9">
        <v>96</v>
      </c>
      <c r="AR27" s="9">
        <v>121</v>
      </c>
      <c r="AS27" s="9">
        <v>98</v>
      </c>
      <c r="AT27" s="9">
        <v>104</v>
      </c>
      <c r="AU27" s="41">
        <f t="shared" si="43"/>
        <v>1549</v>
      </c>
      <c r="AV27" s="7">
        <f t="shared" si="44"/>
        <v>9.6888193901485536E-3</v>
      </c>
      <c r="AX27" s="54" t="s">
        <v>54</v>
      </c>
      <c r="AY27" s="22">
        <v>1768</v>
      </c>
      <c r="AZ27" s="9">
        <v>1518</v>
      </c>
      <c r="BA27" s="9">
        <v>1694</v>
      </c>
      <c r="BB27" s="9">
        <v>1860</v>
      </c>
      <c r="BC27" s="9">
        <v>2110</v>
      </c>
      <c r="BD27" s="9">
        <v>2312</v>
      </c>
      <c r="BE27" s="9">
        <v>2284</v>
      </c>
      <c r="BF27" s="9">
        <v>1760</v>
      </c>
      <c r="BG27" s="9">
        <v>1496</v>
      </c>
      <c r="BH27" s="9">
        <v>1540</v>
      </c>
      <c r="BI27" s="9">
        <v>1367</v>
      </c>
      <c r="BJ27" s="9">
        <v>1264</v>
      </c>
      <c r="BK27" s="41">
        <f t="shared" si="45"/>
        <v>20973</v>
      </c>
      <c r="BL27" s="7">
        <f t="shared" si="46"/>
        <v>0.1791125078996362</v>
      </c>
      <c r="BN27" s="54" t="s">
        <v>54</v>
      </c>
      <c r="BO27" s="22">
        <v>1454</v>
      </c>
      <c r="BP27" s="9">
        <v>1600</v>
      </c>
      <c r="BQ27" s="9">
        <v>1755</v>
      </c>
      <c r="BR27" s="9">
        <v>1590</v>
      </c>
      <c r="BS27" s="9">
        <v>1516</v>
      </c>
      <c r="BT27" s="9">
        <v>1613</v>
      </c>
      <c r="BU27" s="9">
        <v>1370</v>
      </c>
      <c r="BV27" s="9">
        <v>1105</v>
      </c>
      <c r="BW27" s="9">
        <v>1140</v>
      </c>
      <c r="BX27" s="9">
        <v>833</v>
      </c>
      <c r="BY27" s="9">
        <v>1630</v>
      </c>
      <c r="BZ27" s="9">
        <v>1405</v>
      </c>
      <c r="CA27" s="41">
        <f t="shared" si="47"/>
        <v>17011</v>
      </c>
      <c r="CB27" s="7">
        <f t="shared" si="48"/>
        <v>0.1682009195629604</v>
      </c>
      <c r="CD27" s="54" t="s">
        <v>54</v>
      </c>
      <c r="CE27" s="22">
        <v>1371</v>
      </c>
      <c r="CF27" s="9">
        <v>1329</v>
      </c>
      <c r="CG27" s="9">
        <v>1342</v>
      </c>
      <c r="CH27" s="9">
        <v>1300</v>
      </c>
      <c r="CI27" s="9">
        <v>1499</v>
      </c>
      <c r="CJ27" s="9">
        <v>1294</v>
      </c>
      <c r="CK27" s="9">
        <v>1103</v>
      </c>
      <c r="CL27" s="9">
        <v>982</v>
      </c>
      <c r="CM27" s="9">
        <v>1112</v>
      </c>
      <c r="CN27" s="9">
        <v>1534</v>
      </c>
      <c r="CO27" s="9">
        <v>1344</v>
      </c>
      <c r="CP27" s="9">
        <v>1051</v>
      </c>
      <c r="CQ27" s="41">
        <f t="shared" si="49"/>
        <v>15261</v>
      </c>
      <c r="CR27" s="7">
        <f t="shared" si="50"/>
        <v>0.1653627773925104</v>
      </c>
    </row>
    <row r="28" spans="2:96" x14ac:dyDescent="0.25">
      <c r="B28" s="54" t="s">
        <v>75</v>
      </c>
      <c r="C28" s="24">
        <v>109</v>
      </c>
      <c r="D28" s="24">
        <v>80</v>
      </c>
      <c r="E28" s="24">
        <v>259</v>
      </c>
      <c r="F28" s="24">
        <v>349</v>
      </c>
      <c r="G28" s="24">
        <v>435</v>
      </c>
      <c r="H28" s="24">
        <v>341</v>
      </c>
      <c r="I28" s="24">
        <v>342</v>
      </c>
      <c r="J28" s="24">
        <v>422</v>
      </c>
      <c r="K28" s="24">
        <v>679</v>
      </c>
      <c r="L28" s="24">
        <v>994</v>
      </c>
      <c r="M28" s="24">
        <v>874</v>
      </c>
      <c r="N28" s="24">
        <v>777</v>
      </c>
      <c r="O28" s="41">
        <f t="shared" si="39"/>
        <v>5661</v>
      </c>
      <c r="P28" s="7">
        <f t="shared" si="40"/>
        <v>5.9562513809538843E-2</v>
      </c>
      <c r="Q28" s="26"/>
      <c r="R28" s="54" t="s">
        <v>75</v>
      </c>
      <c r="S28" s="24">
        <v>845</v>
      </c>
      <c r="T28" s="24">
        <v>1009</v>
      </c>
      <c r="U28" s="24">
        <v>1201</v>
      </c>
      <c r="V28" s="24">
        <v>997</v>
      </c>
      <c r="W28" s="24">
        <v>1115</v>
      </c>
      <c r="X28" s="24">
        <v>1342</v>
      </c>
      <c r="Y28" s="24">
        <v>1404</v>
      </c>
      <c r="Z28" s="24">
        <v>1725</v>
      </c>
      <c r="AA28" s="24">
        <v>1445</v>
      </c>
      <c r="AB28" s="24">
        <v>1732</v>
      </c>
      <c r="AC28" s="24">
        <v>1586</v>
      </c>
      <c r="AD28" s="24">
        <v>1245</v>
      </c>
      <c r="AE28" s="41">
        <f t="shared" si="41"/>
        <v>15646</v>
      </c>
      <c r="AF28" s="7">
        <f t="shared" si="42"/>
        <v>9.9186022923217362E-2</v>
      </c>
      <c r="AH28" s="54" t="s">
        <v>75</v>
      </c>
      <c r="AI28" s="9">
        <v>1304</v>
      </c>
      <c r="AJ28" s="9">
        <v>1816</v>
      </c>
      <c r="AK28" s="9">
        <v>1952</v>
      </c>
      <c r="AL28" s="9">
        <v>1806</v>
      </c>
      <c r="AM28" s="9">
        <v>1861</v>
      </c>
      <c r="AN28" s="9">
        <v>1521</v>
      </c>
      <c r="AO28" s="9">
        <v>1193</v>
      </c>
      <c r="AP28" s="9">
        <v>1450</v>
      </c>
      <c r="AQ28" s="9">
        <v>1274</v>
      </c>
      <c r="AR28" s="9">
        <v>1224</v>
      </c>
      <c r="AS28" s="9">
        <v>1348</v>
      </c>
      <c r="AT28" s="9">
        <v>1081</v>
      </c>
      <c r="AU28" s="41">
        <f t="shared" si="43"/>
        <v>17830</v>
      </c>
      <c r="AV28" s="7">
        <f t="shared" si="44"/>
        <v>0.11152462861610633</v>
      </c>
      <c r="AX28" s="54" t="s">
        <v>56</v>
      </c>
      <c r="AY28" s="9">
        <v>1130</v>
      </c>
      <c r="AZ28" s="9">
        <v>1007</v>
      </c>
      <c r="BA28" s="9">
        <v>1192</v>
      </c>
      <c r="BB28" s="9">
        <v>1229</v>
      </c>
      <c r="BC28" s="9">
        <v>1320</v>
      </c>
      <c r="BD28" s="9">
        <v>1619</v>
      </c>
      <c r="BE28" s="9">
        <v>1534</v>
      </c>
      <c r="BF28" s="9">
        <v>1174</v>
      </c>
      <c r="BG28" s="9">
        <v>970</v>
      </c>
      <c r="BH28" s="9">
        <v>1012</v>
      </c>
      <c r="BI28" s="9">
        <v>896</v>
      </c>
      <c r="BJ28" s="9">
        <v>801</v>
      </c>
      <c r="BK28" s="41">
        <f t="shared" si="45"/>
        <v>13884</v>
      </c>
      <c r="BL28" s="7">
        <f t="shared" si="46"/>
        <v>0.11857140417100791</v>
      </c>
      <c r="BN28" s="54" t="s">
        <v>56</v>
      </c>
      <c r="BO28" s="9">
        <v>1021</v>
      </c>
      <c r="BP28" s="9">
        <v>1088</v>
      </c>
      <c r="BQ28" s="9">
        <v>1196</v>
      </c>
      <c r="BR28" s="9">
        <v>1098</v>
      </c>
      <c r="BS28" s="9">
        <v>1078</v>
      </c>
      <c r="BT28" s="9">
        <v>1122</v>
      </c>
      <c r="BU28" s="9">
        <v>969</v>
      </c>
      <c r="BV28" s="9">
        <v>723</v>
      </c>
      <c r="BW28" s="9">
        <v>816</v>
      </c>
      <c r="BX28" s="9">
        <v>546</v>
      </c>
      <c r="BY28" s="9">
        <v>992</v>
      </c>
      <c r="BZ28" s="9">
        <v>919</v>
      </c>
      <c r="CA28" s="41">
        <f t="shared" si="47"/>
        <v>11568</v>
      </c>
      <c r="CB28" s="7">
        <f t="shared" si="48"/>
        <v>0.1143817669451723</v>
      </c>
      <c r="CD28" s="54" t="s">
        <v>56</v>
      </c>
      <c r="CE28" s="9">
        <v>891</v>
      </c>
      <c r="CF28" s="9">
        <v>875</v>
      </c>
      <c r="CG28" s="9">
        <v>878</v>
      </c>
      <c r="CH28" s="9">
        <v>807</v>
      </c>
      <c r="CI28" s="9">
        <v>944</v>
      </c>
      <c r="CJ28" s="9">
        <v>851</v>
      </c>
      <c r="CK28" s="9">
        <v>728</v>
      </c>
      <c r="CL28" s="9">
        <v>646</v>
      </c>
      <c r="CM28" s="9">
        <v>723</v>
      </c>
      <c r="CN28" s="9">
        <v>992</v>
      </c>
      <c r="CO28" s="9">
        <v>912</v>
      </c>
      <c r="CP28" s="9">
        <v>809</v>
      </c>
      <c r="CQ28" s="41">
        <f t="shared" si="49"/>
        <v>10056</v>
      </c>
      <c r="CR28" s="7">
        <f t="shared" si="50"/>
        <v>0.1089632454923717</v>
      </c>
    </row>
    <row r="29" spans="2:96" ht="15.75" thickBot="1" x14ac:dyDescent="0.3">
      <c r="B29" s="55" t="s">
        <v>52</v>
      </c>
      <c r="C29" s="39">
        <f t="shared" ref="C29:O29" si="51">SUM(C21:C28)</f>
        <v>2818</v>
      </c>
      <c r="D29" s="39">
        <f t="shared" si="51"/>
        <v>2323</v>
      </c>
      <c r="E29" s="39">
        <f t="shared" si="51"/>
        <v>6651</v>
      </c>
      <c r="F29" s="39">
        <f t="shared" si="51"/>
        <v>7735</v>
      </c>
      <c r="G29" s="39">
        <f t="shared" si="51"/>
        <v>9379</v>
      </c>
      <c r="H29" s="39">
        <f t="shared" si="51"/>
        <v>9919</v>
      </c>
      <c r="I29" s="39">
        <f t="shared" si="51"/>
        <v>8281</v>
      </c>
      <c r="J29" s="39">
        <f t="shared" si="51"/>
        <v>10283</v>
      </c>
      <c r="K29" s="39">
        <f t="shared" si="51"/>
        <v>8903</v>
      </c>
      <c r="L29" s="39">
        <f t="shared" si="51"/>
        <v>10127</v>
      </c>
      <c r="M29" s="39">
        <f t="shared" si="51"/>
        <v>10136</v>
      </c>
      <c r="N29" s="39">
        <f t="shared" si="51"/>
        <v>8488</v>
      </c>
      <c r="O29" s="39">
        <f t="shared" si="51"/>
        <v>95043</v>
      </c>
      <c r="P29" s="42">
        <f t="shared" si="40"/>
        <v>1</v>
      </c>
      <c r="Q29" s="26"/>
      <c r="R29" s="55" t="s">
        <v>52</v>
      </c>
      <c r="S29" s="39">
        <f>SUM(S21:S28)</f>
        <v>8922</v>
      </c>
      <c r="T29" s="39">
        <f t="shared" ref="T29:AD29" si="52">SUM(T21:T28)</f>
        <v>10566</v>
      </c>
      <c r="U29" s="39">
        <f t="shared" si="52"/>
        <v>13163</v>
      </c>
      <c r="V29" s="39">
        <f t="shared" si="52"/>
        <v>10177</v>
      </c>
      <c r="W29" s="39">
        <f t="shared" si="52"/>
        <v>11603</v>
      </c>
      <c r="X29" s="39">
        <f t="shared" si="52"/>
        <v>13605</v>
      </c>
      <c r="Y29" s="39">
        <f t="shared" si="52"/>
        <v>14696</v>
      </c>
      <c r="Z29" s="39">
        <f t="shared" si="52"/>
        <v>16417</v>
      </c>
      <c r="AA29" s="39">
        <f t="shared" si="52"/>
        <v>13952</v>
      </c>
      <c r="AB29" s="39">
        <f t="shared" si="52"/>
        <v>16675</v>
      </c>
      <c r="AC29" s="39">
        <f t="shared" si="52"/>
        <v>15440</v>
      </c>
      <c r="AD29" s="39">
        <f t="shared" si="52"/>
        <v>12528</v>
      </c>
      <c r="AE29" s="39">
        <f>SUM(AE21:AE28)</f>
        <v>157744</v>
      </c>
      <c r="AF29" s="42">
        <v>1</v>
      </c>
      <c r="AH29" s="55" t="s">
        <v>52</v>
      </c>
      <c r="AI29" s="39">
        <f>SUM(AI21:AI28)</f>
        <v>12966</v>
      </c>
      <c r="AJ29" s="39">
        <f t="shared" ref="AJ29:AL29" si="53">SUM(AJ21:AJ28)</f>
        <v>15106</v>
      </c>
      <c r="AK29" s="39">
        <f t="shared" si="53"/>
        <v>16479</v>
      </c>
      <c r="AL29" s="39">
        <f t="shared" si="53"/>
        <v>15191</v>
      </c>
      <c r="AM29" s="39">
        <f t="shared" ref="AM29" si="54">SUM(AM21:AM28)</f>
        <v>15301</v>
      </c>
      <c r="AN29" s="39">
        <f t="shared" ref="AN29:AO29" si="55">SUM(AN21:AN28)</f>
        <v>13415</v>
      </c>
      <c r="AO29" s="39">
        <f t="shared" si="55"/>
        <v>11849</v>
      </c>
      <c r="AP29" s="39">
        <f t="shared" ref="AP29" si="56">SUM(AP21:AP28)</f>
        <v>13260</v>
      </c>
      <c r="AQ29" s="39">
        <f t="shared" ref="AQ29:AR29" si="57">SUM(AQ21:AQ28)</f>
        <v>11571</v>
      </c>
      <c r="AR29" s="39">
        <f t="shared" si="57"/>
        <v>12153</v>
      </c>
      <c r="AS29" s="39">
        <f t="shared" ref="AS29" si="58">SUM(AS21:AS28)</f>
        <v>12095</v>
      </c>
      <c r="AT29" s="39">
        <f t="shared" ref="AT29" si="59">SUM(AT21:AT28)</f>
        <v>10489</v>
      </c>
      <c r="AU29" s="39">
        <f>SUM(AU21:AU28)</f>
        <v>159875</v>
      </c>
      <c r="AV29" s="42">
        <v>1</v>
      </c>
      <c r="AX29" s="55" t="s">
        <v>52</v>
      </c>
      <c r="AY29" s="39">
        <f>SUM(AY21:AY28)</f>
        <v>9804</v>
      </c>
      <c r="AZ29" s="39">
        <f t="shared" ref="AZ29:BJ29" si="60">SUM(AZ21:AZ28)</f>
        <v>8554</v>
      </c>
      <c r="BA29" s="39">
        <f t="shared" si="60"/>
        <v>9928</v>
      </c>
      <c r="BB29" s="39">
        <f t="shared" si="60"/>
        <v>10239</v>
      </c>
      <c r="BC29" s="39">
        <f t="shared" si="60"/>
        <v>11244</v>
      </c>
      <c r="BD29" s="39">
        <f t="shared" si="60"/>
        <v>13077</v>
      </c>
      <c r="BE29" s="39">
        <f t="shared" si="60"/>
        <v>12855</v>
      </c>
      <c r="BF29" s="39">
        <f t="shared" si="60"/>
        <v>9750</v>
      </c>
      <c r="BG29" s="39">
        <f t="shared" si="60"/>
        <v>8318</v>
      </c>
      <c r="BH29" s="39">
        <f t="shared" si="60"/>
        <v>8368</v>
      </c>
      <c r="BI29" s="39">
        <f t="shared" si="60"/>
        <v>7792</v>
      </c>
      <c r="BJ29" s="39">
        <f t="shared" si="60"/>
        <v>7165</v>
      </c>
      <c r="BK29" s="39">
        <f>SUM(BK21:BK28)</f>
        <v>117094</v>
      </c>
      <c r="BL29" s="42">
        <f>SUM(BL21:BL28)</f>
        <v>1</v>
      </c>
      <c r="BN29" s="55" t="s">
        <v>52</v>
      </c>
      <c r="BO29" s="39">
        <f>SUM(BO21:BO28)</f>
        <v>8495</v>
      </c>
      <c r="BP29" s="39">
        <f t="shared" ref="BP29:BZ29" si="61">SUM(BP21:BP28)</f>
        <v>9241</v>
      </c>
      <c r="BQ29" s="39">
        <f t="shared" si="61"/>
        <v>10396</v>
      </c>
      <c r="BR29" s="39">
        <f t="shared" si="61"/>
        <v>9152</v>
      </c>
      <c r="BS29" s="39">
        <f t="shared" si="61"/>
        <v>9024</v>
      </c>
      <c r="BT29" s="39">
        <f t="shared" si="61"/>
        <v>9395</v>
      </c>
      <c r="BU29" s="39">
        <f t="shared" si="61"/>
        <v>7837</v>
      </c>
      <c r="BV29" s="39">
        <f t="shared" si="61"/>
        <v>6431</v>
      </c>
      <c r="BW29" s="39">
        <f t="shared" si="61"/>
        <v>6683</v>
      </c>
      <c r="BX29" s="39">
        <f t="shared" si="61"/>
        <v>4722</v>
      </c>
      <c r="BY29" s="39">
        <f t="shared" si="61"/>
        <v>10736</v>
      </c>
      <c r="BZ29" s="39">
        <f t="shared" si="61"/>
        <v>9023</v>
      </c>
      <c r="CA29" s="39">
        <f>SUM(CA21:CA28)</f>
        <v>101135</v>
      </c>
      <c r="CB29" s="42">
        <f>SUM(CB21:CB28)</f>
        <v>1</v>
      </c>
      <c r="CD29" s="55" t="s">
        <v>52</v>
      </c>
      <c r="CE29" s="39">
        <f>SUM(CE21:CE28)</f>
        <v>8551</v>
      </c>
      <c r="CF29" s="39">
        <f t="shared" ref="CF29:CP29" si="62">SUM(CF21:CF28)</f>
        <v>8693</v>
      </c>
      <c r="CG29" s="39">
        <f t="shared" si="62"/>
        <v>8252</v>
      </c>
      <c r="CH29" s="39">
        <f t="shared" si="62"/>
        <v>8196</v>
      </c>
      <c r="CI29" s="39">
        <f t="shared" si="62"/>
        <v>8853</v>
      </c>
      <c r="CJ29" s="39">
        <f t="shared" si="62"/>
        <v>7708</v>
      </c>
      <c r="CK29" s="39">
        <f t="shared" si="62"/>
        <v>6611</v>
      </c>
      <c r="CL29" s="39">
        <f t="shared" si="62"/>
        <v>5915</v>
      </c>
      <c r="CM29" s="39">
        <f t="shared" si="62"/>
        <v>6501</v>
      </c>
      <c r="CN29" s="39">
        <f t="shared" si="62"/>
        <v>8783</v>
      </c>
      <c r="CO29" s="39">
        <f t="shared" si="62"/>
        <v>7756</v>
      </c>
      <c r="CP29" s="39">
        <f t="shared" si="62"/>
        <v>6469</v>
      </c>
      <c r="CQ29" s="39">
        <f>SUM(CQ21:CQ28)</f>
        <v>92288</v>
      </c>
      <c r="CR29" s="42">
        <f>SUM(CR21:CR28)</f>
        <v>1</v>
      </c>
    </row>
    <row r="30" spans="2:96" ht="16.5" thickTop="1" thickBot="1" x14ac:dyDescent="0.3">
      <c r="Q30" s="26"/>
    </row>
    <row r="31" spans="2:96" ht="15.75" thickTop="1" x14ac:dyDescent="0.25">
      <c r="B31" s="128" t="s">
        <v>88</v>
      </c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30"/>
      <c r="Q31" s="26"/>
      <c r="R31" s="128" t="s">
        <v>203</v>
      </c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30"/>
      <c r="AH31" s="128" t="s">
        <v>197</v>
      </c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30"/>
      <c r="AX31" s="128" t="s">
        <v>268</v>
      </c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30"/>
      <c r="BN31" s="128" t="s">
        <v>294</v>
      </c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30"/>
      <c r="CD31" s="128" t="s">
        <v>311</v>
      </c>
      <c r="CE31" s="129"/>
      <c r="CF31" s="129"/>
      <c r="CG31" s="129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30"/>
    </row>
    <row r="32" spans="2:96" x14ac:dyDescent="0.25">
      <c r="B32" s="36" t="s">
        <v>77</v>
      </c>
      <c r="C32" s="40" t="s">
        <v>0</v>
      </c>
      <c r="D32" s="40" t="s">
        <v>3</v>
      </c>
      <c r="E32" s="40" t="s">
        <v>4</v>
      </c>
      <c r="F32" s="40" t="s">
        <v>5</v>
      </c>
      <c r="G32" s="40" t="s">
        <v>6</v>
      </c>
      <c r="H32" s="40" t="s">
        <v>7</v>
      </c>
      <c r="I32" s="40" t="s">
        <v>8</v>
      </c>
      <c r="J32" s="40" t="s">
        <v>9</v>
      </c>
      <c r="K32" s="40" t="s">
        <v>10</v>
      </c>
      <c r="L32" s="40" t="s">
        <v>11</v>
      </c>
      <c r="M32" s="40" t="s">
        <v>12</v>
      </c>
      <c r="N32" s="40" t="s">
        <v>13</v>
      </c>
      <c r="O32" s="40" t="s">
        <v>14</v>
      </c>
      <c r="P32" s="5" t="s">
        <v>15</v>
      </c>
      <c r="R32" s="36" t="s">
        <v>77</v>
      </c>
      <c r="S32" s="40" t="s">
        <v>0</v>
      </c>
      <c r="T32" s="40" t="s">
        <v>3</v>
      </c>
      <c r="U32" s="40" t="s">
        <v>4</v>
      </c>
      <c r="V32" s="40" t="s">
        <v>5</v>
      </c>
      <c r="W32" s="40" t="s">
        <v>6</v>
      </c>
      <c r="X32" s="40" t="s">
        <v>7</v>
      </c>
      <c r="Y32" s="40" t="s">
        <v>8</v>
      </c>
      <c r="Z32" s="40" t="s">
        <v>9</v>
      </c>
      <c r="AA32" s="40" t="s">
        <v>10</v>
      </c>
      <c r="AB32" s="40" t="s">
        <v>11</v>
      </c>
      <c r="AC32" s="40" t="s">
        <v>12</v>
      </c>
      <c r="AD32" s="40" t="s">
        <v>13</v>
      </c>
      <c r="AE32" s="40" t="s">
        <v>14</v>
      </c>
      <c r="AF32" s="5" t="s">
        <v>15</v>
      </c>
      <c r="AH32" s="36" t="s">
        <v>77</v>
      </c>
      <c r="AI32" s="40" t="s">
        <v>0</v>
      </c>
      <c r="AJ32" s="40" t="s">
        <v>3</v>
      </c>
      <c r="AK32" s="40" t="s">
        <v>4</v>
      </c>
      <c r="AL32" s="40" t="s">
        <v>5</v>
      </c>
      <c r="AM32" s="40" t="s">
        <v>6</v>
      </c>
      <c r="AN32" s="40" t="s">
        <v>7</v>
      </c>
      <c r="AO32" s="40" t="s">
        <v>8</v>
      </c>
      <c r="AP32" s="40" t="s">
        <v>9</v>
      </c>
      <c r="AQ32" s="40" t="s">
        <v>10</v>
      </c>
      <c r="AR32" s="40" t="s">
        <v>11</v>
      </c>
      <c r="AS32" s="40" t="s">
        <v>12</v>
      </c>
      <c r="AT32" s="40" t="s">
        <v>13</v>
      </c>
      <c r="AU32" s="40" t="s">
        <v>14</v>
      </c>
      <c r="AV32" s="5" t="s">
        <v>15</v>
      </c>
      <c r="AX32" s="36" t="s">
        <v>77</v>
      </c>
      <c r="AY32" s="40" t="s">
        <v>0</v>
      </c>
      <c r="AZ32" s="40" t="s">
        <v>3</v>
      </c>
      <c r="BA32" s="40" t="s">
        <v>4</v>
      </c>
      <c r="BB32" s="40" t="s">
        <v>5</v>
      </c>
      <c r="BC32" s="40" t="s">
        <v>6</v>
      </c>
      <c r="BD32" s="40" t="s">
        <v>7</v>
      </c>
      <c r="BE32" s="40" t="s">
        <v>8</v>
      </c>
      <c r="BF32" s="40" t="s">
        <v>9</v>
      </c>
      <c r="BG32" s="40" t="s">
        <v>10</v>
      </c>
      <c r="BH32" s="40" t="s">
        <v>11</v>
      </c>
      <c r="BI32" s="40" t="s">
        <v>12</v>
      </c>
      <c r="BJ32" s="40" t="s">
        <v>13</v>
      </c>
      <c r="BK32" s="40" t="s">
        <v>14</v>
      </c>
      <c r="BL32" s="5" t="s">
        <v>15</v>
      </c>
      <c r="BN32" s="36" t="s">
        <v>77</v>
      </c>
      <c r="BO32" s="40" t="s">
        <v>0</v>
      </c>
      <c r="BP32" s="40" t="s">
        <v>3</v>
      </c>
      <c r="BQ32" s="40" t="s">
        <v>4</v>
      </c>
      <c r="BR32" s="40" t="s">
        <v>5</v>
      </c>
      <c r="BS32" s="40" t="s">
        <v>6</v>
      </c>
      <c r="BT32" s="40" t="s">
        <v>7</v>
      </c>
      <c r="BU32" s="40" t="s">
        <v>8</v>
      </c>
      <c r="BV32" s="40" t="s">
        <v>9</v>
      </c>
      <c r="BW32" s="40" t="s">
        <v>10</v>
      </c>
      <c r="BX32" s="40" t="s">
        <v>11</v>
      </c>
      <c r="BY32" s="40" t="s">
        <v>12</v>
      </c>
      <c r="BZ32" s="40" t="s">
        <v>13</v>
      </c>
      <c r="CA32" s="40" t="s">
        <v>14</v>
      </c>
      <c r="CB32" s="5" t="s">
        <v>15</v>
      </c>
      <c r="CD32" s="36" t="s">
        <v>77</v>
      </c>
      <c r="CE32" s="40" t="s">
        <v>0</v>
      </c>
      <c r="CF32" s="40" t="s">
        <v>3</v>
      </c>
      <c r="CG32" s="40" t="s">
        <v>4</v>
      </c>
      <c r="CH32" s="40" t="s">
        <v>5</v>
      </c>
      <c r="CI32" s="40" t="s">
        <v>6</v>
      </c>
      <c r="CJ32" s="40" t="s">
        <v>7</v>
      </c>
      <c r="CK32" s="40" t="s">
        <v>8</v>
      </c>
      <c r="CL32" s="40" t="s">
        <v>9</v>
      </c>
      <c r="CM32" s="40" t="s">
        <v>10</v>
      </c>
      <c r="CN32" s="40" t="s">
        <v>11</v>
      </c>
      <c r="CO32" s="40" t="s">
        <v>12</v>
      </c>
      <c r="CP32" s="40" t="s">
        <v>13</v>
      </c>
      <c r="CQ32" s="40" t="s">
        <v>14</v>
      </c>
      <c r="CR32" s="5" t="s">
        <v>15</v>
      </c>
    </row>
    <row r="33" spans="2:96" x14ac:dyDescent="0.25">
      <c r="B33" s="54" t="s">
        <v>81</v>
      </c>
      <c r="C33" s="34">
        <v>4</v>
      </c>
      <c r="D33" s="34">
        <v>3</v>
      </c>
      <c r="E33" s="34">
        <v>22</v>
      </c>
      <c r="F33" s="34">
        <v>38</v>
      </c>
      <c r="G33" s="34">
        <v>43</v>
      </c>
      <c r="H33" s="34">
        <v>47</v>
      </c>
      <c r="I33" s="34">
        <v>32</v>
      </c>
      <c r="J33" s="34">
        <v>52</v>
      </c>
      <c r="K33" s="34">
        <v>42</v>
      </c>
      <c r="L33" s="34">
        <v>44</v>
      </c>
      <c r="M33" s="34">
        <v>27</v>
      </c>
      <c r="N33" s="34">
        <v>13</v>
      </c>
      <c r="O33" s="41">
        <f t="shared" ref="O33:O38" si="63">SUM(C33:N33)</f>
        <v>367</v>
      </c>
      <c r="P33" s="7">
        <f>O33/$O$39</f>
        <v>3.8614100985869555E-3</v>
      </c>
      <c r="R33" s="54" t="s">
        <v>81</v>
      </c>
      <c r="S33" s="9">
        <v>26</v>
      </c>
      <c r="T33" s="9">
        <v>25</v>
      </c>
      <c r="U33" s="9">
        <v>47</v>
      </c>
      <c r="V33" s="9">
        <v>35</v>
      </c>
      <c r="W33" s="9">
        <v>29</v>
      </c>
      <c r="X33" s="9">
        <v>37</v>
      </c>
      <c r="Y33" s="9">
        <v>53</v>
      </c>
      <c r="Z33" s="9">
        <v>58</v>
      </c>
      <c r="AA33" s="9">
        <v>28</v>
      </c>
      <c r="AB33" s="9">
        <v>38</v>
      </c>
      <c r="AC33" s="9">
        <v>33</v>
      </c>
      <c r="AD33" s="9">
        <v>45</v>
      </c>
      <c r="AE33" s="41">
        <f>SUM(S33:AD33)</f>
        <v>454</v>
      </c>
      <c r="AF33" s="7">
        <f>AE33/$AE$39</f>
        <v>2.8780809412719344E-3</v>
      </c>
      <c r="AH33" s="58" t="s">
        <v>81</v>
      </c>
      <c r="AI33" s="9">
        <v>40</v>
      </c>
      <c r="AJ33" s="9">
        <v>36</v>
      </c>
      <c r="AK33" s="9">
        <v>33</v>
      </c>
      <c r="AL33" s="9">
        <v>45</v>
      </c>
      <c r="AM33" s="9">
        <v>46</v>
      </c>
      <c r="AN33" s="9">
        <v>50</v>
      </c>
      <c r="AO33" s="9">
        <v>35</v>
      </c>
      <c r="AP33" s="9">
        <v>43</v>
      </c>
      <c r="AQ33" s="9">
        <v>42</v>
      </c>
      <c r="AR33" s="9">
        <v>34</v>
      </c>
      <c r="AS33" s="9">
        <v>25</v>
      </c>
      <c r="AT33" s="9">
        <v>16</v>
      </c>
      <c r="AU33" s="41">
        <f>SUM(AI33:AT33)</f>
        <v>445</v>
      </c>
      <c r="AV33" s="7">
        <f>AU33/$AU$39</f>
        <v>2.7834245504300237E-3</v>
      </c>
      <c r="AX33" s="58" t="s">
        <v>81</v>
      </c>
      <c r="AY33" s="9">
        <v>37</v>
      </c>
      <c r="AZ33" s="9">
        <v>18</v>
      </c>
      <c r="BA33" s="9">
        <v>34</v>
      </c>
      <c r="BB33" s="9">
        <v>39</v>
      </c>
      <c r="BC33" s="9">
        <v>43</v>
      </c>
      <c r="BD33" s="9">
        <v>50</v>
      </c>
      <c r="BE33" s="9">
        <v>39</v>
      </c>
      <c r="BF33" s="9">
        <v>21</v>
      </c>
      <c r="BG33" s="9">
        <v>20</v>
      </c>
      <c r="BH33" s="9">
        <v>20</v>
      </c>
      <c r="BI33" s="9">
        <v>25</v>
      </c>
      <c r="BJ33" s="9">
        <v>14</v>
      </c>
      <c r="BK33" s="41">
        <f>SUM(AY33:BJ33)</f>
        <v>360</v>
      </c>
      <c r="BL33" s="7">
        <f>BK33/$BK$39</f>
        <v>3.0744530035697816E-3</v>
      </c>
      <c r="BN33" s="58" t="s">
        <v>81</v>
      </c>
      <c r="BO33" s="9">
        <v>27</v>
      </c>
      <c r="BP33" s="9">
        <v>23</v>
      </c>
      <c r="BQ33" s="9">
        <v>31</v>
      </c>
      <c r="BR33" s="9">
        <v>37</v>
      </c>
      <c r="BS33" s="9">
        <v>26</v>
      </c>
      <c r="BT33" s="9">
        <v>24</v>
      </c>
      <c r="BU33" s="9">
        <v>21</v>
      </c>
      <c r="BV33" s="9">
        <v>29</v>
      </c>
      <c r="BW33" s="9">
        <v>30</v>
      </c>
      <c r="BX33" s="9">
        <v>11</v>
      </c>
      <c r="BY33" s="9">
        <v>34</v>
      </c>
      <c r="BZ33" s="9">
        <v>45</v>
      </c>
      <c r="CA33" s="41">
        <f>SUM(BO33:BZ33)</f>
        <v>338</v>
      </c>
      <c r="CB33" s="7">
        <f>CA33/$CA$39</f>
        <v>3.3420675334948336E-3</v>
      </c>
      <c r="CD33" s="58" t="s">
        <v>81</v>
      </c>
      <c r="CE33" s="9">
        <v>28</v>
      </c>
      <c r="CF33" s="9">
        <v>36</v>
      </c>
      <c r="CG33" s="9">
        <v>28</v>
      </c>
      <c r="CH33" s="9">
        <v>30</v>
      </c>
      <c r="CI33" s="9">
        <v>37</v>
      </c>
      <c r="CJ33" s="9">
        <v>21</v>
      </c>
      <c r="CK33" s="9">
        <v>19</v>
      </c>
      <c r="CL33" s="9">
        <v>20</v>
      </c>
      <c r="CM33" s="9">
        <v>23</v>
      </c>
      <c r="CN33" s="9">
        <v>35</v>
      </c>
      <c r="CO33" s="9">
        <v>20</v>
      </c>
      <c r="CP33" s="9">
        <v>26</v>
      </c>
      <c r="CQ33" s="41">
        <f>SUM(CE33:CP33)</f>
        <v>323</v>
      </c>
      <c r="CR33" s="7">
        <f>CQ33/$CQ$39</f>
        <v>3.4999133148404995E-3</v>
      </c>
    </row>
    <row r="34" spans="2:96" x14ac:dyDescent="0.25">
      <c r="B34" s="54" t="s">
        <v>79</v>
      </c>
      <c r="C34" s="34">
        <v>929</v>
      </c>
      <c r="D34" s="34">
        <v>783</v>
      </c>
      <c r="E34" s="34">
        <v>2335</v>
      </c>
      <c r="F34" s="34">
        <v>2609</v>
      </c>
      <c r="G34" s="34">
        <v>3100</v>
      </c>
      <c r="H34" s="34">
        <v>3308</v>
      </c>
      <c r="I34" s="34">
        <v>2734</v>
      </c>
      <c r="J34" s="34">
        <v>3302</v>
      </c>
      <c r="K34" s="34">
        <v>2549</v>
      </c>
      <c r="L34" s="34">
        <v>2528</v>
      </c>
      <c r="M34" s="34">
        <v>2561</v>
      </c>
      <c r="N34" s="34">
        <v>1939</v>
      </c>
      <c r="O34" s="41">
        <f t="shared" si="63"/>
        <v>28677</v>
      </c>
      <c r="P34" s="7">
        <f t="shared" ref="P34:P39" si="64">O34/$O$39</f>
        <v>0.30172658691329191</v>
      </c>
      <c r="R34" s="54" t="s">
        <v>79</v>
      </c>
      <c r="S34" s="9">
        <v>1981</v>
      </c>
      <c r="T34" s="9">
        <v>2328</v>
      </c>
      <c r="U34" s="9">
        <v>2945</v>
      </c>
      <c r="V34" s="9">
        <v>2222</v>
      </c>
      <c r="W34" s="9">
        <v>2672</v>
      </c>
      <c r="X34" s="9">
        <v>3070</v>
      </c>
      <c r="Y34" s="9">
        <v>3539</v>
      </c>
      <c r="Z34" s="9">
        <v>3836</v>
      </c>
      <c r="AA34" s="9">
        <v>3304</v>
      </c>
      <c r="AB34" s="9">
        <v>3611</v>
      </c>
      <c r="AC34" s="9">
        <v>3531</v>
      </c>
      <c r="AD34" s="9">
        <v>2862</v>
      </c>
      <c r="AE34" s="41">
        <f t="shared" ref="AE34:AE38" si="65">SUM(S34:AD34)</f>
        <v>35901</v>
      </c>
      <c r="AF34" s="7">
        <f t="shared" ref="AF34:AF38" si="66">AE34/$AE$39</f>
        <v>0.22759027284714475</v>
      </c>
      <c r="AH34" s="58" t="s">
        <v>79</v>
      </c>
      <c r="AI34" s="9">
        <v>2894</v>
      </c>
      <c r="AJ34" s="9">
        <v>3398</v>
      </c>
      <c r="AK34" s="9">
        <v>3490</v>
      </c>
      <c r="AL34" s="9">
        <v>3614</v>
      </c>
      <c r="AM34" s="9">
        <v>3754</v>
      </c>
      <c r="AN34" s="9">
        <v>3396</v>
      </c>
      <c r="AO34" s="9">
        <v>3126</v>
      </c>
      <c r="AP34" s="9">
        <v>3451</v>
      </c>
      <c r="AQ34" s="9">
        <v>3105</v>
      </c>
      <c r="AR34" s="9">
        <v>3197</v>
      </c>
      <c r="AS34" s="9">
        <v>3110</v>
      </c>
      <c r="AT34" s="9">
        <v>2648</v>
      </c>
      <c r="AU34" s="41">
        <f>SUM(AI34:AT34)</f>
        <v>39183</v>
      </c>
      <c r="AV34" s="7">
        <f t="shared" ref="AV34:AV38" si="67">AU34/$AU$39</f>
        <v>0.24508522283033621</v>
      </c>
      <c r="AX34" s="58" t="s">
        <v>79</v>
      </c>
      <c r="AY34" s="9">
        <v>2628</v>
      </c>
      <c r="AZ34" s="9">
        <v>2102</v>
      </c>
      <c r="BA34" s="9">
        <v>2650</v>
      </c>
      <c r="BB34" s="9">
        <v>2653</v>
      </c>
      <c r="BC34" s="9">
        <v>3063</v>
      </c>
      <c r="BD34" s="9">
        <v>3487</v>
      </c>
      <c r="BE34" s="9">
        <v>3497</v>
      </c>
      <c r="BF34" s="9">
        <v>2706</v>
      </c>
      <c r="BG34" s="9">
        <v>2151</v>
      </c>
      <c r="BH34" s="9">
        <v>2190</v>
      </c>
      <c r="BI34" s="9">
        <v>1903</v>
      </c>
      <c r="BJ34" s="9">
        <v>1734</v>
      </c>
      <c r="BK34" s="41">
        <f>SUM(AY34:BJ34)</f>
        <v>30764</v>
      </c>
      <c r="BL34" s="7">
        <f t="shared" ref="BL34:BL38" si="68">BK34/$BK$39</f>
        <v>0.26272908944950213</v>
      </c>
      <c r="BN34" s="58" t="s">
        <v>79</v>
      </c>
      <c r="BO34" s="9">
        <v>2294</v>
      </c>
      <c r="BP34" s="9">
        <v>2205</v>
      </c>
      <c r="BQ34" s="9">
        <v>2672</v>
      </c>
      <c r="BR34" s="9">
        <v>2403</v>
      </c>
      <c r="BS34" s="9">
        <v>2241</v>
      </c>
      <c r="BT34" s="9">
        <v>2251</v>
      </c>
      <c r="BU34" s="9">
        <v>1878</v>
      </c>
      <c r="BV34" s="9">
        <v>1425</v>
      </c>
      <c r="BW34" s="9">
        <v>1559</v>
      </c>
      <c r="BX34" s="9">
        <v>1150</v>
      </c>
      <c r="BY34" s="9">
        <v>2563</v>
      </c>
      <c r="BZ34" s="9">
        <v>2341</v>
      </c>
      <c r="CA34" s="41">
        <f>SUM(BO34:BZ34)</f>
        <v>24982</v>
      </c>
      <c r="CB34" s="7">
        <f t="shared" ref="CB34:CB38" si="69">CA34/$CA$39</f>
        <v>0.2470163642655856</v>
      </c>
      <c r="CD34" s="58" t="s">
        <v>79</v>
      </c>
      <c r="CE34" s="9">
        <v>2222</v>
      </c>
      <c r="CF34" s="9">
        <v>2242</v>
      </c>
      <c r="CG34" s="9">
        <v>2042</v>
      </c>
      <c r="CH34" s="9">
        <v>2097</v>
      </c>
      <c r="CI34" s="9">
        <v>2312</v>
      </c>
      <c r="CJ34" s="9">
        <v>2001</v>
      </c>
      <c r="CK34" s="9">
        <v>1754</v>
      </c>
      <c r="CL34" s="9">
        <v>1488</v>
      </c>
      <c r="CM34" s="9">
        <v>1770</v>
      </c>
      <c r="CN34" s="9">
        <v>2117</v>
      </c>
      <c r="CO34" s="9">
        <v>2088</v>
      </c>
      <c r="CP34" s="9">
        <v>1794</v>
      </c>
      <c r="CQ34" s="41">
        <f>SUM(CE34:CP34)</f>
        <v>23927</v>
      </c>
      <c r="CR34" s="7">
        <f t="shared" ref="CR34:CR38" si="70">CQ34/$CQ$39</f>
        <v>0.25926447642163664</v>
      </c>
    </row>
    <row r="35" spans="2:96" x14ac:dyDescent="0.25">
      <c r="B35" s="54" t="s">
        <v>82</v>
      </c>
      <c r="C35" s="34">
        <v>10</v>
      </c>
      <c r="D35" s="34">
        <v>9</v>
      </c>
      <c r="E35" s="34">
        <v>23</v>
      </c>
      <c r="F35" s="34">
        <v>34</v>
      </c>
      <c r="G35" s="34">
        <v>33</v>
      </c>
      <c r="H35" s="34">
        <v>42</v>
      </c>
      <c r="I35" s="34">
        <v>40</v>
      </c>
      <c r="J35" s="34">
        <v>24</v>
      </c>
      <c r="K35" s="34">
        <v>14</v>
      </c>
      <c r="L35" s="34">
        <v>17</v>
      </c>
      <c r="M35" s="34">
        <v>14</v>
      </c>
      <c r="N35" s="34">
        <v>20</v>
      </c>
      <c r="O35" s="41">
        <f t="shared" si="63"/>
        <v>280</v>
      </c>
      <c r="P35" s="7">
        <f t="shared" si="64"/>
        <v>2.9460349526004019E-3</v>
      </c>
      <c r="R35" s="54" t="s">
        <v>82</v>
      </c>
      <c r="S35" s="9">
        <v>4</v>
      </c>
      <c r="T35" s="9">
        <v>9</v>
      </c>
      <c r="U35" s="9">
        <v>9</v>
      </c>
      <c r="V35" s="9">
        <v>12</v>
      </c>
      <c r="W35" s="9">
        <v>25</v>
      </c>
      <c r="X35" s="9">
        <v>25</v>
      </c>
      <c r="Y35" s="9">
        <v>15</v>
      </c>
      <c r="Z35" s="9">
        <v>22</v>
      </c>
      <c r="AA35" s="9">
        <v>16</v>
      </c>
      <c r="AB35" s="9">
        <v>14</v>
      </c>
      <c r="AC35" s="9">
        <v>21</v>
      </c>
      <c r="AD35" s="9">
        <v>47</v>
      </c>
      <c r="AE35" s="41">
        <f t="shared" si="65"/>
        <v>219</v>
      </c>
      <c r="AF35" s="7">
        <f t="shared" si="66"/>
        <v>1.3883253879703823E-3</v>
      </c>
      <c r="AH35" s="58" t="s">
        <v>82</v>
      </c>
      <c r="AI35" s="9">
        <v>27</v>
      </c>
      <c r="AJ35" s="9">
        <v>27</v>
      </c>
      <c r="AK35" s="9">
        <v>24</v>
      </c>
      <c r="AL35" s="9">
        <v>15</v>
      </c>
      <c r="AM35" s="9">
        <v>19</v>
      </c>
      <c r="AN35" s="9">
        <v>15</v>
      </c>
      <c r="AO35" s="9">
        <v>16</v>
      </c>
      <c r="AP35" s="9">
        <v>21</v>
      </c>
      <c r="AQ35" s="9">
        <v>26</v>
      </c>
      <c r="AR35" s="9">
        <v>20</v>
      </c>
      <c r="AS35" s="9">
        <v>24</v>
      </c>
      <c r="AT35" s="9">
        <v>23</v>
      </c>
      <c r="AU35" s="41">
        <f t="shared" ref="AU35:AU38" si="71">SUM(AI35:AT35)</f>
        <v>257</v>
      </c>
      <c r="AV35" s="7">
        <f t="shared" si="67"/>
        <v>1.6075058639562158E-3</v>
      </c>
      <c r="AX35" s="58" t="s">
        <v>82</v>
      </c>
      <c r="AY35" s="9">
        <v>16</v>
      </c>
      <c r="AZ35" s="9">
        <v>18</v>
      </c>
      <c r="BA35" s="9">
        <v>20</v>
      </c>
      <c r="BB35" s="9">
        <v>24</v>
      </c>
      <c r="BC35" s="9">
        <v>26</v>
      </c>
      <c r="BD35" s="9">
        <v>11</v>
      </c>
      <c r="BE35" s="9">
        <v>24</v>
      </c>
      <c r="BF35" s="9">
        <v>11</v>
      </c>
      <c r="BG35" s="9">
        <v>19</v>
      </c>
      <c r="BH35" s="9">
        <v>3</v>
      </c>
      <c r="BI35" s="9">
        <v>16</v>
      </c>
      <c r="BJ35" s="9">
        <v>11</v>
      </c>
      <c r="BK35" s="41">
        <f t="shared" ref="BK35:BK38" si="72">SUM(AY35:BJ35)</f>
        <v>199</v>
      </c>
      <c r="BL35" s="7">
        <f t="shared" si="68"/>
        <v>1.6994892991955182E-3</v>
      </c>
      <c r="BN35" s="58" t="s">
        <v>82</v>
      </c>
      <c r="BO35" s="9">
        <v>11</v>
      </c>
      <c r="BP35" s="9">
        <v>17</v>
      </c>
      <c r="BQ35" s="9">
        <v>17</v>
      </c>
      <c r="BR35" s="9">
        <v>18</v>
      </c>
      <c r="BS35" s="9">
        <v>18</v>
      </c>
      <c r="BT35" s="9">
        <v>18</v>
      </c>
      <c r="BU35" s="9">
        <v>10</v>
      </c>
      <c r="BV35" s="9">
        <v>9</v>
      </c>
      <c r="BW35" s="9">
        <v>2</v>
      </c>
      <c r="BX35" s="9">
        <v>2</v>
      </c>
      <c r="BY35" s="9">
        <v>31</v>
      </c>
      <c r="BZ35" s="9">
        <v>20</v>
      </c>
      <c r="CA35" s="41">
        <f t="shared" ref="CA35:CA38" si="73">SUM(BO35:BZ35)</f>
        <v>173</v>
      </c>
      <c r="CB35" s="7">
        <f t="shared" si="69"/>
        <v>1.7105848618183617E-3</v>
      </c>
      <c r="CD35" s="58" t="s">
        <v>82</v>
      </c>
      <c r="CE35" s="9">
        <v>19</v>
      </c>
      <c r="CF35" s="9">
        <v>23</v>
      </c>
      <c r="CG35" s="9">
        <v>8</v>
      </c>
      <c r="CH35" s="9">
        <v>12</v>
      </c>
      <c r="CI35" s="9">
        <v>16</v>
      </c>
      <c r="CJ35" s="9">
        <v>19</v>
      </c>
      <c r="CK35" s="9">
        <v>8</v>
      </c>
      <c r="CL35" s="9">
        <v>7</v>
      </c>
      <c r="CM35" s="9">
        <v>17</v>
      </c>
      <c r="CN35" s="9">
        <v>13</v>
      </c>
      <c r="CO35" s="9">
        <v>12</v>
      </c>
      <c r="CP35" s="9">
        <v>28</v>
      </c>
      <c r="CQ35" s="41">
        <f t="shared" ref="CQ35:CQ38" si="74">SUM(CE35:CP35)</f>
        <v>182</v>
      </c>
      <c r="CR35" s="7">
        <f t="shared" si="70"/>
        <v>1.9720873786407767E-3</v>
      </c>
    </row>
    <row r="36" spans="2:96" x14ac:dyDescent="0.25">
      <c r="B36" s="54" t="s">
        <v>75</v>
      </c>
      <c r="C36" s="34">
        <v>401</v>
      </c>
      <c r="D36" s="34">
        <v>358</v>
      </c>
      <c r="E36" s="34">
        <v>677</v>
      </c>
      <c r="F36" s="34">
        <v>975</v>
      </c>
      <c r="G36" s="34">
        <v>1334</v>
      </c>
      <c r="H36" s="34">
        <v>1537</v>
      </c>
      <c r="I36" s="34">
        <v>1223</v>
      </c>
      <c r="J36" s="34">
        <v>1468</v>
      </c>
      <c r="K36" s="34">
        <v>2286</v>
      </c>
      <c r="L36" s="34">
        <v>3524</v>
      </c>
      <c r="M36" s="34">
        <v>3595</v>
      </c>
      <c r="N36" s="34">
        <v>3366</v>
      </c>
      <c r="O36" s="41">
        <f t="shared" si="63"/>
        <v>20744</v>
      </c>
      <c r="P36" s="7">
        <f t="shared" si="64"/>
        <v>0.2182591037740812</v>
      </c>
      <c r="Q36" s="27"/>
      <c r="R36" s="54" t="s">
        <v>75</v>
      </c>
      <c r="S36" s="9">
        <v>3550</v>
      </c>
      <c r="T36" s="9">
        <v>4414</v>
      </c>
      <c r="U36" s="9">
        <v>5407</v>
      </c>
      <c r="V36" s="9">
        <v>4002</v>
      </c>
      <c r="W36" s="9">
        <v>4571</v>
      </c>
      <c r="X36" s="9">
        <v>5403</v>
      </c>
      <c r="Y36" s="9">
        <v>5135</v>
      </c>
      <c r="Z36" s="9">
        <v>6073</v>
      </c>
      <c r="AA36" s="9">
        <v>5190</v>
      </c>
      <c r="AB36" s="9">
        <v>6700</v>
      </c>
      <c r="AC36" s="9">
        <v>6179</v>
      </c>
      <c r="AD36" s="9">
        <v>4880</v>
      </c>
      <c r="AE36" s="41">
        <f t="shared" si="65"/>
        <v>61504</v>
      </c>
      <c r="AF36" s="7">
        <f t="shared" si="66"/>
        <v>0.38989755553301553</v>
      </c>
      <c r="AH36" s="58" t="s">
        <v>75</v>
      </c>
      <c r="AI36" s="9">
        <v>4954</v>
      </c>
      <c r="AJ36" s="9">
        <v>6125</v>
      </c>
      <c r="AK36" s="9">
        <v>6879</v>
      </c>
      <c r="AL36" s="9">
        <v>5938</v>
      </c>
      <c r="AM36" s="9">
        <v>5588</v>
      </c>
      <c r="AN36" s="9">
        <v>4752</v>
      </c>
      <c r="AO36" s="9">
        <v>3958</v>
      </c>
      <c r="AP36" s="9">
        <v>4594</v>
      </c>
      <c r="AQ36" s="9">
        <v>3752</v>
      </c>
      <c r="AR36" s="9">
        <v>4246</v>
      </c>
      <c r="AS36" s="9">
        <v>4247</v>
      </c>
      <c r="AT36" s="9">
        <v>3665</v>
      </c>
      <c r="AU36" s="41">
        <f t="shared" si="71"/>
        <v>58698</v>
      </c>
      <c r="AV36" s="7">
        <f t="shared" si="67"/>
        <v>0.36714933541829553</v>
      </c>
      <c r="AX36" s="58" t="s">
        <v>75</v>
      </c>
      <c r="AY36" s="9">
        <v>3036</v>
      </c>
      <c r="AZ36" s="9">
        <v>3178</v>
      </c>
      <c r="BA36" s="9">
        <v>3448</v>
      </c>
      <c r="BB36" s="9">
        <v>3402</v>
      </c>
      <c r="BC36" s="9">
        <v>3679</v>
      </c>
      <c r="BD36" s="9">
        <v>4469</v>
      </c>
      <c r="BE36" s="9">
        <v>4478</v>
      </c>
      <c r="BF36" s="9">
        <v>3304</v>
      </c>
      <c r="BG36" s="9">
        <v>3226</v>
      </c>
      <c r="BH36" s="9">
        <v>3289</v>
      </c>
      <c r="BI36" s="9">
        <v>3096</v>
      </c>
      <c r="BJ36" s="9">
        <v>3058</v>
      </c>
      <c r="BK36" s="41">
        <f t="shared" si="72"/>
        <v>41663</v>
      </c>
      <c r="BL36" s="7">
        <f t="shared" si="68"/>
        <v>0.35580815413257727</v>
      </c>
      <c r="BN36" s="58" t="s">
        <v>75</v>
      </c>
      <c r="BO36" s="9">
        <v>3187</v>
      </c>
      <c r="BP36" s="9">
        <v>3829</v>
      </c>
      <c r="BQ36" s="9">
        <v>3940</v>
      </c>
      <c r="BR36" s="9">
        <v>3392</v>
      </c>
      <c r="BS36" s="9">
        <v>3539</v>
      </c>
      <c r="BT36" s="9">
        <v>3790</v>
      </c>
      <c r="BU36" s="9">
        <v>3382</v>
      </c>
      <c r="BV36" s="9">
        <v>2933</v>
      </c>
      <c r="BW36" s="9">
        <v>2978</v>
      </c>
      <c r="BX36" s="9">
        <v>2098</v>
      </c>
      <c r="BY36" s="9">
        <v>4290</v>
      </c>
      <c r="BZ36" s="9">
        <v>3064</v>
      </c>
      <c r="CA36" s="41">
        <f t="shared" si="73"/>
        <v>40422</v>
      </c>
      <c r="CB36" s="7">
        <f t="shared" si="69"/>
        <v>0.39968359123943242</v>
      </c>
      <c r="CD36" s="58" t="s">
        <v>75</v>
      </c>
      <c r="CE36" s="9">
        <v>3201</v>
      </c>
      <c r="CF36" s="9">
        <v>3092</v>
      </c>
      <c r="CG36" s="9">
        <v>3075</v>
      </c>
      <c r="CH36" s="9">
        <v>3162</v>
      </c>
      <c r="CI36" s="9">
        <v>3371</v>
      </c>
      <c r="CJ36" s="9">
        <v>2970</v>
      </c>
      <c r="CK36" s="9">
        <v>2223</v>
      </c>
      <c r="CL36" s="9">
        <v>2134</v>
      </c>
      <c r="CM36" s="9">
        <v>2248</v>
      </c>
      <c r="CN36" s="9">
        <v>3544</v>
      </c>
      <c r="CO36" s="9">
        <v>2598</v>
      </c>
      <c r="CP36" s="9">
        <v>1934</v>
      </c>
      <c r="CQ36" s="41">
        <f t="shared" si="74"/>
        <v>33552</v>
      </c>
      <c r="CR36" s="7">
        <f t="shared" si="70"/>
        <v>0.36355755894590847</v>
      </c>
    </row>
    <row r="37" spans="2:96" x14ac:dyDescent="0.25">
      <c r="B37" s="54" t="s">
        <v>78</v>
      </c>
      <c r="C37" s="34">
        <v>1155</v>
      </c>
      <c r="D37" s="34">
        <v>894</v>
      </c>
      <c r="E37" s="34">
        <v>2775</v>
      </c>
      <c r="F37" s="34">
        <v>3159</v>
      </c>
      <c r="G37" s="34">
        <v>3885</v>
      </c>
      <c r="H37" s="34">
        <v>3872</v>
      </c>
      <c r="I37" s="34">
        <v>3365</v>
      </c>
      <c r="J37" s="34">
        <v>4216</v>
      </c>
      <c r="K37" s="34">
        <v>3291</v>
      </c>
      <c r="L37" s="34">
        <v>3230</v>
      </c>
      <c r="M37" s="34">
        <v>3277</v>
      </c>
      <c r="N37" s="34">
        <v>2593</v>
      </c>
      <c r="O37" s="41">
        <f t="shared" si="63"/>
        <v>35712</v>
      </c>
      <c r="P37" s="7">
        <f t="shared" si="64"/>
        <v>0.37574571509737698</v>
      </c>
      <c r="Q37" s="27"/>
      <c r="R37" s="54" t="s">
        <v>78</v>
      </c>
      <c r="S37" s="9">
        <v>2803</v>
      </c>
      <c r="T37" s="9">
        <v>3140</v>
      </c>
      <c r="U37" s="9">
        <v>3886</v>
      </c>
      <c r="V37" s="9">
        <v>3215</v>
      </c>
      <c r="W37" s="9">
        <v>3526</v>
      </c>
      <c r="X37" s="9">
        <v>4124</v>
      </c>
      <c r="Y37" s="9">
        <v>4915</v>
      </c>
      <c r="Z37" s="9">
        <v>5334</v>
      </c>
      <c r="AA37" s="9">
        <v>4454</v>
      </c>
      <c r="AB37" s="9">
        <v>5380</v>
      </c>
      <c r="AC37" s="9">
        <v>4710</v>
      </c>
      <c r="AD37" s="9">
        <v>3894</v>
      </c>
      <c r="AE37" s="41">
        <f t="shared" si="65"/>
        <v>49381</v>
      </c>
      <c r="AF37" s="7">
        <f t="shared" si="66"/>
        <v>0.31304518713865503</v>
      </c>
      <c r="AH37" s="58" t="s">
        <v>78</v>
      </c>
      <c r="AI37" s="9">
        <v>4215</v>
      </c>
      <c r="AJ37" s="9">
        <v>4650</v>
      </c>
      <c r="AK37" s="9">
        <v>5022</v>
      </c>
      <c r="AL37" s="9">
        <v>4655</v>
      </c>
      <c r="AM37" s="9">
        <v>4840</v>
      </c>
      <c r="AN37" s="9">
        <v>4419</v>
      </c>
      <c r="AO37" s="9">
        <v>3957</v>
      </c>
      <c r="AP37" s="9">
        <v>4274</v>
      </c>
      <c r="AQ37" s="9">
        <v>3965</v>
      </c>
      <c r="AR37" s="9">
        <v>3958</v>
      </c>
      <c r="AS37" s="9">
        <v>3937</v>
      </c>
      <c r="AT37" s="9">
        <v>3465</v>
      </c>
      <c r="AU37" s="41">
        <f t="shared" si="71"/>
        <v>51357</v>
      </c>
      <c r="AV37" s="7">
        <f t="shared" si="67"/>
        <v>0.32123221266614543</v>
      </c>
      <c r="AX37" s="58" t="s">
        <v>78</v>
      </c>
      <c r="AY37" s="9">
        <v>3438</v>
      </c>
      <c r="AZ37" s="9">
        <v>2717</v>
      </c>
      <c r="BA37" s="9">
        <v>3163</v>
      </c>
      <c r="BB37" s="9">
        <v>3411</v>
      </c>
      <c r="BC37" s="9">
        <v>3665</v>
      </c>
      <c r="BD37" s="9">
        <v>4256</v>
      </c>
      <c r="BE37" s="9">
        <v>4073</v>
      </c>
      <c r="BF37" s="9">
        <v>3030</v>
      </c>
      <c r="BG37" s="9">
        <v>2444</v>
      </c>
      <c r="BH37" s="9">
        <v>2377</v>
      </c>
      <c r="BI37" s="9">
        <v>2289</v>
      </c>
      <c r="BJ37" s="9">
        <v>1964</v>
      </c>
      <c r="BK37" s="41">
        <f t="shared" si="72"/>
        <v>36827</v>
      </c>
      <c r="BL37" s="7">
        <f t="shared" si="68"/>
        <v>0.31450800211795649</v>
      </c>
      <c r="BN37" s="58" t="s">
        <v>78</v>
      </c>
      <c r="BO37" s="9">
        <v>2506</v>
      </c>
      <c r="BP37" s="9">
        <v>2669</v>
      </c>
      <c r="BQ37" s="9">
        <v>3060</v>
      </c>
      <c r="BR37" s="9">
        <v>2737</v>
      </c>
      <c r="BS37" s="9">
        <v>2685</v>
      </c>
      <c r="BT37" s="9">
        <v>2729</v>
      </c>
      <c r="BU37" s="9">
        <v>2132</v>
      </c>
      <c r="BV37" s="9">
        <v>1700</v>
      </c>
      <c r="BW37" s="9">
        <v>1808</v>
      </c>
      <c r="BX37" s="9">
        <v>1210</v>
      </c>
      <c r="BY37" s="9">
        <v>2941</v>
      </c>
      <c r="BZ37" s="9">
        <v>2849</v>
      </c>
      <c r="CA37" s="41">
        <f t="shared" si="73"/>
        <v>29026</v>
      </c>
      <c r="CB37" s="7">
        <f t="shared" si="69"/>
        <v>0.28700252138231075</v>
      </c>
      <c r="CD37" s="58" t="s">
        <v>78</v>
      </c>
      <c r="CE37" s="9">
        <v>2388</v>
      </c>
      <c r="CF37" s="9">
        <v>2598</v>
      </c>
      <c r="CG37" s="9">
        <v>2434</v>
      </c>
      <c r="CH37" s="9">
        <v>2311</v>
      </c>
      <c r="CI37" s="9">
        <v>2483</v>
      </c>
      <c r="CJ37" s="9">
        <v>2171</v>
      </c>
      <c r="CK37" s="9">
        <v>2106</v>
      </c>
      <c r="CL37" s="9">
        <v>1808</v>
      </c>
      <c r="CM37" s="9">
        <v>1995</v>
      </c>
      <c r="CN37" s="9">
        <v>2439</v>
      </c>
      <c r="CO37" s="9">
        <v>2454</v>
      </c>
      <c r="CP37" s="9">
        <v>2121</v>
      </c>
      <c r="CQ37" s="41">
        <f t="shared" si="74"/>
        <v>27308</v>
      </c>
      <c r="CR37" s="7">
        <f t="shared" si="70"/>
        <v>0.29589979195561722</v>
      </c>
    </row>
    <row r="38" spans="2:96" x14ac:dyDescent="0.25">
      <c r="B38" s="54" t="s">
        <v>80</v>
      </c>
      <c r="C38" s="34">
        <v>319</v>
      </c>
      <c r="D38" s="34">
        <v>276</v>
      </c>
      <c r="E38" s="34">
        <v>819</v>
      </c>
      <c r="F38" s="34">
        <v>920</v>
      </c>
      <c r="G38" s="34">
        <v>984</v>
      </c>
      <c r="H38" s="34">
        <v>1113</v>
      </c>
      <c r="I38" s="34">
        <v>887</v>
      </c>
      <c r="J38" s="34">
        <v>1221</v>
      </c>
      <c r="K38" s="34">
        <v>721</v>
      </c>
      <c r="L38" s="34">
        <v>784</v>
      </c>
      <c r="M38" s="34">
        <v>662</v>
      </c>
      <c r="N38" s="34">
        <v>557</v>
      </c>
      <c r="O38" s="41">
        <f t="shared" si="63"/>
        <v>9263</v>
      </c>
      <c r="P38" s="7">
        <f t="shared" si="64"/>
        <v>9.746114916406258E-2</v>
      </c>
      <c r="Q38" s="27"/>
      <c r="R38" s="54" t="s">
        <v>80</v>
      </c>
      <c r="S38" s="9">
        <v>558</v>
      </c>
      <c r="T38" s="9">
        <v>650</v>
      </c>
      <c r="U38" s="9">
        <v>869</v>
      </c>
      <c r="V38" s="9">
        <v>691</v>
      </c>
      <c r="W38" s="9">
        <v>780</v>
      </c>
      <c r="X38" s="9">
        <v>946</v>
      </c>
      <c r="Y38" s="9">
        <v>1039</v>
      </c>
      <c r="Z38" s="9">
        <v>1094</v>
      </c>
      <c r="AA38" s="9">
        <v>960</v>
      </c>
      <c r="AB38" s="9">
        <v>932</v>
      </c>
      <c r="AC38" s="9">
        <v>966</v>
      </c>
      <c r="AD38" s="9">
        <v>800</v>
      </c>
      <c r="AE38" s="41">
        <f t="shared" si="65"/>
        <v>10285</v>
      </c>
      <c r="AF38" s="7">
        <f t="shared" si="66"/>
        <v>6.5200578151942384E-2</v>
      </c>
      <c r="AH38" s="58" t="s">
        <v>80</v>
      </c>
      <c r="AI38" s="10">
        <v>836</v>
      </c>
      <c r="AJ38" s="9">
        <v>870</v>
      </c>
      <c r="AK38" s="9">
        <v>1031</v>
      </c>
      <c r="AL38" s="9">
        <v>924</v>
      </c>
      <c r="AM38" s="9">
        <v>1054</v>
      </c>
      <c r="AN38" s="9">
        <v>783</v>
      </c>
      <c r="AO38" s="9">
        <v>757</v>
      </c>
      <c r="AP38" s="9">
        <v>877</v>
      </c>
      <c r="AQ38" s="9">
        <v>681</v>
      </c>
      <c r="AR38" s="9">
        <v>698</v>
      </c>
      <c r="AS38" s="9">
        <v>752</v>
      </c>
      <c r="AT38" s="9">
        <v>672</v>
      </c>
      <c r="AU38" s="41">
        <f t="shared" si="71"/>
        <v>9935</v>
      </c>
      <c r="AV38" s="7">
        <f t="shared" si="67"/>
        <v>6.2142298670836593E-2</v>
      </c>
      <c r="AX38" s="58" t="s">
        <v>80</v>
      </c>
      <c r="AY38" s="10">
        <v>649</v>
      </c>
      <c r="AZ38" s="9">
        <v>521</v>
      </c>
      <c r="BA38" s="9">
        <v>613</v>
      </c>
      <c r="BB38" s="9">
        <v>710</v>
      </c>
      <c r="BC38" s="9">
        <v>768</v>
      </c>
      <c r="BD38" s="9">
        <v>804</v>
      </c>
      <c r="BE38" s="9">
        <v>744</v>
      </c>
      <c r="BF38" s="9">
        <v>678</v>
      </c>
      <c r="BG38" s="9">
        <v>458</v>
      </c>
      <c r="BH38" s="9">
        <v>489</v>
      </c>
      <c r="BI38" s="9">
        <v>463</v>
      </c>
      <c r="BJ38" s="9">
        <v>384</v>
      </c>
      <c r="BK38" s="41">
        <f t="shared" si="72"/>
        <v>7281</v>
      </c>
      <c r="BL38" s="7">
        <f t="shared" si="68"/>
        <v>6.2180811997198833E-2</v>
      </c>
      <c r="BN38" s="58" t="s">
        <v>80</v>
      </c>
      <c r="BO38" s="10">
        <v>470</v>
      </c>
      <c r="BP38" s="9">
        <v>498</v>
      </c>
      <c r="BQ38" s="9">
        <v>676</v>
      </c>
      <c r="BR38" s="9">
        <v>565</v>
      </c>
      <c r="BS38" s="9">
        <v>515</v>
      </c>
      <c r="BT38" s="9">
        <v>583</v>
      </c>
      <c r="BU38" s="9">
        <v>414</v>
      </c>
      <c r="BV38" s="9">
        <v>335</v>
      </c>
      <c r="BW38" s="9">
        <v>306</v>
      </c>
      <c r="BX38" s="9">
        <v>251</v>
      </c>
      <c r="BY38" s="9">
        <v>877</v>
      </c>
      <c r="BZ38" s="9">
        <v>704</v>
      </c>
      <c r="CA38" s="41">
        <f t="shared" si="73"/>
        <v>6194</v>
      </c>
      <c r="CB38" s="7">
        <f t="shared" si="69"/>
        <v>6.1244870717357985E-2</v>
      </c>
      <c r="CD38" s="58" t="s">
        <v>80</v>
      </c>
      <c r="CE38" s="10">
        <v>693</v>
      </c>
      <c r="CF38" s="9">
        <v>702</v>
      </c>
      <c r="CG38" s="9">
        <v>665</v>
      </c>
      <c r="CH38" s="9">
        <v>584</v>
      </c>
      <c r="CI38" s="9">
        <v>634</v>
      </c>
      <c r="CJ38" s="9">
        <v>526</v>
      </c>
      <c r="CK38" s="9">
        <v>501</v>
      </c>
      <c r="CL38" s="9">
        <v>458</v>
      </c>
      <c r="CM38" s="9">
        <v>448</v>
      </c>
      <c r="CN38" s="9">
        <v>635</v>
      </c>
      <c r="CO38" s="9">
        <v>584</v>
      </c>
      <c r="CP38" s="9">
        <v>566</v>
      </c>
      <c r="CQ38" s="41">
        <f t="shared" si="74"/>
        <v>6996</v>
      </c>
      <c r="CR38" s="7">
        <f t="shared" si="70"/>
        <v>7.5806171983356443E-2</v>
      </c>
    </row>
    <row r="39" spans="2:96" ht="15.75" thickBot="1" x14ac:dyDescent="0.3">
      <c r="B39" s="55" t="s">
        <v>52</v>
      </c>
      <c r="C39" s="39">
        <f>SUM(C33:C38)</f>
        <v>2818</v>
      </c>
      <c r="D39" s="39">
        <f t="shared" ref="D39:N39" si="75">SUM(D33:D38)</f>
        <v>2323</v>
      </c>
      <c r="E39" s="39">
        <f t="shared" si="75"/>
        <v>6651</v>
      </c>
      <c r="F39" s="39">
        <f t="shared" si="75"/>
        <v>7735</v>
      </c>
      <c r="G39" s="39">
        <f t="shared" si="75"/>
        <v>9379</v>
      </c>
      <c r="H39" s="39">
        <f t="shared" si="75"/>
        <v>9919</v>
      </c>
      <c r="I39" s="39">
        <f t="shared" si="75"/>
        <v>8281</v>
      </c>
      <c r="J39" s="39">
        <f t="shared" si="75"/>
        <v>10283</v>
      </c>
      <c r="K39" s="39">
        <f t="shared" si="75"/>
        <v>8903</v>
      </c>
      <c r="L39" s="39">
        <f t="shared" si="75"/>
        <v>10127</v>
      </c>
      <c r="M39" s="39">
        <f t="shared" si="75"/>
        <v>10136</v>
      </c>
      <c r="N39" s="39">
        <f t="shared" si="75"/>
        <v>8488</v>
      </c>
      <c r="O39" s="39">
        <f>SUM(O33:O38)</f>
        <v>95043</v>
      </c>
      <c r="P39" s="42">
        <f t="shared" si="64"/>
        <v>1</v>
      </c>
      <c r="Q39" s="27"/>
      <c r="R39" s="55" t="s">
        <v>52</v>
      </c>
      <c r="S39" s="39">
        <f t="shared" ref="S39:AE39" si="76">SUM(S33:S38)</f>
        <v>8922</v>
      </c>
      <c r="T39" s="39">
        <f t="shared" si="76"/>
        <v>10566</v>
      </c>
      <c r="U39" s="39">
        <f t="shared" si="76"/>
        <v>13163</v>
      </c>
      <c r="V39" s="39">
        <f t="shared" si="76"/>
        <v>10177</v>
      </c>
      <c r="W39" s="39">
        <f t="shared" si="76"/>
        <v>11603</v>
      </c>
      <c r="X39" s="39">
        <f t="shared" si="76"/>
        <v>13605</v>
      </c>
      <c r="Y39" s="39">
        <f t="shared" si="76"/>
        <v>14696</v>
      </c>
      <c r="Z39" s="39">
        <f t="shared" si="76"/>
        <v>16417</v>
      </c>
      <c r="AA39" s="39">
        <f t="shared" si="76"/>
        <v>13952</v>
      </c>
      <c r="AB39" s="39">
        <f t="shared" si="76"/>
        <v>16675</v>
      </c>
      <c r="AC39" s="39">
        <f t="shared" si="76"/>
        <v>15440</v>
      </c>
      <c r="AD39" s="39">
        <f t="shared" si="76"/>
        <v>12528</v>
      </c>
      <c r="AE39" s="39">
        <f t="shared" si="76"/>
        <v>157744</v>
      </c>
      <c r="AF39" s="42">
        <f>SUM(AF33:AF38)</f>
        <v>1</v>
      </c>
      <c r="AH39" s="55" t="s">
        <v>52</v>
      </c>
      <c r="AI39" s="39">
        <f>SUM(AI33:AI38)</f>
        <v>12966</v>
      </c>
      <c r="AJ39" s="39">
        <f>SUM(AJ33:AJ38)</f>
        <v>15106</v>
      </c>
      <c r="AK39" s="39">
        <f>SUM(AK33:AK38)</f>
        <v>16479</v>
      </c>
      <c r="AL39" s="39">
        <f t="shared" ref="AL39:AT39" si="77">SUM(AL33:AL38)</f>
        <v>15191</v>
      </c>
      <c r="AM39" s="39">
        <f t="shared" si="77"/>
        <v>15301</v>
      </c>
      <c r="AN39" s="39">
        <f t="shared" si="77"/>
        <v>13415</v>
      </c>
      <c r="AO39" s="39">
        <f t="shared" si="77"/>
        <v>11849</v>
      </c>
      <c r="AP39" s="39">
        <f t="shared" si="77"/>
        <v>13260</v>
      </c>
      <c r="AQ39" s="39">
        <f t="shared" si="77"/>
        <v>11571</v>
      </c>
      <c r="AR39" s="39">
        <f t="shared" si="77"/>
        <v>12153</v>
      </c>
      <c r="AS39" s="39">
        <f t="shared" si="77"/>
        <v>12095</v>
      </c>
      <c r="AT39" s="39">
        <f t="shared" si="77"/>
        <v>10489</v>
      </c>
      <c r="AU39" s="39">
        <f>SUM(AU33:AU38)</f>
        <v>159875</v>
      </c>
      <c r="AV39" s="42">
        <f>SUM(AV33:AV38)</f>
        <v>1</v>
      </c>
      <c r="AX39" s="55" t="s">
        <v>52</v>
      </c>
      <c r="AY39" s="39">
        <f>SUM(AY33:AY38)</f>
        <v>9804</v>
      </c>
      <c r="AZ39" s="39">
        <f>SUM(AZ33:AZ38)</f>
        <v>8554</v>
      </c>
      <c r="BA39" s="39">
        <f>SUM(BA33:BA38)</f>
        <v>9928</v>
      </c>
      <c r="BB39" s="39">
        <f t="shared" ref="BB39:BJ39" si="78">SUM(BB33:BB38)</f>
        <v>10239</v>
      </c>
      <c r="BC39" s="39">
        <f t="shared" si="78"/>
        <v>11244</v>
      </c>
      <c r="BD39" s="39">
        <f t="shared" si="78"/>
        <v>13077</v>
      </c>
      <c r="BE39" s="39">
        <f t="shared" si="78"/>
        <v>12855</v>
      </c>
      <c r="BF39" s="39">
        <f t="shared" si="78"/>
        <v>9750</v>
      </c>
      <c r="BG39" s="39">
        <f t="shared" si="78"/>
        <v>8318</v>
      </c>
      <c r="BH39" s="39">
        <f t="shared" si="78"/>
        <v>8368</v>
      </c>
      <c r="BI39" s="39">
        <f t="shared" si="78"/>
        <v>7792</v>
      </c>
      <c r="BJ39" s="39">
        <f t="shared" si="78"/>
        <v>7165</v>
      </c>
      <c r="BK39" s="39">
        <f>SUM(BK33:BK38)</f>
        <v>117094</v>
      </c>
      <c r="BL39" s="42">
        <f>SUM(BL33:BL38)</f>
        <v>1</v>
      </c>
      <c r="BN39" s="55" t="s">
        <v>52</v>
      </c>
      <c r="BO39" s="39">
        <f>SUM(BO33:BO38)</f>
        <v>8495</v>
      </c>
      <c r="BP39" s="39">
        <f>SUM(BP33:BP38)</f>
        <v>9241</v>
      </c>
      <c r="BQ39" s="39">
        <f>SUM(BQ33:BQ38)</f>
        <v>10396</v>
      </c>
      <c r="BR39" s="39">
        <f t="shared" ref="BR39:BZ39" si="79">SUM(BR33:BR38)</f>
        <v>9152</v>
      </c>
      <c r="BS39" s="39">
        <f t="shared" si="79"/>
        <v>9024</v>
      </c>
      <c r="BT39" s="39">
        <f t="shared" si="79"/>
        <v>9395</v>
      </c>
      <c r="BU39" s="39">
        <f t="shared" si="79"/>
        <v>7837</v>
      </c>
      <c r="BV39" s="39">
        <f t="shared" si="79"/>
        <v>6431</v>
      </c>
      <c r="BW39" s="39">
        <f t="shared" si="79"/>
        <v>6683</v>
      </c>
      <c r="BX39" s="39">
        <f t="shared" si="79"/>
        <v>4722</v>
      </c>
      <c r="BY39" s="39">
        <f t="shared" si="79"/>
        <v>10736</v>
      </c>
      <c r="BZ39" s="39">
        <f t="shared" si="79"/>
        <v>9023</v>
      </c>
      <c r="CA39" s="39">
        <f>SUM(CA33:CA38)</f>
        <v>101135</v>
      </c>
      <c r="CB39" s="42">
        <f>SUM(CB33:CB38)</f>
        <v>0.99999999999999989</v>
      </c>
      <c r="CD39" s="55" t="s">
        <v>52</v>
      </c>
      <c r="CE39" s="39">
        <f>SUM(CE33:CE38)</f>
        <v>8551</v>
      </c>
      <c r="CF39" s="39">
        <f>SUM(CF33:CF38)</f>
        <v>8693</v>
      </c>
      <c r="CG39" s="39">
        <f>SUM(CG33:CG38)</f>
        <v>8252</v>
      </c>
      <c r="CH39" s="39">
        <f t="shared" ref="CH39:CP39" si="80">SUM(CH33:CH38)</f>
        <v>8196</v>
      </c>
      <c r="CI39" s="39">
        <f t="shared" si="80"/>
        <v>8853</v>
      </c>
      <c r="CJ39" s="39">
        <f t="shared" si="80"/>
        <v>7708</v>
      </c>
      <c r="CK39" s="39">
        <f t="shared" si="80"/>
        <v>6611</v>
      </c>
      <c r="CL39" s="39">
        <f t="shared" si="80"/>
        <v>5915</v>
      </c>
      <c r="CM39" s="39">
        <f t="shared" si="80"/>
        <v>6501</v>
      </c>
      <c r="CN39" s="39">
        <f t="shared" si="80"/>
        <v>8783</v>
      </c>
      <c r="CO39" s="39">
        <f t="shared" si="80"/>
        <v>7756</v>
      </c>
      <c r="CP39" s="39">
        <f t="shared" si="80"/>
        <v>6469</v>
      </c>
      <c r="CQ39" s="39">
        <f>SUM(CQ33:CQ38)</f>
        <v>92288</v>
      </c>
      <c r="CR39" s="42">
        <f>SUM(CR33:CR38)</f>
        <v>1</v>
      </c>
    </row>
    <row r="40" spans="2:96" ht="16.5" thickTop="1" thickBot="1" x14ac:dyDescent="0.3">
      <c r="Q40" s="27"/>
    </row>
    <row r="41" spans="2:96" ht="15.75" thickTop="1" x14ac:dyDescent="0.25">
      <c r="B41" s="136" t="s">
        <v>89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8"/>
      <c r="Q41" s="27"/>
      <c r="R41" s="128" t="s">
        <v>92</v>
      </c>
      <c r="S41" s="129"/>
      <c r="T41" s="129"/>
      <c r="U41" s="129"/>
      <c r="V41" s="129"/>
      <c r="W41" s="129"/>
      <c r="X41" s="129"/>
      <c r="Y41" s="129"/>
      <c r="Z41" s="129"/>
      <c r="AA41" s="129"/>
      <c r="AB41" s="129"/>
      <c r="AC41" s="129"/>
      <c r="AD41" s="129"/>
      <c r="AE41" s="129"/>
      <c r="AF41" s="130"/>
      <c r="AH41" s="131" t="s">
        <v>191</v>
      </c>
      <c r="AI41" s="132"/>
      <c r="AJ41" s="132"/>
      <c r="AK41" s="132"/>
      <c r="AL41" s="132"/>
      <c r="AM41" s="132"/>
      <c r="AN41" s="132"/>
      <c r="AO41" s="132"/>
      <c r="AP41" s="132"/>
      <c r="AQ41" s="132"/>
      <c r="AR41" s="132"/>
      <c r="AS41" s="132"/>
      <c r="AT41" s="132"/>
      <c r="AU41" s="132"/>
      <c r="AV41" s="133"/>
      <c r="AX41" s="131" t="s">
        <v>269</v>
      </c>
      <c r="AY41" s="132"/>
      <c r="AZ41" s="132"/>
      <c r="BA41" s="132"/>
      <c r="BB41" s="132"/>
      <c r="BC41" s="132"/>
      <c r="BD41" s="132"/>
      <c r="BE41" s="132"/>
      <c r="BF41" s="132"/>
      <c r="BG41" s="132"/>
      <c r="BH41" s="132"/>
      <c r="BI41" s="132"/>
      <c r="BJ41" s="132"/>
      <c r="BK41" s="132"/>
      <c r="BL41" s="133"/>
      <c r="BN41" s="131" t="s">
        <v>295</v>
      </c>
      <c r="BO41" s="132"/>
      <c r="BP41" s="132"/>
      <c r="BQ41" s="132"/>
      <c r="BR41" s="132"/>
      <c r="BS41" s="132"/>
      <c r="BT41" s="132"/>
      <c r="BU41" s="132"/>
      <c r="BV41" s="132"/>
      <c r="BW41" s="132"/>
      <c r="BX41" s="132"/>
      <c r="BY41" s="132"/>
      <c r="BZ41" s="132"/>
      <c r="CA41" s="132"/>
      <c r="CB41" s="133"/>
      <c r="CD41" s="131" t="s">
        <v>312</v>
      </c>
      <c r="CE41" s="132"/>
      <c r="CF41" s="132"/>
      <c r="CG41" s="132"/>
      <c r="CH41" s="132"/>
      <c r="CI41" s="132"/>
      <c r="CJ41" s="132"/>
      <c r="CK41" s="132"/>
      <c r="CL41" s="132"/>
      <c r="CM41" s="132"/>
      <c r="CN41" s="132"/>
      <c r="CO41" s="132"/>
      <c r="CP41" s="132"/>
      <c r="CQ41" s="132"/>
      <c r="CR41" s="133"/>
    </row>
    <row r="42" spans="2:96" x14ac:dyDescent="0.25">
      <c r="B42" s="57" t="s">
        <v>83</v>
      </c>
      <c r="C42" s="40" t="s">
        <v>0</v>
      </c>
      <c r="D42" s="40" t="s">
        <v>3</v>
      </c>
      <c r="E42" s="40" t="s">
        <v>4</v>
      </c>
      <c r="F42" s="40" t="s">
        <v>5</v>
      </c>
      <c r="G42" s="40" t="s">
        <v>6</v>
      </c>
      <c r="H42" s="40" t="s">
        <v>7</v>
      </c>
      <c r="I42" s="40" t="s">
        <v>8</v>
      </c>
      <c r="J42" s="40" t="s">
        <v>9</v>
      </c>
      <c r="K42" s="40" t="s">
        <v>10</v>
      </c>
      <c r="L42" s="40" t="s">
        <v>11</v>
      </c>
      <c r="M42" s="40" t="s">
        <v>12</v>
      </c>
      <c r="N42" s="40" t="s">
        <v>13</v>
      </c>
      <c r="O42" s="40" t="s">
        <v>14</v>
      </c>
      <c r="P42" s="29" t="s">
        <v>15</v>
      </c>
      <c r="Q42" s="28">
        <f t="shared" ref="Q42" si="81">SUM(Q36:Q41)</f>
        <v>0</v>
      </c>
      <c r="R42" s="36" t="s">
        <v>83</v>
      </c>
      <c r="S42" s="40" t="s">
        <v>0</v>
      </c>
      <c r="T42" s="40" t="s">
        <v>3</v>
      </c>
      <c r="U42" s="40" t="s">
        <v>4</v>
      </c>
      <c r="V42" s="40" t="s">
        <v>5</v>
      </c>
      <c r="W42" s="40" t="s">
        <v>6</v>
      </c>
      <c r="X42" s="40" t="s">
        <v>7</v>
      </c>
      <c r="Y42" s="40" t="s">
        <v>8</v>
      </c>
      <c r="Z42" s="40" t="s">
        <v>9</v>
      </c>
      <c r="AA42" s="40" t="s">
        <v>10</v>
      </c>
      <c r="AB42" s="40" t="s">
        <v>11</v>
      </c>
      <c r="AC42" s="40" t="s">
        <v>12</v>
      </c>
      <c r="AD42" s="40" t="s">
        <v>13</v>
      </c>
      <c r="AE42" s="40" t="s">
        <v>14</v>
      </c>
      <c r="AF42" s="5" t="s">
        <v>15</v>
      </c>
      <c r="AH42" s="36" t="s">
        <v>83</v>
      </c>
      <c r="AI42" s="40" t="s">
        <v>0</v>
      </c>
      <c r="AJ42" s="40" t="s">
        <v>3</v>
      </c>
      <c r="AK42" s="40" t="s">
        <v>4</v>
      </c>
      <c r="AL42" s="40" t="s">
        <v>5</v>
      </c>
      <c r="AM42" s="40" t="s">
        <v>6</v>
      </c>
      <c r="AN42" s="40" t="s">
        <v>7</v>
      </c>
      <c r="AO42" s="40" t="s">
        <v>8</v>
      </c>
      <c r="AP42" s="40" t="s">
        <v>9</v>
      </c>
      <c r="AQ42" s="40" t="s">
        <v>10</v>
      </c>
      <c r="AR42" s="40" t="s">
        <v>11</v>
      </c>
      <c r="AS42" s="40" t="s">
        <v>12</v>
      </c>
      <c r="AT42" s="40" t="s">
        <v>13</v>
      </c>
      <c r="AU42" s="40" t="s">
        <v>14</v>
      </c>
      <c r="AV42" s="5" t="s">
        <v>15</v>
      </c>
      <c r="AX42" s="36" t="s">
        <v>83</v>
      </c>
      <c r="AY42" s="40" t="s">
        <v>0</v>
      </c>
      <c r="AZ42" s="40" t="s">
        <v>3</v>
      </c>
      <c r="BA42" s="40" t="s">
        <v>4</v>
      </c>
      <c r="BB42" s="40" t="s">
        <v>5</v>
      </c>
      <c r="BC42" s="40" t="s">
        <v>6</v>
      </c>
      <c r="BD42" s="40" t="s">
        <v>7</v>
      </c>
      <c r="BE42" s="40" t="s">
        <v>8</v>
      </c>
      <c r="BF42" s="40" t="s">
        <v>9</v>
      </c>
      <c r="BG42" s="40" t="s">
        <v>10</v>
      </c>
      <c r="BH42" s="40" t="s">
        <v>11</v>
      </c>
      <c r="BI42" s="40" t="s">
        <v>12</v>
      </c>
      <c r="BJ42" s="40" t="s">
        <v>13</v>
      </c>
      <c r="BK42" s="40" t="s">
        <v>14</v>
      </c>
      <c r="BL42" s="5" t="s">
        <v>15</v>
      </c>
      <c r="BN42" s="36" t="s">
        <v>83</v>
      </c>
      <c r="BO42" s="40" t="s">
        <v>0</v>
      </c>
      <c r="BP42" s="40" t="s">
        <v>3</v>
      </c>
      <c r="BQ42" s="40" t="s">
        <v>4</v>
      </c>
      <c r="BR42" s="40" t="s">
        <v>5</v>
      </c>
      <c r="BS42" s="40" t="s">
        <v>6</v>
      </c>
      <c r="BT42" s="40" t="s">
        <v>7</v>
      </c>
      <c r="BU42" s="40" t="s">
        <v>8</v>
      </c>
      <c r="BV42" s="40" t="s">
        <v>9</v>
      </c>
      <c r="BW42" s="40" t="s">
        <v>10</v>
      </c>
      <c r="BX42" s="40" t="s">
        <v>11</v>
      </c>
      <c r="BY42" s="40" t="s">
        <v>12</v>
      </c>
      <c r="BZ42" s="40" t="s">
        <v>13</v>
      </c>
      <c r="CA42" s="40" t="s">
        <v>14</v>
      </c>
      <c r="CB42" s="5" t="s">
        <v>15</v>
      </c>
      <c r="CD42" s="36" t="s">
        <v>83</v>
      </c>
      <c r="CE42" s="40" t="s">
        <v>0</v>
      </c>
      <c r="CF42" s="40" t="s">
        <v>3</v>
      </c>
      <c r="CG42" s="40" t="s">
        <v>4</v>
      </c>
      <c r="CH42" s="40" t="s">
        <v>5</v>
      </c>
      <c r="CI42" s="40" t="s">
        <v>6</v>
      </c>
      <c r="CJ42" s="40" t="s">
        <v>7</v>
      </c>
      <c r="CK42" s="40" t="s">
        <v>8</v>
      </c>
      <c r="CL42" s="40" t="s">
        <v>9</v>
      </c>
      <c r="CM42" s="40" t="s">
        <v>10</v>
      </c>
      <c r="CN42" s="40" t="s">
        <v>11</v>
      </c>
      <c r="CO42" s="40" t="s">
        <v>12</v>
      </c>
      <c r="CP42" s="40" t="s">
        <v>13</v>
      </c>
      <c r="CQ42" s="40" t="s">
        <v>14</v>
      </c>
      <c r="CR42" s="5" t="s">
        <v>15</v>
      </c>
    </row>
    <row r="43" spans="2:96" x14ac:dyDescent="0.25">
      <c r="B43" s="58" t="s">
        <v>282</v>
      </c>
      <c r="C43" s="9">
        <v>3</v>
      </c>
      <c r="D43" s="9">
        <v>2</v>
      </c>
      <c r="E43" s="9">
        <v>13</v>
      </c>
      <c r="F43" s="9">
        <v>17</v>
      </c>
      <c r="G43" s="9">
        <v>16</v>
      </c>
      <c r="H43" s="9">
        <v>12</v>
      </c>
      <c r="I43" s="9">
        <v>8</v>
      </c>
      <c r="J43" s="9">
        <v>30</v>
      </c>
      <c r="K43" s="9">
        <v>32</v>
      </c>
      <c r="L43" s="9">
        <v>32</v>
      </c>
      <c r="M43" s="9">
        <v>31</v>
      </c>
      <c r="N43" s="9">
        <v>27</v>
      </c>
      <c r="O43" s="41">
        <f>SUM(C43:N43)</f>
        <v>223</v>
      </c>
      <c r="P43" s="53">
        <f>O43/$O$51</f>
        <v>2.3427568890709866E-3</v>
      </c>
      <c r="R43" s="54" t="s">
        <v>282</v>
      </c>
      <c r="S43" s="9">
        <v>19</v>
      </c>
      <c r="T43" s="9">
        <v>21</v>
      </c>
      <c r="U43" s="9">
        <v>25</v>
      </c>
      <c r="V43" s="9">
        <v>20</v>
      </c>
      <c r="W43" s="9">
        <v>34</v>
      </c>
      <c r="X43" s="9">
        <v>27</v>
      </c>
      <c r="Y43" s="9">
        <v>33</v>
      </c>
      <c r="Z43" s="9">
        <v>30</v>
      </c>
      <c r="AA43" s="9">
        <v>31</v>
      </c>
      <c r="AB43" s="9">
        <v>45</v>
      </c>
      <c r="AC43" s="9">
        <v>31</v>
      </c>
      <c r="AD43" s="9">
        <v>25</v>
      </c>
      <c r="AE43" s="41">
        <f>SUM(S43:AD43)</f>
        <v>341</v>
      </c>
      <c r="AF43" s="7">
        <f>AE43/$AE$50</f>
        <v>2.1536343368890403E-3</v>
      </c>
      <c r="AH43" s="54" t="s">
        <v>282</v>
      </c>
      <c r="AI43" s="9">
        <v>33</v>
      </c>
      <c r="AJ43" s="9">
        <v>50</v>
      </c>
      <c r="AK43" s="9">
        <v>35</v>
      </c>
      <c r="AL43" s="9">
        <v>42</v>
      </c>
      <c r="AM43" s="9">
        <v>39</v>
      </c>
      <c r="AN43" s="9">
        <v>49</v>
      </c>
      <c r="AO43" s="9">
        <v>25</v>
      </c>
      <c r="AP43" s="9">
        <v>33</v>
      </c>
      <c r="AQ43" s="9">
        <v>26</v>
      </c>
      <c r="AR43" s="9">
        <v>30</v>
      </c>
      <c r="AS43" s="9">
        <v>26</v>
      </c>
      <c r="AT43" s="9">
        <v>24</v>
      </c>
      <c r="AU43" s="41">
        <f>SUM(AI43:AT43)</f>
        <v>412</v>
      </c>
      <c r="AV43" s="7">
        <f t="shared" ref="AV43:AV50" si="82">AU43/$AU$50</f>
        <v>2.5645654244293532E-3</v>
      </c>
      <c r="AX43" s="54" t="s">
        <v>282</v>
      </c>
      <c r="AY43" s="9">
        <v>24</v>
      </c>
      <c r="AZ43" s="9">
        <v>15</v>
      </c>
      <c r="BA43" s="9">
        <v>20</v>
      </c>
      <c r="BB43" s="9">
        <v>17</v>
      </c>
      <c r="BC43" s="9">
        <v>28</v>
      </c>
      <c r="BD43" s="9">
        <v>42</v>
      </c>
      <c r="BE43" s="9">
        <v>41</v>
      </c>
      <c r="BF43" s="9">
        <v>18</v>
      </c>
      <c r="BG43" s="9">
        <v>15</v>
      </c>
      <c r="BH43" s="9">
        <v>25</v>
      </c>
      <c r="BI43" s="9">
        <v>21</v>
      </c>
      <c r="BJ43" s="9">
        <v>20</v>
      </c>
      <c r="BK43" s="41">
        <f>SUM(AY43:BJ43)</f>
        <v>286</v>
      </c>
      <c r="BL43" s="7">
        <f>BK43/$BK$50</f>
        <v>2.4310012155006077E-3</v>
      </c>
      <c r="BN43" s="54" t="s">
        <v>282</v>
      </c>
      <c r="BO43" s="9">
        <v>9</v>
      </c>
      <c r="BP43" s="9">
        <v>13</v>
      </c>
      <c r="BQ43" s="9">
        <v>29</v>
      </c>
      <c r="BR43" s="9">
        <v>24</v>
      </c>
      <c r="BS43" s="9">
        <v>23</v>
      </c>
      <c r="BT43" s="9">
        <v>24</v>
      </c>
      <c r="BU43" s="9">
        <v>16</v>
      </c>
      <c r="BV43" s="9">
        <v>10</v>
      </c>
      <c r="BW43" s="9">
        <v>14</v>
      </c>
      <c r="BX43" s="9">
        <v>12</v>
      </c>
      <c r="BY43" s="9">
        <v>26</v>
      </c>
      <c r="BZ43" s="9">
        <v>21</v>
      </c>
      <c r="CA43" s="41">
        <f>SUM(BO43:BZ43)</f>
        <v>221</v>
      </c>
      <c r="CB43" s="7">
        <f>CA43/$CA$50</f>
        <v>2.1741910730272412E-3</v>
      </c>
      <c r="CD43" s="54" t="s">
        <v>282</v>
      </c>
      <c r="CE43" s="9">
        <v>26</v>
      </c>
      <c r="CF43" s="9">
        <v>17</v>
      </c>
      <c r="CG43" s="9">
        <v>32</v>
      </c>
      <c r="CH43" s="9">
        <v>19</v>
      </c>
      <c r="CI43" s="9">
        <v>23</v>
      </c>
      <c r="CJ43" s="9">
        <v>19</v>
      </c>
      <c r="CK43" s="9">
        <v>20</v>
      </c>
      <c r="CL43" s="9">
        <v>8</v>
      </c>
      <c r="CM43" s="9">
        <v>16</v>
      </c>
      <c r="CN43" s="9">
        <v>20</v>
      </c>
      <c r="CO43" s="9">
        <v>19</v>
      </c>
      <c r="CP43" s="9">
        <v>10</v>
      </c>
      <c r="CQ43" s="41">
        <f>SUM(CE43:CP43)</f>
        <v>229</v>
      </c>
      <c r="CR43" s="7">
        <f>CQ43/$CQ$50</f>
        <v>2.4690559365161515E-3</v>
      </c>
    </row>
    <row r="44" spans="2:96" x14ac:dyDescent="0.25">
      <c r="B44" s="58" t="s">
        <v>84</v>
      </c>
      <c r="C44" s="9">
        <v>28</v>
      </c>
      <c r="D44" s="9">
        <v>10</v>
      </c>
      <c r="E44" s="9">
        <v>90</v>
      </c>
      <c r="F44" s="9">
        <v>103</v>
      </c>
      <c r="G44" s="9">
        <v>139</v>
      </c>
      <c r="H44" s="9">
        <v>105</v>
      </c>
      <c r="I44" s="9">
        <v>90</v>
      </c>
      <c r="J44" s="9">
        <v>99</v>
      </c>
      <c r="K44" s="9">
        <v>92</v>
      </c>
      <c r="L44" s="9">
        <v>105</v>
      </c>
      <c r="M44" s="9">
        <v>100</v>
      </c>
      <c r="N44" s="9">
        <v>80</v>
      </c>
      <c r="O44" s="41">
        <f t="shared" ref="O44:O50" si="83">SUM(C44:N44)</f>
        <v>1041</v>
      </c>
      <c r="P44" s="53">
        <f t="shared" ref="P44:P51" si="84">O44/$O$51</f>
        <v>1.0936367361089225E-2</v>
      </c>
      <c r="R44" s="54" t="s">
        <v>84</v>
      </c>
      <c r="S44" s="9">
        <v>101</v>
      </c>
      <c r="T44" s="9">
        <v>95</v>
      </c>
      <c r="U44" s="9">
        <v>87</v>
      </c>
      <c r="V44" s="9">
        <v>105</v>
      </c>
      <c r="W44" s="9">
        <v>138</v>
      </c>
      <c r="X44" s="9">
        <v>114</v>
      </c>
      <c r="Y44" s="9">
        <v>163</v>
      </c>
      <c r="Z44" s="9">
        <v>138</v>
      </c>
      <c r="AA44" s="9">
        <v>144</v>
      </c>
      <c r="AB44" s="9">
        <v>165</v>
      </c>
      <c r="AC44" s="9">
        <v>144</v>
      </c>
      <c r="AD44" s="9">
        <v>121</v>
      </c>
      <c r="AE44" s="41">
        <f t="shared" ref="AE44:AE49" si="85">SUM(S44:AD44)</f>
        <v>1515</v>
      </c>
      <c r="AF44" s="7">
        <f t="shared" ref="AF44:AF50" si="86">AE44/$AE$50</f>
        <v>9.5681994732753559E-3</v>
      </c>
      <c r="AH44" s="54" t="s">
        <v>84</v>
      </c>
      <c r="AI44" s="9">
        <v>132</v>
      </c>
      <c r="AJ44" s="9">
        <v>153</v>
      </c>
      <c r="AK44" s="9">
        <v>166</v>
      </c>
      <c r="AL44" s="9">
        <v>129</v>
      </c>
      <c r="AM44" s="9">
        <v>154</v>
      </c>
      <c r="AN44" s="9">
        <v>143</v>
      </c>
      <c r="AO44" s="9">
        <v>110</v>
      </c>
      <c r="AP44" s="9">
        <v>150</v>
      </c>
      <c r="AQ44" s="9">
        <v>121</v>
      </c>
      <c r="AR44" s="9">
        <v>100</v>
      </c>
      <c r="AS44" s="9">
        <v>121</v>
      </c>
      <c r="AT44" s="9">
        <v>135</v>
      </c>
      <c r="AU44" s="41">
        <f t="shared" ref="AU44:AU48" si="87">SUM(AI44:AT44)</f>
        <v>1614</v>
      </c>
      <c r="AV44" s="7">
        <f t="shared" si="82"/>
        <v>1.0046622803468387E-2</v>
      </c>
      <c r="AX44" s="54" t="s">
        <v>84</v>
      </c>
      <c r="AY44" s="9">
        <v>97</v>
      </c>
      <c r="AZ44" s="9">
        <v>63</v>
      </c>
      <c r="BA44" s="9">
        <v>111</v>
      </c>
      <c r="BB44" s="9">
        <v>106</v>
      </c>
      <c r="BC44" s="9">
        <v>104</v>
      </c>
      <c r="BD44" s="9">
        <v>122</v>
      </c>
      <c r="BE44" s="9">
        <v>133</v>
      </c>
      <c r="BF44" s="9">
        <v>106</v>
      </c>
      <c r="BG44" s="9">
        <v>87</v>
      </c>
      <c r="BH44" s="9">
        <v>57</v>
      </c>
      <c r="BI44" s="9">
        <v>65</v>
      </c>
      <c r="BJ44" s="9">
        <v>59</v>
      </c>
      <c r="BK44" s="41">
        <f t="shared" ref="BK44:BK48" si="88">SUM(AY44:BJ44)</f>
        <v>1110</v>
      </c>
      <c r="BL44" s="7">
        <f t="shared" ref="BL44:BL50" si="89">BK44/$BK$50</f>
        <v>9.4350047175023582E-3</v>
      </c>
      <c r="BN44" s="54" t="s">
        <v>84</v>
      </c>
      <c r="BO44" s="9">
        <v>81</v>
      </c>
      <c r="BP44" s="9">
        <v>84</v>
      </c>
      <c r="BQ44" s="9">
        <v>105</v>
      </c>
      <c r="BR44" s="9">
        <v>105</v>
      </c>
      <c r="BS44" s="9">
        <v>75</v>
      </c>
      <c r="BT44" s="9">
        <v>118</v>
      </c>
      <c r="BU44" s="9">
        <v>83</v>
      </c>
      <c r="BV44" s="9">
        <v>74</v>
      </c>
      <c r="BW44" s="9">
        <v>64</v>
      </c>
      <c r="BX44" s="9">
        <v>46</v>
      </c>
      <c r="BY44" s="9">
        <v>127</v>
      </c>
      <c r="BZ44" s="9">
        <v>97</v>
      </c>
      <c r="CA44" s="41">
        <f t="shared" ref="CA44:CA48" si="90">SUM(BO44:BZ44)</f>
        <v>1059</v>
      </c>
      <c r="CB44" s="7">
        <f t="shared" ref="CB44:CB49" si="91">CA44/$CA$50</f>
        <v>1.0418408806949541E-2</v>
      </c>
      <c r="CD44" s="54" t="s">
        <v>84</v>
      </c>
      <c r="CE44" s="9">
        <v>99</v>
      </c>
      <c r="CF44" s="9">
        <v>116</v>
      </c>
      <c r="CG44" s="9">
        <v>108</v>
      </c>
      <c r="CH44" s="9">
        <v>91</v>
      </c>
      <c r="CI44" s="9">
        <v>93</v>
      </c>
      <c r="CJ44" s="9">
        <v>70</v>
      </c>
      <c r="CK44" s="9">
        <v>67</v>
      </c>
      <c r="CL44" s="9">
        <v>55</v>
      </c>
      <c r="CM44" s="9">
        <v>63</v>
      </c>
      <c r="CN44" s="9">
        <v>82</v>
      </c>
      <c r="CO44" s="9">
        <v>81</v>
      </c>
      <c r="CP44" s="9">
        <v>60</v>
      </c>
      <c r="CQ44" s="41">
        <f t="shared" ref="CQ44:CQ48" si="92">SUM(CE44:CP44)</f>
        <v>985</v>
      </c>
      <c r="CR44" s="7">
        <f t="shared" ref="CR44:CR49" si="93">CQ44/$CQ$50</f>
        <v>1.0620175098115324E-2</v>
      </c>
    </row>
    <row r="45" spans="2:96" x14ac:dyDescent="0.25">
      <c r="B45" s="58" t="s">
        <v>85</v>
      </c>
      <c r="C45" s="9">
        <v>0</v>
      </c>
      <c r="D45" s="9">
        <v>0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1</v>
      </c>
      <c r="K45" s="9">
        <v>43</v>
      </c>
      <c r="L45" s="9">
        <v>69</v>
      </c>
      <c r="M45" s="9">
        <v>84</v>
      </c>
      <c r="N45" s="9">
        <v>46</v>
      </c>
      <c r="O45" s="41">
        <f t="shared" si="83"/>
        <v>243</v>
      </c>
      <c r="P45" s="53">
        <f t="shared" si="84"/>
        <v>2.552869614548205E-3</v>
      </c>
      <c r="R45" s="54" t="s">
        <v>85</v>
      </c>
      <c r="S45" s="9">
        <v>50</v>
      </c>
      <c r="T45" s="9">
        <v>65</v>
      </c>
      <c r="U45" s="9">
        <v>82</v>
      </c>
      <c r="V45" s="9">
        <v>72</v>
      </c>
      <c r="W45" s="9">
        <v>86</v>
      </c>
      <c r="X45" s="9">
        <v>91</v>
      </c>
      <c r="Y45" s="9">
        <v>96</v>
      </c>
      <c r="Z45" s="9">
        <v>111</v>
      </c>
      <c r="AA45" s="9">
        <v>95</v>
      </c>
      <c r="AB45" s="9">
        <v>98</v>
      </c>
      <c r="AC45" s="9">
        <v>71</v>
      </c>
      <c r="AD45" s="9">
        <v>75</v>
      </c>
      <c r="AE45" s="41">
        <f t="shared" si="85"/>
        <v>992</v>
      </c>
      <c r="AF45" s="7">
        <f t="shared" si="86"/>
        <v>6.2651180709499361E-3</v>
      </c>
      <c r="AH45" s="54" t="s">
        <v>85</v>
      </c>
      <c r="AI45" s="9">
        <v>93</v>
      </c>
      <c r="AJ45" s="9">
        <v>107</v>
      </c>
      <c r="AK45" s="9">
        <v>130</v>
      </c>
      <c r="AL45" s="9">
        <v>122</v>
      </c>
      <c r="AM45" s="9">
        <v>100</v>
      </c>
      <c r="AN45" s="9">
        <v>108</v>
      </c>
      <c r="AO45" s="9">
        <v>93</v>
      </c>
      <c r="AP45" s="9">
        <v>118</v>
      </c>
      <c r="AQ45" s="9">
        <v>96</v>
      </c>
      <c r="AR45" s="9">
        <v>87</v>
      </c>
      <c r="AS45" s="9">
        <v>102</v>
      </c>
      <c r="AT45" s="9">
        <v>71</v>
      </c>
      <c r="AU45" s="41">
        <f t="shared" si="87"/>
        <v>1227</v>
      </c>
      <c r="AV45" s="7">
        <f t="shared" si="82"/>
        <v>7.6376742130456702E-3</v>
      </c>
      <c r="AX45" s="54" t="s">
        <v>85</v>
      </c>
      <c r="AY45" s="9">
        <v>100</v>
      </c>
      <c r="AZ45" s="9">
        <v>57</v>
      </c>
      <c r="BA45" s="9">
        <v>81</v>
      </c>
      <c r="BB45" s="9">
        <v>79</v>
      </c>
      <c r="BC45" s="9">
        <v>111</v>
      </c>
      <c r="BD45" s="9">
        <v>109</v>
      </c>
      <c r="BE45" s="9">
        <v>91</v>
      </c>
      <c r="BF45" s="9">
        <v>94</v>
      </c>
      <c r="BG45" s="9">
        <v>83</v>
      </c>
      <c r="BH45" s="9">
        <v>64</v>
      </c>
      <c r="BI45" s="9">
        <v>55</v>
      </c>
      <c r="BJ45" s="9">
        <v>60</v>
      </c>
      <c r="BK45" s="41">
        <f t="shared" si="88"/>
        <v>984</v>
      </c>
      <c r="BL45" s="7">
        <f t="shared" si="89"/>
        <v>8.3640041820020918E-3</v>
      </c>
      <c r="BN45" s="54" t="s">
        <v>85</v>
      </c>
      <c r="BO45" s="9">
        <v>71</v>
      </c>
      <c r="BP45" s="9">
        <v>79</v>
      </c>
      <c r="BQ45" s="9">
        <v>103</v>
      </c>
      <c r="BR45" s="9">
        <v>84</v>
      </c>
      <c r="BS45" s="9">
        <v>79</v>
      </c>
      <c r="BT45" s="9">
        <v>79</v>
      </c>
      <c r="BU45" s="9">
        <v>73</v>
      </c>
      <c r="BV45" s="9">
        <v>61</v>
      </c>
      <c r="BW45" s="9">
        <v>57</v>
      </c>
      <c r="BX45" s="9">
        <v>45</v>
      </c>
      <c r="BY45" s="9">
        <v>175</v>
      </c>
      <c r="BZ45" s="9">
        <v>153</v>
      </c>
      <c r="CA45" s="41">
        <f t="shared" si="90"/>
        <v>1059</v>
      </c>
      <c r="CB45" s="7">
        <f t="shared" si="91"/>
        <v>1.0418408806949541E-2</v>
      </c>
      <c r="CD45" s="54" t="s">
        <v>85</v>
      </c>
      <c r="CE45" s="9">
        <v>112</v>
      </c>
      <c r="CF45" s="9">
        <v>118</v>
      </c>
      <c r="CG45" s="9">
        <v>119</v>
      </c>
      <c r="CH45" s="9">
        <v>149</v>
      </c>
      <c r="CI45" s="9">
        <v>151</v>
      </c>
      <c r="CJ45" s="9">
        <v>119</v>
      </c>
      <c r="CK45" s="9">
        <v>91</v>
      </c>
      <c r="CL45" s="9">
        <v>90</v>
      </c>
      <c r="CM45" s="9">
        <v>97</v>
      </c>
      <c r="CN45" s="9">
        <v>110</v>
      </c>
      <c r="CO45" s="9">
        <v>117</v>
      </c>
      <c r="CP45" s="9">
        <v>82</v>
      </c>
      <c r="CQ45" s="41">
        <f t="shared" si="92"/>
        <v>1355</v>
      </c>
      <c r="CR45" s="7">
        <f t="shared" si="93"/>
        <v>1.4609479449691638E-2</v>
      </c>
    </row>
    <row r="46" spans="2:96" x14ac:dyDescent="0.25">
      <c r="B46" s="58" t="s">
        <v>284</v>
      </c>
      <c r="C46" s="9">
        <v>46</v>
      </c>
      <c r="D46" s="9">
        <v>34</v>
      </c>
      <c r="E46" s="9">
        <v>120</v>
      </c>
      <c r="F46" s="9">
        <v>148</v>
      </c>
      <c r="G46" s="9">
        <v>177</v>
      </c>
      <c r="H46" s="9">
        <v>168</v>
      </c>
      <c r="I46" s="9">
        <v>133</v>
      </c>
      <c r="J46" s="9">
        <v>170</v>
      </c>
      <c r="K46" s="9">
        <v>111</v>
      </c>
      <c r="L46" s="9">
        <v>140</v>
      </c>
      <c r="M46" s="9">
        <v>107</v>
      </c>
      <c r="N46" s="9">
        <v>82</v>
      </c>
      <c r="O46" s="41">
        <f t="shared" si="83"/>
        <v>1436</v>
      </c>
      <c r="P46" s="53">
        <f t="shared" si="84"/>
        <v>1.508609368926429E-2</v>
      </c>
      <c r="R46" s="54" t="s">
        <v>284</v>
      </c>
      <c r="S46" s="9">
        <v>92</v>
      </c>
      <c r="T46" s="9">
        <v>134</v>
      </c>
      <c r="U46" s="9">
        <v>146</v>
      </c>
      <c r="V46" s="9">
        <v>126</v>
      </c>
      <c r="W46" s="9">
        <v>181</v>
      </c>
      <c r="X46" s="9">
        <v>161</v>
      </c>
      <c r="Y46" s="9">
        <v>190</v>
      </c>
      <c r="Z46" s="9">
        <v>213</v>
      </c>
      <c r="AA46" s="9">
        <v>176</v>
      </c>
      <c r="AB46" s="9">
        <v>202</v>
      </c>
      <c r="AC46" s="9">
        <v>202</v>
      </c>
      <c r="AD46" s="9">
        <v>164</v>
      </c>
      <c r="AE46" s="41">
        <f t="shared" si="85"/>
        <v>1987</v>
      </c>
      <c r="AF46" s="7">
        <f t="shared" si="86"/>
        <v>1.2549183071549922E-2</v>
      </c>
      <c r="AH46" s="54" t="s">
        <v>284</v>
      </c>
      <c r="AI46" s="9">
        <v>187</v>
      </c>
      <c r="AJ46" s="9">
        <v>230</v>
      </c>
      <c r="AK46" s="9">
        <v>242</v>
      </c>
      <c r="AL46" s="9">
        <v>238</v>
      </c>
      <c r="AM46" s="9">
        <v>238</v>
      </c>
      <c r="AN46" s="9">
        <v>224</v>
      </c>
      <c r="AO46" s="9">
        <v>182</v>
      </c>
      <c r="AP46" s="9">
        <v>168</v>
      </c>
      <c r="AQ46" s="9">
        <v>146</v>
      </c>
      <c r="AR46" s="9">
        <v>181</v>
      </c>
      <c r="AS46" s="9">
        <v>205</v>
      </c>
      <c r="AT46" s="9">
        <v>173</v>
      </c>
      <c r="AU46" s="41">
        <f t="shared" si="87"/>
        <v>2414</v>
      </c>
      <c r="AV46" s="7">
        <f t="shared" si="82"/>
        <v>1.5026361491680724E-2</v>
      </c>
      <c r="AX46" s="54" t="s">
        <v>284</v>
      </c>
      <c r="AY46" s="9">
        <v>143</v>
      </c>
      <c r="AZ46" s="9">
        <v>151</v>
      </c>
      <c r="BA46" s="9">
        <v>144</v>
      </c>
      <c r="BB46" s="9">
        <v>183</v>
      </c>
      <c r="BC46" s="9">
        <v>177</v>
      </c>
      <c r="BD46" s="9">
        <v>213</v>
      </c>
      <c r="BE46" s="9">
        <v>221</v>
      </c>
      <c r="BF46" s="9">
        <v>157</v>
      </c>
      <c r="BG46" s="9">
        <v>153</v>
      </c>
      <c r="BH46" s="9">
        <v>148</v>
      </c>
      <c r="BI46" s="9">
        <v>126</v>
      </c>
      <c r="BJ46" s="9">
        <v>121</v>
      </c>
      <c r="BK46" s="41">
        <f t="shared" si="88"/>
        <v>1937</v>
      </c>
      <c r="BL46" s="7">
        <f t="shared" si="89"/>
        <v>1.6464508232254114E-2</v>
      </c>
      <c r="BN46" s="54" t="s">
        <v>284</v>
      </c>
      <c r="BO46" s="9">
        <v>154</v>
      </c>
      <c r="BP46" s="9">
        <v>138</v>
      </c>
      <c r="BQ46" s="9">
        <v>192</v>
      </c>
      <c r="BR46" s="9">
        <v>212</v>
      </c>
      <c r="BS46" s="9">
        <v>154</v>
      </c>
      <c r="BT46" s="9">
        <v>187</v>
      </c>
      <c r="BU46" s="9">
        <v>135</v>
      </c>
      <c r="BV46" s="9">
        <v>104</v>
      </c>
      <c r="BW46" s="9">
        <v>105</v>
      </c>
      <c r="BX46" s="9">
        <v>76</v>
      </c>
      <c r="BY46" s="9">
        <v>120</v>
      </c>
      <c r="BZ46" s="9">
        <v>128</v>
      </c>
      <c r="CA46" s="41">
        <f t="shared" si="90"/>
        <v>1705</v>
      </c>
      <c r="CB46" s="7">
        <f t="shared" si="91"/>
        <v>1.6773736558875322E-2</v>
      </c>
      <c r="CD46" s="54" t="s">
        <v>284</v>
      </c>
      <c r="CE46" s="9">
        <v>129</v>
      </c>
      <c r="CF46" s="9">
        <v>139</v>
      </c>
      <c r="CG46" s="9">
        <v>126</v>
      </c>
      <c r="CH46" s="9">
        <v>116</v>
      </c>
      <c r="CI46" s="9">
        <v>120</v>
      </c>
      <c r="CJ46" s="9">
        <v>130</v>
      </c>
      <c r="CK46" s="9">
        <v>111</v>
      </c>
      <c r="CL46" s="9">
        <v>91</v>
      </c>
      <c r="CM46" s="9">
        <v>116</v>
      </c>
      <c r="CN46" s="9">
        <v>126</v>
      </c>
      <c r="CO46" s="9">
        <v>147</v>
      </c>
      <c r="CP46" s="9">
        <v>129</v>
      </c>
      <c r="CQ46" s="41">
        <f t="shared" si="92"/>
        <v>1480</v>
      </c>
      <c r="CR46" s="7">
        <f t="shared" si="93"/>
        <v>1.5957217406305256E-2</v>
      </c>
    </row>
    <row r="47" spans="2:96" x14ac:dyDescent="0.25">
      <c r="B47" s="58" t="s">
        <v>250</v>
      </c>
      <c r="C47" s="9">
        <v>22</v>
      </c>
      <c r="D47" s="9">
        <v>19</v>
      </c>
      <c r="E47" s="9">
        <v>22</v>
      </c>
      <c r="F47" s="9">
        <v>47</v>
      </c>
      <c r="G47" s="9">
        <v>46</v>
      </c>
      <c r="H47" s="9">
        <v>62</v>
      </c>
      <c r="I47" s="9">
        <v>42</v>
      </c>
      <c r="J47" s="9">
        <v>47</v>
      </c>
      <c r="K47" s="9">
        <v>0</v>
      </c>
      <c r="L47" s="9">
        <v>0</v>
      </c>
      <c r="M47" s="9">
        <v>0</v>
      </c>
      <c r="N47" s="9">
        <v>0</v>
      </c>
      <c r="O47" s="41">
        <f t="shared" si="83"/>
        <v>307</v>
      </c>
      <c r="P47" s="53">
        <f t="shared" si="84"/>
        <v>3.2252303360753042E-3</v>
      </c>
      <c r="R47" s="54" t="s">
        <v>242</v>
      </c>
      <c r="S47" s="9">
        <v>2</v>
      </c>
      <c r="T47" s="9">
        <v>7</v>
      </c>
      <c r="U47" s="9">
        <v>3</v>
      </c>
      <c r="V47" s="9">
        <v>1</v>
      </c>
      <c r="W47" s="9">
        <v>2</v>
      </c>
      <c r="X47" s="9">
        <v>6</v>
      </c>
      <c r="Y47" s="9">
        <v>6</v>
      </c>
      <c r="Z47" s="9">
        <v>4</v>
      </c>
      <c r="AA47" s="9">
        <v>2</v>
      </c>
      <c r="AB47" s="9">
        <v>5</v>
      </c>
      <c r="AC47" s="9">
        <v>10</v>
      </c>
      <c r="AD47" s="9">
        <v>8</v>
      </c>
      <c r="AE47" s="41">
        <f t="shared" si="85"/>
        <v>56</v>
      </c>
      <c r="AF47" s="7">
        <f t="shared" si="86"/>
        <v>3.5367602013427059E-4</v>
      </c>
      <c r="AH47" s="54" t="s">
        <v>242</v>
      </c>
      <c r="AI47" s="9">
        <v>5</v>
      </c>
      <c r="AJ47" s="9">
        <v>7</v>
      </c>
      <c r="AK47" s="9">
        <v>10</v>
      </c>
      <c r="AL47" s="9">
        <v>6</v>
      </c>
      <c r="AM47" s="9">
        <v>7</v>
      </c>
      <c r="AN47" s="9">
        <v>5</v>
      </c>
      <c r="AO47" s="9">
        <v>5</v>
      </c>
      <c r="AP47" s="9">
        <v>2</v>
      </c>
      <c r="AQ47" s="9">
        <v>4</v>
      </c>
      <c r="AR47" s="9">
        <v>6</v>
      </c>
      <c r="AS47" s="9">
        <v>5</v>
      </c>
      <c r="AT47" s="9">
        <v>3</v>
      </c>
      <c r="AU47" s="41">
        <f t="shared" si="87"/>
        <v>65</v>
      </c>
      <c r="AV47" s="7">
        <f t="shared" si="82"/>
        <v>4.0460376841725232E-4</v>
      </c>
      <c r="AX47" s="54" t="s">
        <v>242</v>
      </c>
      <c r="AY47" s="9">
        <v>6</v>
      </c>
      <c r="AZ47" s="9">
        <v>8</v>
      </c>
      <c r="BA47" s="9">
        <v>2</v>
      </c>
      <c r="BB47" s="9">
        <v>8</v>
      </c>
      <c r="BC47" s="9">
        <v>3</v>
      </c>
      <c r="BD47" s="9">
        <v>4</v>
      </c>
      <c r="BE47" s="9">
        <v>6</v>
      </c>
      <c r="BF47" s="9">
        <v>5</v>
      </c>
      <c r="BG47" s="9">
        <v>2</v>
      </c>
      <c r="BH47" s="9">
        <v>2</v>
      </c>
      <c r="BI47" s="9">
        <v>3</v>
      </c>
      <c r="BJ47" s="9">
        <v>3</v>
      </c>
      <c r="BK47" s="41">
        <f t="shared" si="88"/>
        <v>52</v>
      </c>
      <c r="BL47" s="7">
        <f t="shared" si="89"/>
        <v>4.4200022100011047E-4</v>
      </c>
      <c r="BN47" s="54" t="s">
        <v>242</v>
      </c>
      <c r="BO47" s="9">
        <v>2</v>
      </c>
      <c r="BP47" s="9">
        <v>4</v>
      </c>
      <c r="BQ47" s="9">
        <v>5</v>
      </c>
      <c r="BR47" s="9">
        <v>7</v>
      </c>
      <c r="BS47" s="9">
        <v>3</v>
      </c>
      <c r="BT47" s="9">
        <v>4</v>
      </c>
      <c r="BU47" s="9"/>
      <c r="BV47" s="9">
        <v>3</v>
      </c>
      <c r="BW47" s="9">
        <v>1</v>
      </c>
      <c r="BX47" s="9">
        <v>1</v>
      </c>
      <c r="BY47" s="9">
        <v>7</v>
      </c>
      <c r="BZ47" s="9">
        <v>12</v>
      </c>
      <c r="CA47" s="41">
        <f t="shared" si="90"/>
        <v>49</v>
      </c>
      <c r="CB47" s="7">
        <f t="shared" si="91"/>
        <v>4.820604641553612E-4</v>
      </c>
      <c r="CD47" s="54" t="s">
        <v>242</v>
      </c>
      <c r="CE47" s="9">
        <v>4</v>
      </c>
      <c r="CF47" s="9">
        <v>15</v>
      </c>
      <c r="CG47" s="9">
        <v>4</v>
      </c>
      <c r="CH47" s="9">
        <v>3</v>
      </c>
      <c r="CI47" s="9">
        <v>7</v>
      </c>
      <c r="CJ47" s="9">
        <v>6</v>
      </c>
      <c r="CK47" s="9">
        <v>3</v>
      </c>
      <c r="CL47" s="9">
        <v>3</v>
      </c>
      <c r="CM47" s="9">
        <v>5</v>
      </c>
      <c r="CN47" s="9">
        <v>4</v>
      </c>
      <c r="CO47" s="9">
        <v>3</v>
      </c>
      <c r="CP47" s="9">
        <v>2</v>
      </c>
      <c r="CQ47" s="41">
        <f t="shared" si="92"/>
        <v>59</v>
      </c>
      <c r="CR47" s="7">
        <f t="shared" si="93"/>
        <v>6.3613231552162855E-4</v>
      </c>
    </row>
    <row r="48" spans="2:96" x14ac:dyDescent="0.25">
      <c r="B48" s="58" t="s">
        <v>242</v>
      </c>
      <c r="C48" s="10">
        <v>221</v>
      </c>
      <c r="D48" s="10">
        <v>201</v>
      </c>
      <c r="E48" s="10">
        <v>706</v>
      </c>
      <c r="F48" s="10">
        <v>702</v>
      </c>
      <c r="G48" s="10">
        <v>810</v>
      </c>
      <c r="H48" s="10">
        <v>790</v>
      </c>
      <c r="I48" s="10">
        <v>618</v>
      </c>
      <c r="J48" s="10">
        <v>1025</v>
      </c>
      <c r="K48" s="10">
        <v>28</v>
      </c>
      <c r="L48" s="10">
        <v>5</v>
      </c>
      <c r="M48" s="10">
        <v>1</v>
      </c>
      <c r="N48" s="10">
        <v>3</v>
      </c>
      <c r="O48" s="41">
        <f t="shared" si="83"/>
        <v>5110</v>
      </c>
      <c r="P48" s="53">
        <f t="shared" si="84"/>
        <v>5.3683801359429337E-2</v>
      </c>
      <c r="R48" s="54" t="s">
        <v>243</v>
      </c>
      <c r="S48" s="10">
        <v>8690</v>
      </c>
      <c r="T48" s="10">
        <v>10269</v>
      </c>
      <c r="U48" s="10">
        <v>12847</v>
      </c>
      <c r="V48" s="10">
        <v>9875</v>
      </c>
      <c r="W48" s="10">
        <v>11214</v>
      </c>
      <c r="X48" s="10">
        <v>13233</v>
      </c>
      <c r="Y48" s="10">
        <v>14238</v>
      </c>
      <c r="Z48" s="10">
        <v>15953</v>
      </c>
      <c r="AA48" s="10">
        <v>13530</v>
      </c>
      <c r="AB48" s="10">
        <v>16204</v>
      </c>
      <c r="AC48" s="10">
        <v>15026</v>
      </c>
      <c r="AD48" s="10">
        <v>12160</v>
      </c>
      <c r="AE48" s="41">
        <f t="shared" si="85"/>
        <v>153239</v>
      </c>
      <c r="AF48" s="7">
        <f t="shared" si="86"/>
        <v>0.96780285088134799</v>
      </c>
      <c r="AH48" s="54" t="s">
        <v>243</v>
      </c>
      <c r="AI48" s="9">
        <v>12565</v>
      </c>
      <c r="AJ48" s="9">
        <v>14619</v>
      </c>
      <c r="AK48" s="9">
        <v>15958</v>
      </c>
      <c r="AL48" s="9">
        <v>14693</v>
      </c>
      <c r="AM48" s="9">
        <v>14802</v>
      </c>
      <c r="AN48" s="9">
        <v>12942</v>
      </c>
      <c r="AO48" s="9">
        <v>11458</v>
      </c>
      <c r="AP48" s="9">
        <v>12826</v>
      </c>
      <c r="AQ48" s="9">
        <v>11208</v>
      </c>
      <c r="AR48" s="9">
        <v>11771</v>
      </c>
      <c r="AS48" s="9">
        <v>11679</v>
      </c>
      <c r="AT48" s="9">
        <v>10122</v>
      </c>
      <c r="AU48" s="41">
        <f t="shared" si="87"/>
        <v>154643</v>
      </c>
      <c r="AV48" s="7">
        <f t="shared" si="82"/>
        <v>0.96260216245152541</v>
      </c>
      <c r="AX48" s="54" t="s">
        <v>243</v>
      </c>
      <c r="AY48" s="9">
        <v>9461</v>
      </c>
      <c r="AZ48" s="9">
        <v>8283</v>
      </c>
      <c r="BA48" s="9">
        <v>9601</v>
      </c>
      <c r="BB48" s="9">
        <v>9877</v>
      </c>
      <c r="BC48" s="9">
        <v>10864</v>
      </c>
      <c r="BD48" s="9">
        <v>12620</v>
      </c>
      <c r="BE48" s="9">
        <v>12408</v>
      </c>
      <c r="BF48" s="9">
        <v>9392</v>
      </c>
      <c r="BG48" s="9">
        <v>8011</v>
      </c>
      <c r="BH48" s="9">
        <v>8102</v>
      </c>
      <c r="BI48" s="9">
        <v>7549</v>
      </c>
      <c r="BJ48" s="9">
        <v>6930</v>
      </c>
      <c r="BK48" s="41">
        <f t="shared" si="88"/>
        <v>113098</v>
      </c>
      <c r="BL48" s="7">
        <f t="shared" si="89"/>
        <v>0.96133348066674029</v>
      </c>
      <c r="BN48" s="54" t="s">
        <v>243</v>
      </c>
      <c r="BO48" s="9">
        <v>8204</v>
      </c>
      <c r="BP48" s="9">
        <v>8949</v>
      </c>
      <c r="BQ48" s="9">
        <v>10005</v>
      </c>
      <c r="BR48" s="9">
        <v>8760</v>
      </c>
      <c r="BS48" s="9">
        <v>8712</v>
      </c>
      <c r="BT48" s="9">
        <v>9028</v>
      </c>
      <c r="BU48" s="9">
        <v>7558</v>
      </c>
      <c r="BV48" s="9">
        <v>6204</v>
      </c>
      <c r="BW48" s="9">
        <v>6460</v>
      </c>
      <c r="BX48" s="9">
        <v>4555</v>
      </c>
      <c r="BY48" s="9">
        <v>10307</v>
      </c>
      <c r="BZ48" s="9">
        <v>8638</v>
      </c>
      <c r="CA48" s="41">
        <f t="shared" si="90"/>
        <v>97380</v>
      </c>
      <c r="CB48" s="7">
        <f t="shared" si="91"/>
        <v>0.9580213877438587</v>
      </c>
      <c r="CD48" s="54" t="s">
        <v>243</v>
      </c>
      <c r="CE48" s="9">
        <v>8208</v>
      </c>
      <c r="CF48" s="9">
        <v>8321</v>
      </c>
      <c r="CG48" s="9">
        <v>7913</v>
      </c>
      <c r="CH48" s="9">
        <v>7857</v>
      </c>
      <c r="CI48" s="9">
        <v>8494</v>
      </c>
      <c r="CJ48" s="9">
        <v>7380</v>
      </c>
      <c r="CK48" s="9">
        <v>6339</v>
      </c>
      <c r="CL48" s="9">
        <v>5690</v>
      </c>
      <c r="CM48" s="9">
        <v>6228</v>
      </c>
      <c r="CN48" s="9">
        <v>8464</v>
      </c>
      <c r="CO48" s="9">
        <v>7431</v>
      </c>
      <c r="CP48" s="9">
        <v>6212</v>
      </c>
      <c r="CQ48" s="41">
        <f t="shared" si="92"/>
        <v>88537</v>
      </c>
      <c r="CR48" s="7">
        <f t="shared" si="93"/>
        <v>0.95459740371760038</v>
      </c>
    </row>
    <row r="49" spans="2:96" x14ac:dyDescent="0.25">
      <c r="B49" s="61" t="s">
        <v>243</v>
      </c>
      <c r="C49" s="10">
        <v>2490</v>
      </c>
      <c r="D49" s="10">
        <v>2054</v>
      </c>
      <c r="E49" s="10">
        <v>5679</v>
      </c>
      <c r="F49" s="10">
        <v>6692</v>
      </c>
      <c r="G49" s="10">
        <v>8149</v>
      </c>
      <c r="H49" s="10">
        <v>8736</v>
      </c>
      <c r="I49" s="10">
        <v>7354</v>
      </c>
      <c r="J49" s="10">
        <v>8876</v>
      </c>
      <c r="K49" s="10">
        <v>8628</v>
      </c>
      <c r="L49" s="10">
        <v>9800</v>
      </c>
      <c r="M49" s="10">
        <v>9842</v>
      </c>
      <c r="N49" s="10">
        <v>8273</v>
      </c>
      <c r="O49" s="41">
        <f t="shared" si="83"/>
        <v>86573</v>
      </c>
      <c r="P49" s="53">
        <f t="shared" si="84"/>
        <v>0.90950444913696193</v>
      </c>
      <c r="R49" s="62" t="s">
        <v>283</v>
      </c>
      <c r="S49" s="10">
        <v>10</v>
      </c>
      <c r="T49" s="10">
        <v>17</v>
      </c>
      <c r="U49" s="10">
        <v>17</v>
      </c>
      <c r="V49" s="10">
        <v>15</v>
      </c>
      <c r="W49" s="10">
        <v>15</v>
      </c>
      <c r="X49" s="10">
        <v>21</v>
      </c>
      <c r="Y49" s="10">
        <v>24</v>
      </c>
      <c r="Z49" s="10">
        <v>20</v>
      </c>
      <c r="AA49" s="10">
        <v>17</v>
      </c>
      <c r="AB49" s="10">
        <v>20</v>
      </c>
      <c r="AC49" s="10">
        <v>17</v>
      </c>
      <c r="AD49" s="10">
        <v>14</v>
      </c>
      <c r="AE49" s="41">
        <f t="shared" si="85"/>
        <v>207</v>
      </c>
      <c r="AF49" s="7">
        <f>AE49/$AE$50</f>
        <v>1.3073381458534644E-3</v>
      </c>
      <c r="AH49" s="54" t="s">
        <v>283</v>
      </c>
      <c r="AI49" s="9">
        <v>14</v>
      </c>
      <c r="AJ49" s="9">
        <v>22</v>
      </c>
      <c r="AK49" s="9">
        <v>35</v>
      </c>
      <c r="AL49" s="9">
        <v>30</v>
      </c>
      <c r="AM49" s="9">
        <v>26</v>
      </c>
      <c r="AN49" s="9">
        <v>29</v>
      </c>
      <c r="AO49" s="9">
        <v>26</v>
      </c>
      <c r="AP49" s="9">
        <v>27</v>
      </c>
      <c r="AQ49" s="9">
        <v>17</v>
      </c>
      <c r="AR49" s="9">
        <v>21</v>
      </c>
      <c r="AS49" s="9">
        <v>17</v>
      </c>
      <c r="AT49" s="9">
        <v>12</v>
      </c>
      <c r="AU49" s="41">
        <f>SUM(AI49:AT49)</f>
        <v>276</v>
      </c>
      <c r="AV49" s="7">
        <f t="shared" si="82"/>
        <v>1.7180098474332559E-3</v>
      </c>
      <c r="AX49" s="54" t="s">
        <v>283</v>
      </c>
      <c r="AY49" s="9">
        <v>19</v>
      </c>
      <c r="AZ49" s="9">
        <v>12</v>
      </c>
      <c r="BA49" s="9">
        <v>19</v>
      </c>
      <c r="BB49" s="9">
        <v>7</v>
      </c>
      <c r="BC49" s="9">
        <v>16</v>
      </c>
      <c r="BD49" s="9">
        <v>22</v>
      </c>
      <c r="BE49" s="9">
        <v>28</v>
      </c>
      <c r="BF49" s="9">
        <v>18</v>
      </c>
      <c r="BG49" s="9">
        <v>13</v>
      </c>
      <c r="BH49" s="9">
        <v>9</v>
      </c>
      <c r="BI49" s="9">
        <v>10</v>
      </c>
      <c r="BJ49" s="9">
        <v>7</v>
      </c>
      <c r="BK49" s="41">
        <f>SUM(AY49:BJ49)</f>
        <v>180</v>
      </c>
      <c r="BL49" s="7">
        <f t="shared" si="89"/>
        <v>1.5300007650003826E-3</v>
      </c>
      <c r="BN49" s="54" t="s">
        <v>283</v>
      </c>
      <c r="BO49" s="9">
        <v>8</v>
      </c>
      <c r="BP49" s="9">
        <v>13</v>
      </c>
      <c r="BQ49" s="9">
        <v>17</v>
      </c>
      <c r="BR49" s="9">
        <v>31</v>
      </c>
      <c r="BS49" s="9">
        <v>21</v>
      </c>
      <c r="BT49" s="9">
        <v>17</v>
      </c>
      <c r="BU49" s="9">
        <v>18</v>
      </c>
      <c r="BV49" s="9">
        <v>9</v>
      </c>
      <c r="BW49" s="9">
        <v>9</v>
      </c>
      <c r="BX49" s="9">
        <v>6</v>
      </c>
      <c r="BY49" s="9">
        <v>13</v>
      </c>
      <c r="BZ49" s="9">
        <v>12</v>
      </c>
      <c r="CA49" s="41">
        <f>SUM(BO49:BZ49)</f>
        <v>174</v>
      </c>
      <c r="CB49" s="7">
        <f t="shared" si="91"/>
        <v>1.7118065461843438E-3</v>
      </c>
      <c r="CD49" s="54" t="s">
        <v>283</v>
      </c>
      <c r="CE49" s="9">
        <v>12</v>
      </c>
      <c r="CF49" s="9">
        <v>10</v>
      </c>
      <c r="CG49" s="9">
        <v>14</v>
      </c>
      <c r="CH49" s="9">
        <v>6</v>
      </c>
      <c r="CI49" s="9">
        <v>15</v>
      </c>
      <c r="CJ49" s="9">
        <v>11</v>
      </c>
      <c r="CK49" s="9">
        <v>10</v>
      </c>
      <c r="CL49" s="9">
        <v>4</v>
      </c>
      <c r="CM49" s="9">
        <v>6</v>
      </c>
      <c r="CN49" s="9">
        <v>4</v>
      </c>
      <c r="CO49" s="9">
        <v>8</v>
      </c>
      <c r="CP49" s="9">
        <v>3</v>
      </c>
      <c r="CQ49" s="41">
        <f>SUM(CE49:CP49)</f>
        <v>103</v>
      </c>
      <c r="CR49" s="7">
        <f t="shared" si="93"/>
        <v>1.1105360762496226E-3</v>
      </c>
    </row>
    <row r="50" spans="2:96" ht="15.75" thickBot="1" x14ac:dyDescent="0.3">
      <c r="B50" s="61" t="s">
        <v>283</v>
      </c>
      <c r="C50" s="10">
        <v>8</v>
      </c>
      <c r="D50" s="10">
        <v>3</v>
      </c>
      <c r="E50" s="10">
        <v>21</v>
      </c>
      <c r="F50" s="10">
        <v>26</v>
      </c>
      <c r="G50" s="10">
        <v>42</v>
      </c>
      <c r="H50" s="10">
        <v>46</v>
      </c>
      <c r="I50" s="10">
        <v>36</v>
      </c>
      <c r="J50" s="10">
        <v>36</v>
      </c>
      <c r="K50" s="10">
        <v>7</v>
      </c>
      <c r="L50" s="10">
        <v>11</v>
      </c>
      <c r="M50" s="10">
        <v>9</v>
      </c>
      <c r="N50" s="10">
        <v>9</v>
      </c>
      <c r="O50" s="41">
        <f t="shared" si="83"/>
        <v>254</v>
      </c>
      <c r="P50" s="53">
        <f t="shared" si="84"/>
        <v>2.6684316135606751E-3</v>
      </c>
      <c r="R50" s="55" t="s">
        <v>52</v>
      </c>
      <c r="S50" s="39">
        <f>SUM(S43:S49)</f>
        <v>8964</v>
      </c>
      <c r="T50" s="39">
        <f t="shared" ref="T50:AD50" si="94">SUM(T43:T49)</f>
        <v>10608</v>
      </c>
      <c r="U50" s="39">
        <f t="shared" si="94"/>
        <v>13207</v>
      </c>
      <c r="V50" s="39">
        <f t="shared" si="94"/>
        <v>10214</v>
      </c>
      <c r="W50" s="39">
        <f t="shared" si="94"/>
        <v>11670</v>
      </c>
      <c r="X50" s="39">
        <f t="shared" si="94"/>
        <v>13653</v>
      </c>
      <c r="Y50" s="39">
        <f t="shared" si="94"/>
        <v>14750</v>
      </c>
      <c r="Z50" s="39">
        <f t="shared" si="94"/>
        <v>16469</v>
      </c>
      <c r="AA50" s="39">
        <f t="shared" si="94"/>
        <v>13995</v>
      </c>
      <c r="AB50" s="39">
        <f t="shared" si="94"/>
        <v>16739</v>
      </c>
      <c r="AC50" s="39">
        <f t="shared" si="94"/>
        <v>15501</v>
      </c>
      <c r="AD50" s="39">
        <f t="shared" si="94"/>
        <v>12567</v>
      </c>
      <c r="AE50" s="39">
        <f>SUM(AE43:AE49)</f>
        <v>158337</v>
      </c>
      <c r="AF50" s="42">
        <f t="shared" si="86"/>
        <v>1</v>
      </c>
      <c r="AH50" s="55" t="s">
        <v>52</v>
      </c>
      <c r="AI50" s="39">
        <f t="shared" ref="AI50:AU50" si="95">SUM(AI43:AI49)</f>
        <v>13029</v>
      </c>
      <c r="AJ50" s="39">
        <f t="shared" si="95"/>
        <v>15188</v>
      </c>
      <c r="AK50" s="39">
        <f t="shared" si="95"/>
        <v>16576</v>
      </c>
      <c r="AL50" s="39">
        <f t="shared" si="95"/>
        <v>15260</v>
      </c>
      <c r="AM50" s="39">
        <f t="shared" si="95"/>
        <v>15366</v>
      </c>
      <c r="AN50" s="39">
        <f t="shared" si="95"/>
        <v>13500</v>
      </c>
      <c r="AO50" s="39">
        <f t="shared" si="95"/>
        <v>11899</v>
      </c>
      <c r="AP50" s="39">
        <f t="shared" si="95"/>
        <v>13324</v>
      </c>
      <c r="AQ50" s="39">
        <f t="shared" si="95"/>
        <v>11618</v>
      </c>
      <c r="AR50" s="39">
        <f t="shared" si="95"/>
        <v>12196</v>
      </c>
      <c r="AS50" s="39">
        <f t="shared" si="95"/>
        <v>12155</v>
      </c>
      <c r="AT50" s="39">
        <f t="shared" si="95"/>
        <v>10540</v>
      </c>
      <c r="AU50" s="39">
        <f t="shared" si="95"/>
        <v>160651</v>
      </c>
      <c r="AV50" s="42">
        <f t="shared" si="82"/>
        <v>1</v>
      </c>
      <c r="AX50" s="55" t="s">
        <v>52</v>
      </c>
      <c r="AY50" s="39">
        <f t="shared" ref="AY50:BK50" si="96">SUM(AY43:AY49)</f>
        <v>9850</v>
      </c>
      <c r="AZ50" s="39">
        <f t="shared" si="96"/>
        <v>8589</v>
      </c>
      <c r="BA50" s="39">
        <f t="shared" si="96"/>
        <v>9978</v>
      </c>
      <c r="BB50" s="39">
        <f t="shared" si="96"/>
        <v>10277</v>
      </c>
      <c r="BC50" s="39">
        <f t="shared" si="96"/>
        <v>11303</v>
      </c>
      <c r="BD50" s="39">
        <f t="shared" si="96"/>
        <v>13132</v>
      </c>
      <c r="BE50" s="39">
        <f t="shared" si="96"/>
        <v>12928</v>
      </c>
      <c r="BF50" s="39">
        <f t="shared" si="96"/>
        <v>9790</v>
      </c>
      <c r="BG50" s="39">
        <f t="shared" si="96"/>
        <v>8364</v>
      </c>
      <c r="BH50" s="39">
        <f t="shared" si="96"/>
        <v>8407</v>
      </c>
      <c r="BI50" s="39">
        <f t="shared" si="96"/>
        <v>7829</v>
      </c>
      <c r="BJ50" s="39">
        <f t="shared" si="96"/>
        <v>7200</v>
      </c>
      <c r="BK50" s="39">
        <f t="shared" si="96"/>
        <v>117647</v>
      </c>
      <c r="BL50" s="7">
        <f t="shared" si="89"/>
        <v>1</v>
      </c>
      <c r="BN50" s="55" t="s">
        <v>52</v>
      </c>
      <c r="BO50" s="39">
        <f t="shared" ref="BO50:CA50" si="97">SUM(BO43:BO49)</f>
        <v>8529</v>
      </c>
      <c r="BP50" s="39">
        <f t="shared" si="97"/>
        <v>9280</v>
      </c>
      <c r="BQ50" s="39">
        <f t="shared" si="97"/>
        <v>10456</v>
      </c>
      <c r="BR50" s="39">
        <f t="shared" si="97"/>
        <v>9223</v>
      </c>
      <c r="BS50" s="39">
        <f t="shared" si="97"/>
        <v>9067</v>
      </c>
      <c r="BT50" s="39">
        <f t="shared" si="97"/>
        <v>9457</v>
      </c>
      <c r="BU50" s="39">
        <f t="shared" si="97"/>
        <v>7883</v>
      </c>
      <c r="BV50" s="39">
        <f t="shared" si="97"/>
        <v>6465</v>
      </c>
      <c r="BW50" s="39">
        <f t="shared" si="97"/>
        <v>6710</v>
      </c>
      <c r="BX50" s="39">
        <f t="shared" si="97"/>
        <v>4741</v>
      </c>
      <c r="BY50" s="39">
        <f t="shared" si="97"/>
        <v>10775</v>
      </c>
      <c r="BZ50" s="39">
        <f t="shared" si="97"/>
        <v>9061</v>
      </c>
      <c r="CA50" s="39">
        <f t="shared" si="97"/>
        <v>101647</v>
      </c>
      <c r="CB50" s="42">
        <f>SUM(CB43:CB49)</f>
        <v>1</v>
      </c>
      <c r="CD50" s="55" t="s">
        <v>52</v>
      </c>
      <c r="CE50" s="39">
        <f t="shared" ref="CE50:CQ50" si="98">SUM(CE43:CE49)</f>
        <v>8590</v>
      </c>
      <c r="CF50" s="39">
        <f t="shared" si="98"/>
        <v>8736</v>
      </c>
      <c r="CG50" s="39">
        <f t="shared" si="98"/>
        <v>8316</v>
      </c>
      <c r="CH50" s="39">
        <f t="shared" si="98"/>
        <v>8241</v>
      </c>
      <c r="CI50" s="39">
        <f t="shared" si="98"/>
        <v>8903</v>
      </c>
      <c r="CJ50" s="39">
        <f t="shared" si="98"/>
        <v>7735</v>
      </c>
      <c r="CK50" s="39">
        <f t="shared" si="98"/>
        <v>6641</v>
      </c>
      <c r="CL50" s="39">
        <f t="shared" si="98"/>
        <v>5941</v>
      </c>
      <c r="CM50" s="39">
        <f t="shared" si="98"/>
        <v>6531</v>
      </c>
      <c r="CN50" s="39">
        <f t="shared" si="98"/>
        <v>8810</v>
      </c>
      <c r="CO50" s="39">
        <f t="shared" si="98"/>
        <v>7806</v>
      </c>
      <c r="CP50" s="39">
        <f t="shared" si="98"/>
        <v>6498</v>
      </c>
      <c r="CQ50" s="39">
        <f t="shared" si="98"/>
        <v>92748</v>
      </c>
      <c r="CR50" s="42">
        <f>SUM(CR43:CR49)</f>
        <v>1</v>
      </c>
    </row>
    <row r="51" spans="2:96" ht="15.75" customHeight="1" thickTop="1" thickBot="1" x14ac:dyDescent="0.3">
      <c r="B51" s="59" t="s">
        <v>52</v>
      </c>
      <c r="C51" s="60">
        <f>SUM(C43:C50)</f>
        <v>2818</v>
      </c>
      <c r="D51" s="60">
        <f t="shared" ref="D51:O51" si="99">SUM(D43:D50)</f>
        <v>2323</v>
      </c>
      <c r="E51" s="60">
        <f t="shared" si="99"/>
        <v>6651</v>
      </c>
      <c r="F51" s="60">
        <f t="shared" si="99"/>
        <v>7735</v>
      </c>
      <c r="G51" s="60">
        <f t="shared" si="99"/>
        <v>9379</v>
      </c>
      <c r="H51" s="60">
        <f t="shared" si="99"/>
        <v>9919</v>
      </c>
      <c r="I51" s="60">
        <f t="shared" si="99"/>
        <v>8281</v>
      </c>
      <c r="J51" s="60">
        <f t="shared" si="99"/>
        <v>10284</v>
      </c>
      <c r="K51" s="60">
        <f t="shared" si="99"/>
        <v>8941</v>
      </c>
      <c r="L51" s="60">
        <f t="shared" si="99"/>
        <v>10162</v>
      </c>
      <c r="M51" s="60">
        <f t="shared" si="99"/>
        <v>10174</v>
      </c>
      <c r="N51" s="60">
        <f t="shared" si="99"/>
        <v>8520</v>
      </c>
      <c r="O51" s="60">
        <f t="shared" si="99"/>
        <v>95187</v>
      </c>
      <c r="P51" s="53">
        <f t="shared" si="84"/>
        <v>1</v>
      </c>
      <c r="AE51" s="72"/>
    </row>
    <row r="52" spans="2:96" ht="15" customHeight="1" x14ac:dyDescent="0.25">
      <c r="B52" s="135" t="s">
        <v>249</v>
      </c>
      <c r="C52" s="135"/>
      <c r="D52" s="135"/>
      <c r="E52" s="135"/>
      <c r="F52" s="135"/>
      <c r="G52" s="135"/>
      <c r="H52" s="135"/>
      <c r="I52" s="135"/>
      <c r="J52" s="135"/>
      <c r="K52" s="135"/>
      <c r="L52" s="135"/>
      <c r="M52" s="135"/>
      <c r="N52" s="135"/>
      <c r="O52" s="135"/>
      <c r="P52" s="135"/>
    </row>
    <row r="53" spans="2:96" ht="2.25" customHeight="1" x14ac:dyDescent="0.25"/>
    <row r="54" spans="2:96" ht="15" customHeight="1" x14ac:dyDescent="0.25"/>
    <row r="55" spans="2:96" hidden="1" x14ac:dyDescent="0.25"/>
  </sheetData>
  <sortState ref="AX43:BE49">
    <sortCondition ref="AX43:AX49"/>
  </sortState>
  <mergeCells count="32">
    <mergeCell ref="BN2:CB2"/>
    <mergeCell ref="BN9:CB9"/>
    <mergeCell ref="BN19:CB19"/>
    <mergeCell ref="BN31:CB31"/>
    <mergeCell ref="BN41:CB41"/>
    <mergeCell ref="AX2:BL2"/>
    <mergeCell ref="AX9:BL9"/>
    <mergeCell ref="AX19:BL19"/>
    <mergeCell ref="AX31:BL31"/>
    <mergeCell ref="AX41:BL41"/>
    <mergeCell ref="B52:P52"/>
    <mergeCell ref="AH31:AV31"/>
    <mergeCell ref="AH41:AV41"/>
    <mergeCell ref="B31:P31"/>
    <mergeCell ref="B41:P41"/>
    <mergeCell ref="AH2:AV2"/>
    <mergeCell ref="AH9:AV9"/>
    <mergeCell ref="AH19:AV19"/>
    <mergeCell ref="R31:AF31"/>
    <mergeCell ref="R41:AF41"/>
    <mergeCell ref="R19:AF19"/>
    <mergeCell ref="B2:P2"/>
    <mergeCell ref="R2:AF2"/>
    <mergeCell ref="B19:P19"/>
    <mergeCell ref="B9:P9"/>
    <mergeCell ref="R9:AF9"/>
    <mergeCell ref="B18:N18"/>
    <mergeCell ref="CD2:CR2"/>
    <mergeCell ref="CD9:CR9"/>
    <mergeCell ref="CD19:CR19"/>
    <mergeCell ref="CD31:CR31"/>
    <mergeCell ref="CD41:CR4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B1:GK40"/>
  <sheetViews>
    <sheetView showGridLines="0" showRowColHeaders="0" zoomScale="85" zoomScaleNormal="85" workbookViewId="0"/>
  </sheetViews>
  <sheetFormatPr defaultColWidth="9.140625" defaultRowHeight="15" x14ac:dyDescent="0.25"/>
  <cols>
    <col min="1" max="1" width="1.7109375" style="12" customWidth="1"/>
    <col min="2" max="2" width="14.5703125" style="12" bestFit="1" customWidth="1"/>
    <col min="3" max="3" width="4" style="16" bestFit="1" customWidth="1"/>
    <col min="4" max="5" width="5" style="16" bestFit="1" customWidth="1"/>
    <col min="6" max="6" width="4" style="16" bestFit="1" customWidth="1"/>
    <col min="7" max="20" width="5" style="16" bestFit="1" customWidth="1"/>
    <col min="21" max="21" width="6" style="16" bestFit="1" customWidth="1"/>
    <col min="22" max="23" width="5" style="16" bestFit="1" customWidth="1"/>
    <col min="24" max="24" width="4" style="16" bestFit="1" customWidth="1"/>
    <col min="25" max="26" width="5" style="16" bestFit="1" customWidth="1"/>
    <col min="27" max="27" width="4" style="16" bestFit="1" customWidth="1"/>
    <col min="28" max="28" width="6" style="16" bestFit="1" customWidth="1"/>
    <col min="29" max="29" width="4" style="16" bestFit="1" customWidth="1"/>
    <col min="30" max="30" width="3.7109375" style="16" bestFit="1" customWidth="1"/>
    <col min="31" max="31" width="3.140625" style="16" bestFit="1" customWidth="1"/>
    <col min="32" max="32" width="6.5703125" style="16" bestFit="1" customWidth="1"/>
    <col min="33" max="33" width="8.140625" style="16" bestFit="1" customWidth="1"/>
    <col min="34" max="34" width="1.7109375" style="12" customWidth="1"/>
    <col min="35" max="35" width="14.5703125" style="12" bestFit="1" customWidth="1"/>
    <col min="36" max="36" width="4" style="12" bestFit="1" customWidth="1"/>
    <col min="37" max="38" width="5" style="12" bestFit="1" customWidth="1"/>
    <col min="39" max="39" width="4" style="12" bestFit="1" customWidth="1"/>
    <col min="40" max="40" width="6" style="12" bestFit="1" customWidth="1"/>
    <col min="41" max="45" width="5" style="12" bestFit="1" customWidth="1"/>
    <col min="46" max="46" width="6" style="12" bestFit="1" customWidth="1"/>
    <col min="47" max="53" width="5" style="12" bestFit="1" customWidth="1"/>
    <col min="54" max="54" width="6" style="12" bestFit="1" customWidth="1"/>
    <col min="55" max="56" width="5" style="12" bestFit="1" customWidth="1"/>
    <col min="57" max="57" width="4" style="12" bestFit="1" customWidth="1"/>
    <col min="58" max="60" width="5" style="12" bestFit="1" customWidth="1"/>
    <col min="61" max="61" width="6" style="12" bestFit="1" customWidth="1"/>
    <col min="62" max="62" width="4" style="12" bestFit="1" customWidth="1"/>
    <col min="63" max="63" width="3.7109375" style="12" bestFit="1" customWidth="1"/>
    <col min="64" max="64" width="7" style="16" bestFit="1" customWidth="1"/>
    <col min="65" max="65" width="8.140625" style="16" bestFit="1" customWidth="1"/>
    <col min="66" max="66" width="1.7109375" style="12" customWidth="1"/>
    <col min="67" max="67" width="14.5703125" style="12" bestFit="1" customWidth="1"/>
    <col min="68" max="68" width="4" style="12" bestFit="1" customWidth="1"/>
    <col min="69" max="70" width="5" style="12" bestFit="1" customWidth="1"/>
    <col min="71" max="71" width="4" style="12" bestFit="1" customWidth="1"/>
    <col min="72" max="72" width="6" style="12" bestFit="1" customWidth="1"/>
    <col min="73" max="77" width="5" style="12" bestFit="1" customWidth="1"/>
    <col min="78" max="78" width="6" style="12" bestFit="1" customWidth="1"/>
    <col min="79" max="85" width="5" style="12" bestFit="1" customWidth="1"/>
    <col min="86" max="86" width="6" style="12" bestFit="1" customWidth="1"/>
    <col min="87" max="88" width="5" style="12" bestFit="1" customWidth="1"/>
    <col min="89" max="89" width="4" style="12" bestFit="1" customWidth="1"/>
    <col min="90" max="92" width="5" style="12" bestFit="1" customWidth="1"/>
    <col min="93" max="93" width="6" style="12" bestFit="1" customWidth="1"/>
    <col min="94" max="94" width="4" style="12" bestFit="1" customWidth="1"/>
    <col min="95" max="95" width="3.7109375" style="12" bestFit="1" customWidth="1"/>
    <col min="96" max="96" width="7" style="16" bestFit="1" customWidth="1"/>
    <col min="97" max="97" width="8.140625" style="16" customWidth="1"/>
    <col min="98" max="98" width="1.7109375" style="12" customWidth="1"/>
    <col min="99" max="99" width="14.5703125" style="12" bestFit="1" customWidth="1"/>
    <col min="100" max="100" width="4" style="12" bestFit="1" customWidth="1"/>
    <col min="101" max="102" width="5" style="12" bestFit="1" customWidth="1"/>
    <col min="103" max="103" width="4" style="12" bestFit="1" customWidth="1"/>
    <col min="104" max="104" width="6" style="12" bestFit="1" customWidth="1"/>
    <col min="105" max="109" width="5" style="12" bestFit="1" customWidth="1"/>
    <col min="110" max="110" width="6" style="12" bestFit="1" customWidth="1"/>
    <col min="111" max="117" width="5" style="12" bestFit="1" customWidth="1"/>
    <col min="118" max="118" width="6" style="12" bestFit="1" customWidth="1"/>
    <col min="119" max="120" width="5" style="12" bestFit="1" customWidth="1"/>
    <col min="121" max="121" width="4" style="12" bestFit="1" customWidth="1"/>
    <col min="122" max="124" width="5" style="12" bestFit="1" customWidth="1"/>
    <col min="125" max="125" width="6" style="12" bestFit="1" customWidth="1"/>
    <col min="126" max="126" width="4" style="12" bestFit="1" customWidth="1"/>
    <col min="127" max="127" width="3.7109375" style="12" bestFit="1" customWidth="1"/>
    <col min="128" max="128" width="7" style="16" bestFit="1" customWidth="1"/>
    <col min="129" max="129" width="8.140625" style="16" bestFit="1" customWidth="1"/>
    <col min="130" max="130" width="1.7109375" style="12" customWidth="1"/>
    <col min="131" max="131" width="14.5703125" style="12" bestFit="1" customWidth="1"/>
    <col min="132" max="132" width="4" style="12" bestFit="1" customWidth="1"/>
    <col min="133" max="134" width="5" style="12" bestFit="1" customWidth="1"/>
    <col min="135" max="135" width="4" style="12" bestFit="1" customWidth="1"/>
    <col min="136" max="136" width="6" style="12" bestFit="1" customWidth="1"/>
    <col min="137" max="141" width="5" style="12" bestFit="1" customWidth="1"/>
    <col min="142" max="142" width="6" style="12" bestFit="1" customWidth="1"/>
    <col min="143" max="149" width="5" style="12" bestFit="1" customWidth="1"/>
    <col min="150" max="150" width="6" style="12" bestFit="1" customWidth="1"/>
    <col min="151" max="152" width="5" style="12" bestFit="1" customWidth="1"/>
    <col min="153" max="153" width="4" style="12" bestFit="1" customWidth="1"/>
    <col min="154" max="156" width="5" style="12" bestFit="1" customWidth="1"/>
    <col min="157" max="157" width="6" style="12" bestFit="1" customWidth="1"/>
    <col min="158" max="158" width="4" style="12" bestFit="1" customWidth="1"/>
    <col min="159" max="159" width="3.7109375" style="12" bestFit="1" customWidth="1"/>
    <col min="160" max="160" width="7" style="16" bestFit="1" customWidth="1"/>
    <col min="161" max="161" width="8.140625" style="16" bestFit="1" customWidth="1"/>
    <col min="162" max="162" width="2.7109375" style="12" customWidth="1"/>
    <col min="163" max="163" width="14.5703125" style="12" bestFit="1" customWidth="1"/>
    <col min="164" max="164" width="4" style="12" bestFit="1" customWidth="1"/>
    <col min="165" max="166" width="5" style="12" bestFit="1" customWidth="1"/>
    <col min="167" max="167" width="4" style="12" bestFit="1" customWidth="1"/>
    <col min="168" max="168" width="6" style="12" bestFit="1" customWidth="1"/>
    <col min="169" max="173" width="5" style="12" bestFit="1" customWidth="1"/>
    <col min="174" max="174" width="6" style="12" bestFit="1" customWidth="1"/>
    <col min="175" max="181" width="5" style="12" bestFit="1" customWidth="1"/>
    <col min="182" max="182" width="6" style="12" bestFit="1" customWidth="1"/>
    <col min="183" max="184" width="5" style="12" bestFit="1" customWidth="1"/>
    <col min="185" max="185" width="4" style="12" bestFit="1" customWidth="1"/>
    <col min="186" max="188" width="5" style="12" bestFit="1" customWidth="1"/>
    <col min="189" max="189" width="6" style="12" bestFit="1" customWidth="1"/>
    <col min="190" max="190" width="4" style="12" bestFit="1" customWidth="1"/>
    <col min="191" max="191" width="3.7109375" style="12" bestFit="1" customWidth="1"/>
    <col min="192" max="192" width="7" style="16" bestFit="1" customWidth="1"/>
    <col min="193" max="193" width="8.140625" style="16" bestFit="1" customWidth="1"/>
    <col min="194" max="16384" width="9.140625" style="12"/>
  </cols>
  <sheetData>
    <row r="1" spans="2:193" ht="15.75" thickBot="1" x14ac:dyDescent="0.3"/>
    <row r="2" spans="2:193" ht="15.75" thickTop="1" x14ac:dyDescent="0.25">
      <c r="B2" s="131" t="s">
        <v>201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3"/>
      <c r="AI2" s="131" t="s">
        <v>202</v>
      </c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2"/>
      <c r="AW2" s="132"/>
      <c r="AX2" s="132"/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2"/>
      <c r="BM2" s="133"/>
      <c r="BO2" s="131" t="s">
        <v>198</v>
      </c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132"/>
      <c r="CO2" s="132"/>
      <c r="CP2" s="132"/>
      <c r="CQ2" s="132"/>
      <c r="CR2" s="132"/>
      <c r="CS2" s="133"/>
      <c r="CU2" s="131" t="s">
        <v>265</v>
      </c>
      <c r="CV2" s="132"/>
      <c r="CW2" s="132"/>
      <c r="CX2" s="132"/>
      <c r="CY2" s="132"/>
      <c r="CZ2" s="132"/>
      <c r="DA2" s="132"/>
      <c r="DB2" s="132"/>
      <c r="DC2" s="132"/>
      <c r="DD2" s="132"/>
      <c r="DE2" s="132"/>
      <c r="DF2" s="132"/>
      <c r="DG2" s="132"/>
      <c r="DH2" s="132"/>
      <c r="DI2" s="132"/>
      <c r="DJ2" s="132"/>
      <c r="DK2" s="132"/>
      <c r="DL2" s="132"/>
      <c r="DM2" s="132"/>
      <c r="DN2" s="132"/>
      <c r="DO2" s="132"/>
      <c r="DP2" s="132"/>
      <c r="DQ2" s="132"/>
      <c r="DR2" s="132"/>
      <c r="DS2" s="132"/>
      <c r="DT2" s="132"/>
      <c r="DU2" s="132"/>
      <c r="DV2" s="132"/>
      <c r="DW2" s="132"/>
      <c r="DX2" s="132"/>
      <c r="DY2" s="133"/>
      <c r="EA2" s="131" t="s">
        <v>291</v>
      </c>
      <c r="EB2" s="132"/>
      <c r="EC2" s="132"/>
      <c r="ED2" s="132"/>
      <c r="EE2" s="132"/>
      <c r="EF2" s="132"/>
      <c r="EG2" s="132"/>
      <c r="EH2" s="132"/>
      <c r="EI2" s="132"/>
      <c r="EJ2" s="132"/>
      <c r="EK2" s="132"/>
      <c r="EL2" s="132"/>
      <c r="EM2" s="132"/>
      <c r="EN2" s="132"/>
      <c r="EO2" s="132"/>
      <c r="EP2" s="132"/>
      <c r="EQ2" s="132"/>
      <c r="ER2" s="132"/>
      <c r="ES2" s="132"/>
      <c r="ET2" s="132"/>
      <c r="EU2" s="132"/>
      <c r="EV2" s="132"/>
      <c r="EW2" s="132"/>
      <c r="EX2" s="132"/>
      <c r="EY2" s="132"/>
      <c r="EZ2" s="132"/>
      <c r="FA2" s="132"/>
      <c r="FB2" s="132"/>
      <c r="FC2" s="132"/>
      <c r="FD2" s="132"/>
      <c r="FE2" s="133"/>
      <c r="FG2" s="139" t="s">
        <v>308</v>
      </c>
      <c r="FH2" s="140"/>
      <c r="FI2" s="140"/>
      <c r="FJ2" s="140"/>
      <c r="FK2" s="140"/>
      <c r="FL2" s="140"/>
      <c r="FM2" s="140"/>
      <c r="FN2" s="140"/>
      <c r="FO2" s="140"/>
      <c r="FP2" s="140"/>
      <c r="FQ2" s="140"/>
      <c r="FR2" s="140"/>
      <c r="FS2" s="140"/>
      <c r="FT2" s="140"/>
      <c r="FU2" s="140"/>
      <c r="FV2" s="140"/>
      <c r="FW2" s="140"/>
      <c r="FX2" s="140"/>
      <c r="FY2" s="140"/>
      <c r="FZ2" s="140"/>
      <c r="GA2" s="140"/>
      <c r="GB2" s="140"/>
      <c r="GC2" s="140"/>
      <c r="GD2" s="140"/>
      <c r="GE2" s="140"/>
      <c r="GF2" s="140"/>
      <c r="GG2" s="140"/>
      <c r="GH2" s="140"/>
      <c r="GI2" s="140"/>
      <c r="GJ2" s="140"/>
      <c r="GK2" s="141"/>
    </row>
    <row r="3" spans="2:193" x14ac:dyDescent="0.25">
      <c r="B3" s="36" t="s">
        <v>48</v>
      </c>
      <c r="C3" s="40" t="s">
        <v>16</v>
      </c>
      <c r="D3" s="40" t="s">
        <v>17</v>
      </c>
      <c r="E3" s="40" t="s">
        <v>18</v>
      </c>
      <c r="F3" s="40" t="s">
        <v>19</v>
      </c>
      <c r="G3" s="40" t="s">
        <v>20</v>
      </c>
      <c r="H3" s="40" t="s">
        <v>21</v>
      </c>
      <c r="I3" s="40" t="s">
        <v>22</v>
      </c>
      <c r="J3" s="40" t="s">
        <v>23</v>
      </c>
      <c r="K3" s="40" t="s">
        <v>24</v>
      </c>
      <c r="L3" s="40" t="s">
        <v>25</v>
      </c>
      <c r="M3" s="40" t="s">
        <v>26</v>
      </c>
      <c r="N3" s="40" t="s">
        <v>27</v>
      </c>
      <c r="O3" s="40" t="s">
        <v>28</v>
      </c>
      <c r="P3" s="40" t="s">
        <v>29</v>
      </c>
      <c r="Q3" s="40" t="s">
        <v>30</v>
      </c>
      <c r="R3" s="40" t="s">
        <v>31</v>
      </c>
      <c r="S3" s="40" t="s">
        <v>32</v>
      </c>
      <c r="T3" s="40" t="s">
        <v>33</v>
      </c>
      <c r="U3" s="40" t="s">
        <v>34</v>
      </c>
      <c r="V3" s="40" t="s">
        <v>35</v>
      </c>
      <c r="W3" s="40" t="s">
        <v>36</v>
      </c>
      <c r="X3" s="40" t="s">
        <v>37</v>
      </c>
      <c r="Y3" s="40" t="s">
        <v>38</v>
      </c>
      <c r="Z3" s="40" t="s">
        <v>39</v>
      </c>
      <c r="AA3" s="40" t="s">
        <v>40</v>
      </c>
      <c r="AB3" s="40" t="s">
        <v>41</v>
      </c>
      <c r="AC3" s="40" t="s">
        <v>42</v>
      </c>
      <c r="AD3" s="40" t="s">
        <v>153</v>
      </c>
      <c r="AE3" s="40" t="s">
        <v>208</v>
      </c>
      <c r="AF3" s="40" t="s">
        <v>14</v>
      </c>
      <c r="AG3" s="5" t="s">
        <v>15</v>
      </c>
      <c r="AI3" s="36" t="s">
        <v>48</v>
      </c>
      <c r="AJ3" s="40" t="s">
        <v>16</v>
      </c>
      <c r="AK3" s="40" t="s">
        <v>17</v>
      </c>
      <c r="AL3" s="40" t="s">
        <v>18</v>
      </c>
      <c r="AM3" s="40" t="s">
        <v>19</v>
      </c>
      <c r="AN3" s="40" t="s">
        <v>20</v>
      </c>
      <c r="AO3" s="40" t="s">
        <v>21</v>
      </c>
      <c r="AP3" s="40" t="s">
        <v>22</v>
      </c>
      <c r="AQ3" s="40" t="s">
        <v>23</v>
      </c>
      <c r="AR3" s="40" t="s">
        <v>24</v>
      </c>
      <c r="AS3" s="40" t="s">
        <v>25</v>
      </c>
      <c r="AT3" s="40" t="s">
        <v>26</v>
      </c>
      <c r="AU3" s="40" t="s">
        <v>27</v>
      </c>
      <c r="AV3" s="40" t="s">
        <v>28</v>
      </c>
      <c r="AW3" s="40" t="s">
        <v>29</v>
      </c>
      <c r="AX3" s="40" t="s">
        <v>30</v>
      </c>
      <c r="AY3" s="40" t="s">
        <v>31</v>
      </c>
      <c r="AZ3" s="40" t="s">
        <v>32</v>
      </c>
      <c r="BA3" s="40" t="s">
        <v>33</v>
      </c>
      <c r="BB3" s="40" t="s">
        <v>34</v>
      </c>
      <c r="BC3" s="40" t="s">
        <v>35</v>
      </c>
      <c r="BD3" s="40" t="s">
        <v>36</v>
      </c>
      <c r="BE3" s="40" t="s">
        <v>37</v>
      </c>
      <c r="BF3" s="40" t="s">
        <v>38</v>
      </c>
      <c r="BG3" s="40" t="s">
        <v>39</v>
      </c>
      <c r="BH3" s="40" t="s">
        <v>40</v>
      </c>
      <c r="BI3" s="40" t="s">
        <v>41</v>
      </c>
      <c r="BJ3" s="40" t="s">
        <v>42</v>
      </c>
      <c r="BK3" s="40" t="s">
        <v>153</v>
      </c>
      <c r="BL3" s="40" t="s">
        <v>14</v>
      </c>
      <c r="BM3" s="5" t="s">
        <v>15</v>
      </c>
      <c r="BO3" s="36" t="s">
        <v>48</v>
      </c>
      <c r="BP3" s="40" t="s">
        <v>16</v>
      </c>
      <c r="BQ3" s="40" t="s">
        <v>17</v>
      </c>
      <c r="BR3" s="40" t="s">
        <v>18</v>
      </c>
      <c r="BS3" s="40" t="s">
        <v>19</v>
      </c>
      <c r="BT3" s="40" t="s">
        <v>20</v>
      </c>
      <c r="BU3" s="40" t="s">
        <v>21</v>
      </c>
      <c r="BV3" s="40" t="s">
        <v>22</v>
      </c>
      <c r="BW3" s="40" t="s">
        <v>23</v>
      </c>
      <c r="BX3" s="40" t="s">
        <v>24</v>
      </c>
      <c r="BY3" s="40" t="s">
        <v>25</v>
      </c>
      <c r="BZ3" s="40" t="s">
        <v>26</v>
      </c>
      <c r="CA3" s="40" t="s">
        <v>27</v>
      </c>
      <c r="CB3" s="40" t="s">
        <v>28</v>
      </c>
      <c r="CC3" s="40" t="s">
        <v>29</v>
      </c>
      <c r="CD3" s="40" t="s">
        <v>30</v>
      </c>
      <c r="CE3" s="40" t="s">
        <v>31</v>
      </c>
      <c r="CF3" s="40" t="s">
        <v>32</v>
      </c>
      <c r="CG3" s="40" t="s">
        <v>33</v>
      </c>
      <c r="CH3" s="40" t="s">
        <v>34</v>
      </c>
      <c r="CI3" s="40" t="s">
        <v>35</v>
      </c>
      <c r="CJ3" s="40" t="s">
        <v>36</v>
      </c>
      <c r="CK3" s="40" t="s">
        <v>37</v>
      </c>
      <c r="CL3" s="40" t="s">
        <v>38</v>
      </c>
      <c r="CM3" s="40" t="s">
        <v>39</v>
      </c>
      <c r="CN3" s="40" t="s">
        <v>40</v>
      </c>
      <c r="CO3" s="40" t="s">
        <v>41</v>
      </c>
      <c r="CP3" s="40" t="s">
        <v>42</v>
      </c>
      <c r="CQ3" s="40" t="s">
        <v>153</v>
      </c>
      <c r="CR3" s="40" t="s">
        <v>14</v>
      </c>
      <c r="CS3" s="5" t="s">
        <v>15</v>
      </c>
      <c r="CU3" s="36" t="s">
        <v>48</v>
      </c>
      <c r="CV3" s="40" t="s">
        <v>16</v>
      </c>
      <c r="CW3" s="40" t="s">
        <v>17</v>
      </c>
      <c r="CX3" s="40" t="s">
        <v>18</v>
      </c>
      <c r="CY3" s="40" t="s">
        <v>19</v>
      </c>
      <c r="CZ3" s="40" t="s">
        <v>20</v>
      </c>
      <c r="DA3" s="40" t="s">
        <v>21</v>
      </c>
      <c r="DB3" s="40" t="s">
        <v>22</v>
      </c>
      <c r="DC3" s="40" t="s">
        <v>23</v>
      </c>
      <c r="DD3" s="40" t="s">
        <v>24</v>
      </c>
      <c r="DE3" s="40" t="s">
        <v>25</v>
      </c>
      <c r="DF3" s="40" t="s">
        <v>26</v>
      </c>
      <c r="DG3" s="40" t="s">
        <v>27</v>
      </c>
      <c r="DH3" s="40" t="s">
        <v>28</v>
      </c>
      <c r="DI3" s="40" t="s">
        <v>29</v>
      </c>
      <c r="DJ3" s="40" t="s">
        <v>30</v>
      </c>
      <c r="DK3" s="40" t="s">
        <v>31</v>
      </c>
      <c r="DL3" s="40" t="s">
        <v>32</v>
      </c>
      <c r="DM3" s="40" t="s">
        <v>33</v>
      </c>
      <c r="DN3" s="40" t="s">
        <v>34</v>
      </c>
      <c r="DO3" s="40" t="s">
        <v>35</v>
      </c>
      <c r="DP3" s="40" t="s">
        <v>36</v>
      </c>
      <c r="DQ3" s="40" t="s">
        <v>37</v>
      </c>
      <c r="DR3" s="40" t="s">
        <v>38</v>
      </c>
      <c r="DS3" s="40" t="s">
        <v>39</v>
      </c>
      <c r="DT3" s="40" t="s">
        <v>40</v>
      </c>
      <c r="DU3" s="40" t="s">
        <v>41</v>
      </c>
      <c r="DV3" s="40" t="s">
        <v>42</v>
      </c>
      <c r="DW3" s="40" t="s">
        <v>153</v>
      </c>
      <c r="DX3" s="40" t="s">
        <v>14</v>
      </c>
      <c r="DY3" s="5" t="s">
        <v>15</v>
      </c>
      <c r="EA3" s="36" t="s">
        <v>48</v>
      </c>
      <c r="EB3" s="40" t="s">
        <v>16</v>
      </c>
      <c r="EC3" s="40" t="s">
        <v>17</v>
      </c>
      <c r="ED3" s="40" t="s">
        <v>18</v>
      </c>
      <c r="EE3" s="40" t="s">
        <v>19</v>
      </c>
      <c r="EF3" s="40" t="s">
        <v>20</v>
      </c>
      <c r="EG3" s="40" t="s">
        <v>21</v>
      </c>
      <c r="EH3" s="40" t="s">
        <v>22</v>
      </c>
      <c r="EI3" s="40" t="s">
        <v>23</v>
      </c>
      <c r="EJ3" s="40" t="s">
        <v>24</v>
      </c>
      <c r="EK3" s="40" t="s">
        <v>25</v>
      </c>
      <c r="EL3" s="40" t="s">
        <v>26</v>
      </c>
      <c r="EM3" s="40" t="s">
        <v>27</v>
      </c>
      <c r="EN3" s="40" t="s">
        <v>28</v>
      </c>
      <c r="EO3" s="40" t="s">
        <v>29</v>
      </c>
      <c r="EP3" s="40" t="s">
        <v>30</v>
      </c>
      <c r="EQ3" s="40" t="s">
        <v>31</v>
      </c>
      <c r="ER3" s="40" t="s">
        <v>32</v>
      </c>
      <c r="ES3" s="40" t="s">
        <v>33</v>
      </c>
      <c r="ET3" s="40" t="s">
        <v>34</v>
      </c>
      <c r="EU3" s="40" t="s">
        <v>35</v>
      </c>
      <c r="EV3" s="40" t="s">
        <v>36</v>
      </c>
      <c r="EW3" s="40" t="s">
        <v>37</v>
      </c>
      <c r="EX3" s="40" t="s">
        <v>38</v>
      </c>
      <c r="EY3" s="40" t="s">
        <v>39</v>
      </c>
      <c r="EZ3" s="40" t="s">
        <v>40</v>
      </c>
      <c r="FA3" s="40" t="s">
        <v>41</v>
      </c>
      <c r="FB3" s="40" t="s">
        <v>42</v>
      </c>
      <c r="FC3" s="40" t="s">
        <v>153</v>
      </c>
      <c r="FD3" s="40" t="s">
        <v>14</v>
      </c>
      <c r="FE3" s="5" t="s">
        <v>15</v>
      </c>
      <c r="FG3" s="57" t="s">
        <v>48</v>
      </c>
      <c r="FH3" s="40" t="s">
        <v>16</v>
      </c>
      <c r="FI3" s="40" t="s">
        <v>17</v>
      </c>
      <c r="FJ3" s="40" t="s">
        <v>18</v>
      </c>
      <c r="FK3" s="40" t="s">
        <v>19</v>
      </c>
      <c r="FL3" s="40" t="s">
        <v>20</v>
      </c>
      <c r="FM3" s="40" t="s">
        <v>21</v>
      </c>
      <c r="FN3" s="40" t="s">
        <v>22</v>
      </c>
      <c r="FO3" s="40" t="s">
        <v>23</v>
      </c>
      <c r="FP3" s="40" t="s">
        <v>24</v>
      </c>
      <c r="FQ3" s="40" t="s">
        <v>25</v>
      </c>
      <c r="FR3" s="40" t="s">
        <v>26</v>
      </c>
      <c r="FS3" s="40" t="s">
        <v>27</v>
      </c>
      <c r="FT3" s="40" t="s">
        <v>28</v>
      </c>
      <c r="FU3" s="40" t="s">
        <v>29</v>
      </c>
      <c r="FV3" s="40" t="s">
        <v>30</v>
      </c>
      <c r="FW3" s="40" t="s">
        <v>31</v>
      </c>
      <c r="FX3" s="40" t="s">
        <v>32</v>
      </c>
      <c r="FY3" s="40" t="s">
        <v>33</v>
      </c>
      <c r="FZ3" s="40" t="s">
        <v>34</v>
      </c>
      <c r="GA3" s="40" t="s">
        <v>35</v>
      </c>
      <c r="GB3" s="40" t="s">
        <v>36</v>
      </c>
      <c r="GC3" s="40" t="s">
        <v>37</v>
      </c>
      <c r="GD3" s="40" t="s">
        <v>38</v>
      </c>
      <c r="GE3" s="40" t="s">
        <v>39</v>
      </c>
      <c r="GF3" s="40" t="s">
        <v>40</v>
      </c>
      <c r="GG3" s="40" t="s">
        <v>41</v>
      </c>
      <c r="GH3" s="40" t="s">
        <v>42</v>
      </c>
      <c r="GI3" s="40" t="s">
        <v>153</v>
      </c>
      <c r="GJ3" s="40" t="s">
        <v>14</v>
      </c>
      <c r="GK3" s="29" t="s">
        <v>15</v>
      </c>
    </row>
    <row r="4" spans="2:193" x14ac:dyDescent="0.25">
      <c r="B4" s="54" t="s">
        <v>49</v>
      </c>
      <c r="C4" s="9">
        <v>176</v>
      </c>
      <c r="D4" s="9">
        <v>1066</v>
      </c>
      <c r="E4" s="9">
        <v>2274</v>
      </c>
      <c r="F4" s="9">
        <v>95</v>
      </c>
      <c r="G4" s="9">
        <v>4798</v>
      </c>
      <c r="H4" s="9">
        <v>2236</v>
      </c>
      <c r="I4" s="9">
        <v>1043</v>
      </c>
      <c r="J4" s="9">
        <v>766</v>
      </c>
      <c r="K4" s="9">
        <v>1210</v>
      </c>
      <c r="L4" s="9">
        <v>2522</v>
      </c>
      <c r="M4" s="9">
        <v>3241</v>
      </c>
      <c r="N4" s="9">
        <v>826</v>
      </c>
      <c r="O4" s="9">
        <v>571</v>
      </c>
      <c r="P4" s="9">
        <v>1811</v>
      </c>
      <c r="Q4" s="9">
        <v>1152</v>
      </c>
      <c r="R4" s="9">
        <v>2455</v>
      </c>
      <c r="S4" s="9">
        <v>972</v>
      </c>
      <c r="T4" s="9">
        <v>1674</v>
      </c>
      <c r="U4" s="9">
        <v>5912</v>
      </c>
      <c r="V4" s="9">
        <v>1733</v>
      </c>
      <c r="W4" s="9">
        <v>713</v>
      </c>
      <c r="X4" s="9">
        <v>66</v>
      </c>
      <c r="Y4" s="9">
        <v>2005</v>
      </c>
      <c r="Z4" s="9">
        <v>1318</v>
      </c>
      <c r="AA4" s="9">
        <v>369</v>
      </c>
      <c r="AB4" s="9">
        <v>6705</v>
      </c>
      <c r="AC4" s="9">
        <v>228</v>
      </c>
      <c r="AD4" s="9">
        <v>8</v>
      </c>
      <c r="AE4" s="9">
        <v>2</v>
      </c>
      <c r="AF4" s="41">
        <f>SUM(C4:AE4)</f>
        <v>47947</v>
      </c>
      <c r="AG4" s="64">
        <f>AF4/$AF$7</f>
        <v>0.50447692097261243</v>
      </c>
      <c r="AI4" s="54" t="s">
        <v>49</v>
      </c>
      <c r="AJ4" s="9">
        <v>451</v>
      </c>
      <c r="AK4" s="9">
        <v>1590</v>
      </c>
      <c r="AL4" s="9">
        <v>2934</v>
      </c>
      <c r="AM4" s="9">
        <v>215</v>
      </c>
      <c r="AN4" s="9">
        <v>7519</v>
      </c>
      <c r="AO4" s="9">
        <v>3601</v>
      </c>
      <c r="AP4" s="9">
        <v>2274</v>
      </c>
      <c r="AQ4" s="9">
        <v>1166</v>
      </c>
      <c r="AR4" s="9">
        <v>1925</v>
      </c>
      <c r="AS4" s="9">
        <v>3727</v>
      </c>
      <c r="AT4" s="9">
        <v>5222</v>
      </c>
      <c r="AU4" s="9">
        <v>1568</v>
      </c>
      <c r="AV4" s="9">
        <v>798</v>
      </c>
      <c r="AW4" s="9">
        <v>2240</v>
      </c>
      <c r="AX4" s="9">
        <v>1536</v>
      </c>
      <c r="AY4" s="9">
        <v>3702</v>
      </c>
      <c r="AZ4" s="9">
        <v>1357</v>
      </c>
      <c r="BA4" s="9">
        <v>2784</v>
      </c>
      <c r="BB4" s="9">
        <v>9779</v>
      </c>
      <c r="BC4" s="9">
        <v>2483</v>
      </c>
      <c r="BD4" s="9">
        <v>988</v>
      </c>
      <c r="BE4" s="9">
        <v>83</v>
      </c>
      <c r="BF4" s="9">
        <v>3060</v>
      </c>
      <c r="BG4" s="9">
        <v>1825</v>
      </c>
      <c r="BH4" s="9">
        <v>807</v>
      </c>
      <c r="BI4" s="9">
        <v>9500</v>
      </c>
      <c r="BJ4" s="9">
        <v>281</v>
      </c>
      <c r="BK4" s="9">
        <v>8</v>
      </c>
      <c r="BL4" s="41">
        <f>SUM(AJ4:BK4)</f>
        <v>73423</v>
      </c>
      <c r="BM4" s="64">
        <f>BL4/$BL$7</f>
        <v>0.46545668931940359</v>
      </c>
      <c r="BO4" s="54" t="s">
        <v>49</v>
      </c>
      <c r="BP4" s="9">
        <v>375</v>
      </c>
      <c r="BQ4" s="9">
        <v>1363</v>
      </c>
      <c r="BR4" s="9">
        <v>2275</v>
      </c>
      <c r="BS4" s="9">
        <v>208</v>
      </c>
      <c r="BT4" s="9">
        <v>5889</v>
      </c>
      <c r="BU4" s="9">
        <v>3565</v>
      </c>
      <c r="BV4" s="9">
        <v>1820</v>
      </c>
      <c r="BW4" s="9">
        <v>1200</v>
      </c>
      <c r="BX4" s="9">
        <v>2227</v>
      </c>
      <c r="BY4" s="9">
        <v>3254</v>
      </c>
      <c r="BZ4" s="9">
        <v>5630</v>
      </c>
      <c r="CA4" s="9">
        <v>1641</v>
      </c>
      <c r="CB4" s="9">
        <v>822</v>
      </c>
      <c r="CC4" s="9">
        <v>2387</v>
      </c>
      <c r="CD4" s="9">
        <v>1842</v>
      </c>
      <c r="CE4" s="9">
        <v>3081</v>
      </c>
      <c r="CF4" s="9">
        <v>1142</v>
      </c>
      <c r="CG4" s="9">
        <v>2974</v>
      </c>
      <c r="CH4" s="9">
        <v>10253</v>
      </c>
      <c r="CI4" s="9">
        <v>2238</v>
      </c>
      <c r="CJ4" s="9">
        <v>856</v>
      </c>
      <c r="CK4" s="9">
        <v>90</v>
      </c>
      <c r="CL4" s="9">
        <v>3455</v>
      </c>
      <c r="CM4" s="9">
        <v>2186</v>
      </c>
      <c r="CN4" s="9">
        <v>819</v>
      </c>
      <c r="CO4" s="9">
        <v>11141</v>
      </c>
      <c r="CP4" s="9">
        <v>266</v>
      </c>
      <c r="CQ4" s="9">
        <v>22</v>
      </c>
      <c r="CR4" s="41">
        <f>SUM(BP4:CQ4)</f>
        <v>73021</v>
      </c>
      <c r="CS4" s="64">
        <f>CR4/$CR$7</f>
        <v>0.45673807662236121</v>
      </c>
      <c r="CU4" s="54" t="s">
        <v>49</v>
      </c>
      <c r="CV4" s="9">
        <v>234</v>
      </c>
      <c r="CW4" s="9">
        <v>819</v>
      </c>
      <c r="CX4" s="9">
        <v>1545</v>
      </c>
      <c r="CY4" s="9">
        <v>128</v>
      </c>
      <c r="CZ4" s="9">
        <v>3573</v>
      </c>
      <c r="DA4" s="9">
        <v>2357</v>
      </c>
      <c r="DB4" s="9">
        <v>1363</v>
      </c>
      <c r="DC4" s="9">
        <v>940</v>
      </c>
      <c r="DD4" s="9">
        <v>1578</v>
      </c>
      <c r="DE4" s="9">
        <v>1869</v>
      </c>
      <c r="DF4" s="9">
        <v>3661</v>
      </c>
      <c r="DG4" s="9">
        <v>1249</v>
      </c>
      <c r="DH4" s="9">
        <v>642</v>
      </c>
      <c r="DI4" s="9">
        <v>1544</v>
      </c>
      <c r="DJ4" s="9">
        <v>1250</v>
      </c>
      <c r="DK4" s="9">
        <v>1992</v>
      </c>
      <c r="DL4" s="9">
        <v>815</v>
      </c>
      <c r="DM4" s="9">
        <v>2181</v>
      </c>
      <c r="DN4" s="9">
        <v>6850</v>
      </c>
      <c r="DO4" s="9">
        <v>1547</v>
      </c>
      <c r="DP4" s="9">
        <v>403</v>
      </c>
      <c r="DQ4" s="9">
        <v>64</v>
      </c>
      <c r="DR4" s="9">
        <v>3025</v>
      </c>
      <c r="DS4" s="9">
        <v>1849</v>
      </c>
      <c r="DT4" s="9">
        <v>581</v>
      </c>
      <c r="DU4" s="9">
        <v>10138</v>
      </c>
      <c r="DV4" s="9">
        <v>164</v>
      </c>
      <c r="DW4" s="9">
        <v>21</v>
      </c>
      <c r="DX4" s="41">
        <f>SUM(CV4:DW4)</f>
        <v>52382</v>
      </c>
      <c r="DY4" s="64">
        <f>DX4/$DX$7</f>
        <v>0.44734999231386752</v>
      </c>
      <c r="EA4" s="54" t="s">
        <v>49</v>
      </c>
      <c r="EB4" s="9">
        <v>154</v>
      </c>
      <c r="EC4" s="9">
        <v>599</v>
      </c>
      <c r="ED4" s="9">
        <v>1379</v>
      </c>
      <c r="EE4" s="9">
        <v>89</v>
      </c>
      <c r="EF4" s="9">
        <v>2878</v>
      </c>
      <c r="EG4" s="9">
        <v>1688</v>
      </c>
      <c r="EH4" s="9">
        <v>1163</v>
      </c>
      <c r="EI4" s="9">
        <v>833</v>
      </c>
      <c r="EJ4" s="9">
        <v>1487</v>
      </c>
      <c r="EK4" s="9">
        <v>1352</v>
      </c>
      <c r="EL4" s="9">
        <v>3269</v>
      </c>
      <c r="EM4" s="9">
        <v>1070</v>
      </c>
      <c r="EN4" s="9">
        <v>618</v>
      </c>
      <c r="EO4" s="9">
        <v>1340</v>
      </c>
      <c r="EP4" s="9">
        <v>1017</v>
      </c>
      <c r="EQ4" s="9">
        <v>1681</v>
      </c>
      <c r="ER4" s="9">
        <v>766</v>
      </c>
      <c r="ES4" s="9">
        <v>1797</v>
      </c>
      <c r="ET4" s="9">
        <v>5736</v>
      </c>
      <c r="EU4" s="9">
        <v>1068</v>
      </c>
      <c r="EV4" s="9">
        <v>444</v>
      </c>
      <c r="EW4" s="9">
        <v>37</v>
      </c>
      <c r="EX4" s="9">
        <v>2397</v>
      </c>
      <c r="EY4" s="9">
        <v>1429</v>
      </c>
      <c r="EZ4" s="9">
        <v>442</v>
      </c>
      <c r="FA4" s="9">
        <v>9457</v>
      </c>
      <c r="FB4" s="9">
        <v>102</v>
      </c>
      <c r="FC4" s="9">
        <v>18</v>
      </c>
      <c r="FD4" s="41">
        <f>SUM(EB4:FC4)</f>
        <v>44310</v>
      </c>
      <c r="FE4" s="64">
        <f>FD4/$FD$7</f>
        <v>0.43814891723524174</v>
      </c>
      <c r="FG4" s="58" t="s">
        <v>49</v>
      </c>
      <c r="FH4" s="9">
        <v>143</v>
      </c>
      <c r="FI4" s="9">
        <v>546</v>
      </c>
      <c r="FJ4" s="9">
        <v>1503</v>
      </c>
      <c r="FK4" s="9">
        <v>102</v>
      </c>
      <c r="FL4" s="9">
        <v>2535</v>
      </c>
      <c r="FM4" s="9">
        <v>1626</v>
      </c>
      <c r="FN4" s="9">
        <v>966</v>
      </c>
      <c r="FO4" s="9">
        <v>711</v>
      </c>
      <c r="FP4" s="9">
        <v>1062</v>
      </c>
      <c r="FQ4" s="9">
        <v>1161</v>
      </c>
      <c r="FR4" s="9">
        <v>3497</v>
      </c>
      <c r="FS4" s="9">
        <v>868</v>
      </c>
      <c r="FT4" s="9">
        <v>528</v>
      </c>
      <c r="FU4" s="9">
        <v>1033</v>
      </c>
      <c r="FV4" s="9">
        <v>894</v>
      </c>
      <c r="FW4" s="9">
        <v>1388</v>
      </c>
      <c r="FX4" s="9">
        <v>557</v>
      </c>
      <c r="FY4" s="9">
        <v>1602</v>
      </c>
      <c r="FZ4" s="9">
        <v>4899</v>
      </c>
      <c r="GA4" s="9">
        <v>966</v>
      </c>
      <c r="GB4" s="9">
        <v>391</v>
      </c>
      <c r="GC4" s="9">
        <v>45</v>
      </c>
      <c r="GD4" s="9">
        <v>1804</v>
      </c>
      <c r="GE4" s="9">
        <v>1234</v>
      </c>
      <c r="GF4" s="9">
        <v>482</v>
      </c>
      <c r="GG4" s="9">
        <v>9128</v>
      </c>
      <c r="GH4" s="9">
        <v>115</v>
      </c>
      <c r="GI4" s="9">
        <v>1</v>
      </c>
      <c r="GJ4" s="41">
        <f>SUM(FH4:GI4)</f>
        <v>39787</v>
      </c>
      <c r="GK4" s="93">
        <f>GJ4/$GJ$7</f>
        <v>0.43111780513176146</v>
      </c>
    </row>
    <row r="5" spans="2:193" x14ac:dyDescent="0.25">
      <c r="B5" s="54" t="s">
        <v>50</v>
      </c>
      <c r="C5" s="9">
        <v>141</v>
      </c>
      <c r="D5" s="9">
        <v>836</v>
      </c>
      <c r="E5" s="9">
        <v>2054</v>
      </c>
      <c r="F5" s="9">
        <v>103</v>
      </c>
      <c r="G5" s="9">
        <v>3787</v>
      </c>
      <c r="H5" s="9">
        <v>1972</v>
      </c>
      <c r="I5" s="9">
        <v>1041</v>
      </c>
      <c r="J5" s="9">
        <v>712</v>
      </c>
      <c r="K5" s="9">
        <v>912</v>
      </c>
      <c r="L5" s="9">
        <v>2108</v>
      </c>
      <c r="M5" s="9">
        <v>2765</v>
      </c>
      <c r="N5" s="9">
        <v>669</v>
      </c>
      <c r="O5" s="9">
        <v>465</v>
      </c>
      <c r="P5" s="9">
        <v>1520</v>
      </c>
      <c r="Q5" s="9">
        <v>906</v>
      </c>
      <c r="R5" s="9">
        <v>1998</v>
      </c>
      <c r="S5" s="9">
        <v>811</v>
      </c>
      <c r="T5" s="9">
        <v>1500</v>
      </c>
      <c r="U5" s="9">
        <v>5226</v>
      </c>
      <c r="V5" s="9">
        <v>1422</v>
      </c>
      <c r="W5" s="9">
        <v>577</v>
      </c>
      <c r="X5" s="9">
        <v>52</v>
      </c>
      <c r="Y5" s="9">
        <v>1732</v>
      </c>
      <c r="Z5" s="9">
        <v>1010</v>
      </c>
      <c r="AA5" s="9">
        <v>420</v>
      </c>
      <c r="AB5" s="9">
        <v>6284</v>
      </c>
      <c r="AC5" s="9">
        <v>187</v>
      </c>
      <c r="AD5" s="9">
        <v>7</v>
      </c>
      <c r="AE5" s="9">
        <v>1</v>
      </c>
      <c r="AF5" s="41">
        <f t="shared" ref="AF5:AF6" si="0">SUM(C5:AE5)</f>
        <v>41218</v>
      </c>
      <c r="AG5" s="64">
        <f t="shared" ref="AG5:AG6" si="1">AF5/$AF$7</f>
        <v>0.43367738812958345</v>
      </c>
      <c r="AI5" s="54" t="s">
        <v>50</v>
      </c>
      <c r="AJ5" s="9">
        <v>305</v>
      </c>
      <c r="AK5" s="9">
        <v>1420</v>
      </c>
      <c r="AL5" s="9">
        <v>2652</v>
      </c>
      <c r="AM5" s="9">
        <v>175</v>
      </c>
      <c r="AN5" s="9">
        <v>6357</v>
      </c>
      <c r="AO5" s="9">
        <v>3156</v>
      </c>
      <c r="AP5" s="9">
        <v>1896</v>
      </c>
      <c r="AQ5" s="9">
        <v>1103</v>
      </c>
      <c r="AR5" s="9">
        <v>1475</v>
      </c>
      <c r="AS5" s="9">
        <v>3218</v>
      </c>
      <c r="AT5" s="9">
        <v>4606</v>
      </c>
      <c r="AU5" s="9">
        <v>1327</v>
      </c>
      <c r="AV5" s="9">
        <v>633</v>
      </c>
      <c r="AW5" s="9">
        <v>1790</v>
      </c>
      <c r="AX5" s="9">
        <v>1264</v>
      </c>
      <c r="AY5" s="9">
        <v>3179</v>
      </c>
      <c r="AZ5" s="9">
        <v>1203</v>
      </c>
      <c r="BA5" s="9">
        <v>2369</v>
      </c>
      <c r="BB5" s="9">
        <v>9156</v>
      </c>
      <c r="BC5" s="9">
        <v>2376</v>
      </c>
      <c r="BD5" s="9">
        <v>776</v>
      </c>
      <c r="BE5" s="9">
        <v>86</v>
      </c>
      <c r="BF5" s="9">
        <v>2613</v>
      </c>
      <c r="BG5" s="9">
        <v>1598</v>
      </c>
      <c r="BH5" s="9">
        <v>660</v>
      </c>
      <c r="BI5" s="9">
        <v>8872</v>
      </c>
      <c r="BJ5" s="9">
        <v>242</v>
      </c>
      <c r="BK5" s="9">
        <v>2</v>
      </c>
      <c r="BL5" s="41">
        <f>SUM(AJ5:BK5)</f>
        <v>64509</v>
      </c>
      <c r="BM5" s="64">
        <f t="shared" ref="BM5:BM7" si="2">BL5/$BL$7</f>
        <v>0.4089474084592758</v>
      </c>
      <c r="BO5" s="54" t="s">
        <v>50</v>
      </c>
      <c r="BP5" s="9">
        <v>334</v>
      </c>
      <c r="BQ5" s="9">
        <v>1189</v>
      </c>
      <c r="BR5" s="9">
        <v>2197</v>
      </c>
      <c r="BS5" s="9">
        <v>156</v>
      </c>
      <c r="BT5" s="9">
        <v>4986</v>
      </c>
      <c r="BU5" s="9">
        <v>3211</v>
      </c>
      <c r="BV5" s="9">
        <v>1731</v>
      </c>
      <c r="BW5" s="9">
        <v>1153</v>
      </c>
      <c r="BX5" s="9">
        <v>1834</v>
      </c>
      <c r="BY5" s="9">
        <v>2778</v>
      </c>
      <c r="BZ5" s="9">
        <v>4992</v>
      </c>
      <c r="CA5" s="9">
        <v>1451</v>
      </c>
      <c r="CB5" s="9">
        <v>602</v>
      </c>
      <c r="CC5" s="9">
        <v>1949</v>
      </c>
      <c r="CD5" s="9">
        <v>1624</v>
      </c>
      <c r="CE5" s="9">
        <v>2862</v>
      </c>
      <c r="CF5" s="9">
        <v>1000</v>
      </c>
      <c r="CG5" s="9">
        <v>2610</v>
      </c>
      <c r="CH5" s="9">
        <v>9216</v>
      </c>
      <c r="CI5" s="9">
        <v>2003</v>
      </c>
      <c r="CJ5" s="9">
        <v>674</v>
      </c>
      <c r="CK5" s="9">
        <v>82</v>
      </c>
      <c r="CL5" s="9">
        <v>3120</v>
      </c>
      <c r="CM5" s="9">
        <v>1960</v>
      </c>
      <c r="CN5" s="9">
        <v>783</v>
      </c>
      <c r="CO5" s="9">
        <v>9891</v>
      </c>
      <c r="CP5" s="9">
        <v>224</v>
      </c>
      <c r="CQ5" s="9">
        <v>20</v>
      </c>
      <c r="CR5" s="41">
        <f t="shared" ref="CR5:CR6" si="3">SUM(BP5:CQ5)</f>
        <v>64632</v>
      </c>
      <c r="CS5" s="64">
        <f t="shared" ref="CS5:CS7" si="4">CR5/$CR$7</f>
        <v>0.40426583268178262</v>
      </c>
      <c r="CU5" s="54" t="s">
        <v>50</v>
      </c>
      <c r="CV5" s="9">
        <v>180</v>
      </c>
      <c r="CW5" s="9">
        <v>719</v>
      </c>
      <c r="CX5" s="9">
        <v>1438</v>
      </c>
      <c r="CY5" s="9">
        <v>92</v>
      </c>
      <c r="CZ5" s="9">
        <v>3210</v>
      </c>
      <c r="DA5" s="9">
        <v>2255</v>
      </c>
      <c r="DB5" s="9">
        <v>1294</v>
      </c>
      <c r="DC5" s="9">
        <v>854</v>
      </c>
      <c r="DD5" s="9">
        <v>1340</v>
      </c>
      <c r="DE5" s="9">
        <v>1480</v>
      </c>
      <c r="DF5" s="9">
        <v>3649</v>
      </c>
      <c r="DG5" s="9">
        <v>1066</v>
      </c>
      <c r="DH5" s="9">
        <v>504</v>
      </c>
      <c r="DI5" s="9">
        <v>1266</v>
      </c>
      <c r="DJ5" s="9">
        <v>981</v>
      </c>
      <c r="DK5" s="9">
        <v>1702</v>
      </c>
      <c r="DL5" s="9">
        <v>739</v>
      </c>
      <c r="DM5" s="9">
        <v>1821</v>
      </c>
      <c r="DN5" s="9">
        <v>6144</v>
      </c>
      <c r="DO5" s="9">
        <v>1571</v>
      </c>
      <c r="DP5" s="9">
        <v>380</v>
      </c>
      <c r="DQ5" s="9">
        <v>38</v>
      </c>
      <c r="DR5" s="9">
        <v>2893</v>
      </c>
      <c r="DS5" s="9">
        <v>1489</v>
      </c>
      <c r="DT5" s="9">
        <v>498</v>
      </c>
      <c r="DU5" s="9">
        <v>9717</v>
      </c>
      <c r="DV5" s="9">
        <v>133</v>
      </c>
      <c r="DW5" s="9">
        <v>19</v>
      </c>
      <c r="DX5" s="41">
        <f t="shared" ref="DX5:DX6" si="5">SUM(CV5:DW5)</f>
        <v>47472</v>
      </c>
      <c r="DY5" s="64">
        <f t="shared" ref="DY5:DY7" si="6">DX5/$DX$7</f>
        <v>0.40541786940406854</v>
      </c>
      <c r="EA5" s="54" t="s">
        <v>50</v>
      </c>
      <c r="EB5" s="9">
        <v>115</v>
      </c>
      <c r="EC5" s="9">
        <v>538</v>
      </c>
      <c r="ED5" s="9">
        <v>1227</v>
      </c>
      <c r="EE5" s="9">
        <v>65</v>
      </c>
      <c r="EF5" s="9">
        <v>2503</v>
      </c>
      <c r="EG5" s="9">
        <v>1523</v>
      </c>
      <c r="EH5" s="9">
        <v>1088</v>
      </c>
      <c r="EI5" s="9">
        <v>775</v>
      </c>
      <c r="EJ5" s="9">
        <v>1172</v>
      </c>
      <c r="EK5" s="9">
        <v>1228</v>
      </c>
      <c r="EL5" s="9">
        <v>3190</v>
      </c>
      <c r="EM5" s="9">
        <v>961</v>
      </c>
      <c r="EN5" s="9">
        <v>522</v>
      </c>
      <c r="EO5" s="9">
        <v>1057</v>
      </c>
      <c r="EP5" s="9">
        <v>1091</v>
      </c>
      <c r="EQ5" s="9">
        <v>1605</v>
      </c>
      <c r="ER5" s="9">
        <v>716</v>
      </c>
      <c r="ES5" s="9">
        <v>1587</v>
      </c>
      <c r="ET5" s="9">
        <v>5475</v>
      </c>
      <c r="EU5" s="9">
        <v>994</v>
      </c>
      <c r="EV5" s="9">
        <v>388</v>
      </c>
      <c r="EW5" s="9">
        <v>23</v>
      </c>
      <c r="EX5" s="9">
        <v>2212</v>
      </c>
      <c r="EY5" s="9">
        <v>1289</v>
      </c>
      <c r="EZ5" s="9">
        <v>432</v>
      </c>
      <c r="FA5" s="9">
        <v>9005</v>
      </c>
      <c r="FB5" s="9">
        <v>108</v>
      </c>
      <c r="FC5" s="9">
        <v>6</v>
      </c>
      <c r="FD5" s="41">
        <f t="shared" ref="FD5:FD6" si="7">SUM(EB5:FC5)</f>
        <v>40895</v>
      </c>
      <c r="FE5" s="64">
        <f t="shared" ref="FE5:FE6" si="8">FD5/$FD$7</f>
        <v>0.40438050034608919</v>
      </c>
      <c r="FG5" s="58" t="s">
        <v>50</v>
      </c>
      <c r="FH5" s="9">
        <v>139</v>
      </c>
      <c r="FI5" s="9">
        <v>516</v>
      </c>
      <c r="FJ5" s="9">
        <v>1409</v>
      </c>
      <c r="FK5" s="9">
        <v>74</v>
      </c>
      <c r="FL5" s="9">
        <v>2214</v>
      </c>
      <c r="FM5" s="9">
        <v>1517</v>
      </c>
      <c r="FN5" s="9">
        <v>940</v>
      </c>
      <c r="FO5" s="9">
        <v>645</v>
      </c>
      <c r="FP5" s="9">
        <v>995</v>
      </c>
      <c r="FQ5" s="9">
        <v>991</v>
      </c>
      <c r="FR5" s="9">
        <v>3392</v>
      </c>
      <c r="FS5" s="9">
        <v>840</v>
      </c>
      <c r="FT5" s="9">
        <v>452</v>
      </c>
      <c r="FU5" s="9">
        <v>885</v>
      </c>
      <c r="FV5" s="9">
        <v>927</v>
      </c>
      <c r="FW5" s="9">
        <v>1205</v>
      </c>
      <c r="FX5" s="9">
        <v>532</v>
      </c>
      <c r="FY5" s="9">
        <v>1496</v>
      </c>
      <c r="FZ5" s="9">
        <v>4897</v>
      </c>
      <c r="GA5" s="9">
        <v>1006</v>
      </c>
      <c r="GB5" s="9">
        <v>368</v>
      </c>
      <c r="GC5" s="9">
        <v>36</v>
      </c>
      <c r="GD5" s="9">
        <v>1768</v>
      </c>
      <c r="GE5" s="9">
        <v>1167</v>
      </c>
      <c r="GF5" s="9">
        <v>433</v>
      </c>
      <c r="GG5" s="9">
        <v>8765</v>
      </c>
      <c r="GH5" s="9">
        <v>90</v>
      </c>
      <c r="GI5" s="9"/>
      <c r="GJ5" s="41">
        <f t="shared" ref="GJ5:GJ6" si="9">SUM(FH5:GI5)</f>
        <v>37699</v>
      </c>
      <c r="GK5" s="93">
        <f t="shared" ref="GK5:GK6" si="10">GJ5/$GJ$7</f>
        <v>0.40849297850208044</v>
      </c>
    </row>
    <row r="6" spans="2:193" x14ac:dyDescent="0.25">
      <c r="B6" s="54" t="s">
        <v>75</v>
      </c>
      <c r="C6" s="9">
        <v>26</v>
      </c>
      <c r="D6" s="9">
        <v>104</v>
      </c>
      <c r="E6" s="9">
        <v>245</v>
      </c>
      <c r="F6" s="9">
        <v>10</v>
      </c>
      <c r="G6" s="9">
        <v>553</v>
      </c>
      <c r="H6" s="9">
        <v>263</v>
      </c>
      <c r="I6" s="9">
        <v>146</v>
      </c>
      <c r="J6" s="9">
        <v>102</v>
      </c>
      <c r="K6" s="9">
        <v>146</v>
      </c>
      <c r="L6" s="9">
        <v>278</v>
      </c>
      <c r="M6" s="9">
        <v>411</v>
      </c>
      <c r="N6" s="9">
        <v>114</v>
      </c>
      <c r="O6" s="9">
        <v>72</v>
      </c>
      <c r="P6" s="9">
        <v>190</v>
      </c>
      <c r="Q6" s="9">
        <v>143</v>
      </c>
      <c r="R6" s="9">
        <v>319</v>
      </c>
      <c r="S6" s="9">
        <v>104</v>
      </c>
      <c r="T6" s="9">
        <v>233</v>
      </c>
      <c r="U6" s="9">
        <v>771</v>
      </c>
      <c r="V6" s="9">
        <v>180</v>
      </c>
      <c r="W6" s="9">
        <v>107</v>
      </c>
      <c r="X6" s="9">
        <v>6</v>
      </c>
      <c r="Y6" s="9">
        <v>261</v>
      </c>
      <c r="Z6" s="9">
        <v>124</v>
      </c>
      <c r="AA6" s="9">
        <v>42</v>
      </c>
      <c r="AB6" s="9">
        <v>899</v>
      </c>
      <c r="AC6" s="9">
        <v>27</v>
      </c>
      <c r="AD6" s="9">
        <v>2</v>
      </c>
      <c r="AE6" s="9">
        <v>0</v>
      </c>
      <c r="AF6" s="41">
        <f t="shared" si="0"/>
        <v>5878</v>
      </c>
      <c r="AG6" s="64">
        <f t="shared" si="1"/>
        <v>6.1845690897804152E-2</v>
      </c>
      <c r="AI6" s="54" t="s">
        <v>75</v>
      </c>
      <c r="AJ6" s="9">
        <v>69</v>
      </c>
      <c r="AK6" s="9">
        <v>438</v>
      </c>
      <c r="AL6" s="9">
        <v>799</v>
      </c>
      <c r="AM6" s="9">
        <v>41</v>
      </c>
      <c r="AN6" s="9">
        <v>1894</v>
      </c>
      <c r="AO6" s="9">
        <v>885</v>
      </c>
      <c r="AP6" s="9">
        <v>593</v>
      </c>
      <c r="AQ6" s="9">
        <v>320</v>
      </c>
      <c r="AR6" s="9">
        <v>486</v>
      </c>
      <c r="AS6" s="9">
        <v>902</v>
      </c>
      <c r="AT6" s="9">
        <v>1484</v>
      </c>
      <c r="AU6" s="9">
        <v>426</v>
      </c>
      <c r="AV6" s="9">
        <v>252</v>
      </c>
      <c r="AW6" s="9">
        <v>542</v>
      </c>
      <c r="AX6" s="9">
        <v>469</v>
      </c>
      <c r="AY6" s="9">
        <v>923</v>
      </c>
      <c r="AZ6" s="9">
        <v>313</v>
      </c>
      <c r="BA6" s="9">
        <v>838</v>
      </c>
      <c r="BB6" s="9">
        <v>2674</v>
      </c>
      <c r="BC6" s="9">
        <v>672</v>
      </c>
      <c r="BD6" s="9">
        <v>269</v>
      </c>
      <c r="BE6" s="9">
        <v>18</v>
      </c>
      <c r="BF6" s="9">
        <v>946</v>
      </c>
      <c r="BG6" s="9">
        <v>506</v>
      </c>
      <c r="BH6" s="9">
        <v>205</v>
      </c>
      <c r="BI6" s="9">
        <v>2759</v>
      </c>
      <c r="BJ6" s="9">
        <v>75</v>
      </c>
      <c r="BK6" s="9">
        <v>14</v>
      </c>
      <c r="BL6" s="41">
        <f t="shared" ref="BL6" si="11">SUM(AJ6:BK6)</f>
        <v>19812</v>
      </c>
      <c r="BM6" s="64">
        <f t="shared" si="2"/>
        <v>0.12559590222132061</v>
      </c>
      <c r="BO6" s="54" t="s">
        <v>75</v>
      </c>
      <c r="BP6" s="9">
        <v>97</v>
      </c>
      <c r="BQ6" s="9">
        <v>422</v>
      </c>
      <c r="BR6" s="9">
        <v>547</v>
      </c>
      <c r="BS6" s="9">
        <v>76</v>
      </c>
      <c r="BT6" s="9">
        <v>1610</v>
      </c>
      <c r="BU6" s="9">
        <v>1030</v>
      </c>
      <c r="BV6" s="9">
        <v>610</v>
      </c>
      <c r="BW6" s="9">
        <v>424</v>
      </c>
      <c r="BX6" s="9">
        <v>718</v>
      </c>
      <c r="BY6" s="9">
        <v>768</v>
      </c>
      <c r="BZ6" s="9">
        <v>1715</v>
      </c>
      <c r="CA6" s="9">
        <v>519</v>
      </c>
      <c r="CB6" s="9">
        <v>287</v>
      </c>
      <c r="CC6" s="9">
        <v>664</v>
      </c>
      <c r="CD6" s="9">
        <v>599</v>
      </c>
      <c r="CE6" s="9">
        <v>906</v>
      </c>
      <c r="CF6" s="9">
        <v>305</v>
      </c>
      <c r="CG6" s="9">
        <v>1087</v>
      </c>
      <c r="CH6" s="9">
        <v>3033</v>
      </c>
      <c r="CI6" s="9">
        <v>656</v>
      </c>
      <c r="CJ6" s="9">
        <v>288</v>
      </c>
      <c r="CK6" s="9">
        <v>18</v>
      </c>
      <c r="CL6" s="9">
        <v>1234</v>
      </c>
      <c r="CM6" s="9">
        <v>702</v>
      </c>
      <c r="CN6" s="9">
        <v>219</v>
      </c>
      <c r="CO6" s="9">
        <v>3528</v>
      </c>
      <c r="CP6" s="9">
        <v>116</v>
      </c>
      <c r="CQ6" s="9">
        <v>44</v>
      </c>
      <c r="CR6" s="41">
        <f t="shared" si="3"/>
        <v>22222</v>
      </c>
      <c r="CS6" s="64">
        <f t="shared" si="4"/>
        <v>0.13899609069585614</v>
      </c>
      <c r="CU6" s="54" t="s">
        <v>75</v>
      </c>
      <c r="CV6" s="9">
        <v>31</v>
      </c>
      <c r="CW6" s="9">
        <v>250</v>
      </c>
      <c r="CX6" s="9">
        <v>508</v>
      </c>
      <c r="CY6" s="9">
        <v>46</v>
      </c>
      <c r="CZ6" s="9">
        <v>1135</v>
      </c>
      <c r="DA6" s="9">
        <v>610</v>
      </c>
      <c r="DB6" s="9">
        <v>485</v>
      </c>
      <c r="DC6" s="9">
        <v>309</v>
      </c>
      <c r="DD6" s="9">
        <v>512</v>
      </c>
      <c r="DE6" s="9">
        <v>559</v>
      </c>
      <c r="DF6" s="9">
        <v>1338</v>
      </c>
      <c r="DG6" s="9">
        <v>408</v>
      </c>
      <c r="DH6" s="9">
        <v>205</v>
      </c>
      <c r="DI6" s="9">
        <v>449</v>
      </c>
      <c r="DJ6" s="9">
        <v>345</v>
      </c>
      <c r="DK6" s="9">
        <v>701</v>
      </c>
      <c r="DL6" s="9">
        <v>243</v>
      </c>
      <c r="DM6" s="9">
        <v>776</v>
      </c>
      <c r="DN6" s="9">
        <v>2131</v>
      </c>
      <c r="DO6" s="9">
        <v>483</v>
      </c>
      <c r="DP6" s="9">
        <v>183</v>
      </c>
      <c r="DQ6" s="9">
        <v>14</v>
      </c>
      <c r="DR6" s="9">
        <v>1101</v>
      </c>
      <c r="DS6" s="9">
        <v>560</v>
      </c>
      <c r="DT6" s="9">
        <v>167</v>
      </c>
      <c r="DU6" s="9">
        <v>3607</v>
      </c>
      <c r="DV6" s="9">
        <v>56</v>
      </c>
      <c r="DW6" s="9">
        <v>28</v>
      </c>
      <c r="DX6" s="41">
        <f t="shared" si="5"/>
        <v>17240</v>
      </c>
      <c r="DY6" s="64">
        <f t="shared" si="6"/>
        <v>0.147232138282064</v>
      </c>
      <c r="EA6" s="54" t="s">
        <v>75</v>
      </c>
      <c r="EB6" s="9">
        <v>48</v>
      </c>
      <c r="EC6" s="9">
        <v>218</v>
      </c>
      <c r="ED6" s="9">
        <v>463</v>
      </c>
      <c r="EE6" s="9">
        <v>22</v>
      </c>
      <c r="EF6" s="9">
        <v>1029</v>
      </c>
      <c r="EG6" s="9">
        <v>500</v>
      </c>
      <c r="EH6" s="9">
        <v>385</v>
      </c>
      <c r="EI6" s="9">
        <v>291</v>
      </c>
      <c r="EJ6" s="9">
        <v>526</v>
      </c>
      <c r="EK6" s="9">
        <v>463</v>
      </c>
      <c r="EL6" s="9">
        <v>1295</v>
      </c>
      <c r="EM6" s="9">
        <v>421</v>
      </c>
      <c r="EN6" s="9">
        <v>264</v>
      </c>
      <c r="EO6" s="9">
        <v>370</v>
      </c>
      <c r="EP6" s="9">
        <v>393</v>
      </c>
      <c r="EQ6" s="9">
        <v>607</v>
      </c>
      <c r="ER6" s="9">
        <v>238</v>
      </c>
      <c r="ES6" s="9">
        <v>701</v>
      </c>
      <c r="ET6" s="9">
        <v>1890</v>
      </c>
      <c r="EU6" s="9">
        <v>356</v>
      </c>
      <c r="EV6" s="9">
        <v>134</v>
      </c>
      <c r="EW6" s="9">
        <v>13</v>
      </c>
      <c r="EX6" s="9">
        <v>1017</v>
      </c>
      <c r="EY6" s="9">
        <v>511</v>
      </c>
      <c r="EZ6" s="9">
        <v>176</v>
      </c>
      <c r="FA6" s="9">
        <v>3533</v>
      </c>
      <c r="FB6" s="9">
        <v>42</v>
      </c>
      <c r="FC6" s="9">
        <v>19</v>
      </c>
      <c r="FD6" s="41">
        <f t="shared" si="7"/>
        <v>15925</v>
      </c>
      <c r="FE6" s="64">
        <f t="shared" si="8"/>
        <v>0.15747058241866904</v>
      </c>
      <c r="FG6" s="58" t="s">
        <v>75</v>
      </c>
      <c r="FH6" s="9">
        <v>69</v>
      </c>
      <c r="FI6" s="9">
        <v>216</v>
      </c>
      <c r="FJ6" s="9">
        <v>481</v>
      </c>
      <c r="FK6" s="9">
        <v>29</v>
      </c>
      <c r="FL6" s="9">
        <v>833</v>
      </c>
      <c r="FM6" s="9">
        <v>531</v>
      </c>
      <c r="FN6" s="9">
        <v>364</v>
      </c>
      <c r="FO6" s="9">
        <v>256</v>
      </c>
      <c r="FP6" s="9">
        <v>450</v>
      </c>
      <c r="FQ6" s="9">
        <v>393</v>
      </c>
      <c r="FR6" s="9">
        <v>1286</v>
      </c>
      <c r="FS6" s="9">
        <v>330</v>
      </c>
      <c r="FT6" s="9">
        <v>194</v>
      </c>
      <c r="FU6" s="9">
        <v>341</v>
      </c>
      <c r="FV6" s="9">
        <v>358</v>
      </c>
      <c r="FW6" s="9">
        <v>528</v>
      </c>
      <c r="FX6" s="9">
        <v>178</v>
      </c>
      <c r="FY6" s="9">
        <v>636</v>
      </c>
      <c r="FZ6" s="9">
        <v>1851</v>
      </c>
      <c r="GA6" s="9">
        <v>364</v>
      </c>
      <c r="GB6" s="9">
        <v>147</v>
      </c>
      <c r="GC6" s="9">
        <v>17</v>
      </c>
      <c r="GD6" s="9">
        <v>713</v>
      </c>
      <c r="GE6" s="9">
        <v>498</v>
      </c>
      <c r="GF6" s="9">
        <v>158</v>
      </c>
      <c r="GG6" s="9">
        <v>3526</v>
      </c>
      <c r="GH6" s="9">
        <v>49</v>
      </c>
      <c r="GI6" s="9">
        <v>6</v>
      </c>
      <c r="GJ6" s="41">
        <f t="shared" si="9"/>
        <v>14802</v>
      </c>
      <c r="GK6" s="93">
        <f t="shared" si="10"/>
        <v>0.1603892163661581</v>
      </c>
    </row>
    <row r="7" spans="2:193" ht="15.75" thickBot="1" x14ac:dyDescent="0.3">
      <c r="B7" s="55" t="s">
        <v>52</v>
      </c>
      <c r="C7" s="39">
        <f>SUM(C4:C6)</f>
        <v>343</v>
      </c>
      <c r="D7" s="39">
        <f t="shared" ref="D7:AE7" si="12">SUM(D4:D6)</f>
        <v>2006</v>
      </c>
      <c r="E7" s="39">
        <f t="shared" si="12"/>
        <v>4573</v>
      </c>
      <c r="F7" s="39">
        <f t="shared" si="12"/>
        <v>208</v>
      </c>
      <c r="G7" s="39">
        <f t="shared" si="12"/>
        <v>9138</v>
      </c>
      <c r="H7" s="39">
        <f t="shared" si="12"/>
        <v>4471</v>
      </c>
      <c r="I7" s="39">
        <f t="shared" si="12"/>
        <v>2230</v>
      </c>
      <c r="J7" s="39">
        <f t="shared" si="12"/>
        <v>1580</v>
      </c>
      <c r="K7" s="39">
        <f t="shared" si="12"/>
        <v>2268</v>
      </c>
      <c r="L7" s="39">
        <f t="shared" si="12"/>
        <v>4908</v>
      </c>
      <c r="M7" s="39">
        <f t="shared" si="12"/>
        <v>6417</v>
      </c>
      <c r="N7" s="39">
        <f t="shared" si="12"/>
        <v>1609</v>
      </c>
      <c r="O7" s="39">
        <f t="shared" si="12"/>
        <v>1108</v>
      </c>
      <c r="P7" s="39">
        <f t="shared" si="12"/>
        <v>3521</v>
      </c>
      <c r="Q7" s="39">
        <f t="shared" si="12"/>
        <v>2201</v>
      </c>
      <c r="R7" s="39">
        <f t="shared" si="12"/>
        <v>4772</v>
      </c>
      <c r="S7" s="39">
        <f t="shared" si="12"/>
        <v>1887</v>
      </c>
      <c r="T7" s="39">
        <f t="shared" si="12"/>
        <v>3407</v>
      </c>
      <c r="U7" s="39">
        <f t="shared" si="12"/>
        <v>11909</v>
      </c>
      <c r="V7" s="39">
        <f t="shared" si="12"/>
        <v>3335</v>
      </c>
      <c r="W7" s="39">
        <f t="shared" si="12"/>
        <v>1397</v>
      </c>
      <c r="X7" s="39">
        <f t="shared" si="12"/>
        <v>124</v>
      </c>
      <c r="Y7" s="39">
        <f t="shared" si="12"/>
        <v>3998</v>
      </c>
      <c r="Z7" s="39">
        <f t="shared" si="12"/>
        <v>2452</v>
      </c>
      <c r="AA7" s="39">
        <f t="shared" si="12"/>
        <v>831</v>
      </c>
      <c r="AB7" s="39">
        <f t="shared" si="12"/>
        <v>13888</v>
      </c>
      <c r="AC7" s="39">
        <f t="shared" si="12"/>
        <v>442</v>
      </c>
      <c r="AD7" s="39">
        <f t="shared" si="12"/>
        <v>17</v>
      </c>
      <c r="AE7" s="39">
        <f t="shared" si="12"/>
        <v>3</v>
      </c>
      <c r="AF7" s="39">
        <f t="shared" ref="AF7" si="13">SUM(AF4:AF6)</f>
        <v>95043</v>
      </c>
      <c r="AG7" s="42">
        <f>SUM(AG4:AG6)</f>
        <v>1</v>
      </c>
      <c r="AI7" s="55" t="s">
        <v>52</v>
      </c>
      <c r="AJ7" s="39">
        <f>SUM(AJ4:AJ6)</f>
        <v>825</v>
      </c>
      <c r="AK7" s="39">
        <f t="shared" ref="AK7" si="14">SUM(AK4:AK6)</f>
        <v>3448</v>
      </c>
      <c r="AL7" s="39">
        <f t="shared" ref="AL7" si="15">SUM(AL4:AL6)</f>
        <v>6385</v>
      </c>
      <c r="AM7" s="39">
        <f t="shared" ref="AM7" si="16">SUM(AM4:AM6)</f>
        <v>431</v>
      </c>
      <c r="AN7" s="39">
        <f t="shared" ref="AN7" si="17">SUM(AN4:AN6)</f>
        <v>15770</v>
      </c>
      <c r="AO7" s="39">
        <f t="shared" ref="AO7" si="18">SUM(AO4:AO6)</f>
        <v>7642</v>
      </c>
      <c r="AP7" s="39">
        <f t="shared" ref="AP7" si="19">SUM(AP4:AP6)</f>
        <v>4763</v>
      </c>
      <c r="AQ7" s="39">
        <f t="shared" ref="AQ7" si="20">SUM(AQ4:AQ6)</f>
        <v>2589</v>
      </c>
      <c r="AR7" s="39">
        <f t="shared" ref="AR7" si="21">SUM(AR4:AR6)</f>
        <v>3886</v>
      </c>
      <c r="AS7" s="39">
        <f t="shared" ref="AS7" si="22">SUM(AS4:AS6)</f>
        <v>7847</v>
      </c>
      <c r="AT7" s="39">
        <f t="shared" ref="AT7" si="23">SUM(AT4:AT6)</f>
        <v>11312</v>
      </c>
      <c r="AU7" s="39">
        <f t="shared" ref="AU7" si="24">SUM(AU4:AU6)</f>
        <v>3321</v>
      </c>
      <c r="AV7" s="39">
        <f t="shared" ref="AV7" si="25">SUM(AV4:AV6)</f>
        <v>1683</v>
      </c>
      <c r="AW7" s="39">
        <f t="shared" ref="AW7" si="26">SUM(AW4:AW6)</f>
        <v>4572</v>
      </c>
      <c r="AX7" s="39">
        <f t="shared" ref="AX7" si="27">SUM(AX4:AX6)</f>
        <v>3269</v>
      </c>
      <c r="AY7" s="39">
        <f t="shared" ref="AY7" si="28">SUM(AY4:AY6)</f>
        <v>7804</v>
      </c>
      <c r="AZ7" s="39">
        <f t="shared" ref="AZ7" si="29">SUM(AZ4:AZ6)</f>
        <v>2873</v>
      </c>
      <c r="BA7" s="39">
        <f t="shared" ref="BA7" si="30">SUM(BA4:BA6)</f>
        <v>5991</v>
      </c>
      <c r="BB7" s="39">
        <f t="shared" ref="BB7" si="31">SUM(BB4:BB6)</f>
        <v>21609</v>
      </c>
      <c r="BC7" s="39">
        <f t="shared" ref="BC7" si="32">SUM(BC4:BC6)</f>
        <v>5531</v>
      </c>
      <c r="BD7" s="39">
        <f t="shared" ref="BD7" si="33">SUM(BD4:BD6)</f>
        <v>2033</v>
      </c>
      <c r="BE7" s="39">
        <f t="shared" ref="BE7" si="34">SUM(BE4:BE6)</f>
        <v>187</v>
      </c>
      <c r="BF7" s="39">
        <f t="shared" ref="BF7" si="35">SUM(BF4:BF6)</f>
        <v>6619</v>
      </c>
      <c r="BG7" s="39">
        <f t="shared" ref="BG7" si="36">SUM(BG4:BG6)</f>
        <v>3929</v>
      </c>
      <c r="BH7" s="39">
        <f t="shared" ref="BH7" si="37">SUM(BH4:BH6)</f>
        <v>1672</v>
      </c>
      <c r="BI7" s="39">
        <f t="shared" ref="BI7" si="38">SUM(BI4:BI6)</f>
        <v>21131</v>
      </c>
      <c r="BJ7" s="39">
        <f t="shared" ref="BJ7" si="39">SUM(BJ4:BJ6)</f>
        <v>598</v>
      </c>
      <c r="BK7" s="39">
        <f>SUM(BK4:BK6)</f>
        <v>24</v>
      </c>
      <c r="BL7" s="39">
        <f t="shared" ref="BL7" si="40">SUM(BL4:BL6)</f>
        <v>157744</v>
      </c>
      <c r="BM7" s="67">
        <f t="shared" si="2"/>
        <v>1</v>
      </c>
      <c r="BO7" s="55" t="s">
        <v>52</v>
      </c>
      <c r="BP7" s="39">
        <f>SUM(BP4:BP6)</f>
        <v>806</v>
      </c>
      <c r="BQ7" s="39">
        <f t="shared" ref="BQ7:CP7" si="41">SUM(BQ4:BQ6)</f>
        <v>2974</v>
      </c>
      <c r="BR7" s="39">
        <f t="shared" si="41"/>
        <v>5019</v>
      </c>
      <c r="BS7" s="39">
        <f t="shared" si="41"/>
        <v>440</v>
      </c>
      <c r="BT7" s="39">
        <f t="shared" si="41"/>
        <v>12485</v>
      </c>
      <c r="BU7" s="39">
        <f t="shared" si="41"/>
        <v>7806</v>
      </c>
      <c r="BV7" s="39">
        <f t="shared" si="41"/>
        <v>4161</v>
      </c>
      <c r="BW7" s="39">
        <f t="shared" si="41"/>
        <v>2777</v>
      </c>
      <c r="BX7" s="39">
        <f t="shared" si="41"/>
        <v>4779</v>
      </c>
      <c r="BY7" s="39">
        <f t="shared" si="41"/>
        <v>6800</v>
      </c>
      <c r="BZ7" s="39">
        <f t="shared" si="41"/>
        <v>12337</v>
      </c>
      <c r="CA7" s="39">
        <f t="shared" si="41"/>
        <v>3611</v>
      </c>
      <c r="CB7" s="39">
        <f t="shared" si="41"/>
        <v>1711</v>
      </c>
      <c r="CC7" s="39">
        <f t="shared" si="41"/>
        <v>5000</v>
      </c>
      <c r="CD7" s="39">
        <f t="shared" si="41"/>
        <v>4065</v>
      </c>
      <c r="CE7" s="39">
        <f t="shared" si="41"/>
        <v>6849</v>
      </c>
      <c r="CF7" s="39">
        <f t="shared" si="41"/>
        <v>2447</v>
      </c>
      <c r="CG7" s="39">
        <f t="shared" si="41"/>
        <v>6671</v>
      </c>
      <c r="CH7" s="39">
        <f t="shared" si="41"/>
        <v>22502</v>
      </c>
      <c r="CI7" s="39">
        <f t="shared" si="41"/>
        <v>4897</v>
      </c>
      <c r="CJ7" s="39">
        <f t="shared" si="41"/>
        <v>1818</v>
      </c>
      <c r="CK7" s="39">
        <f t="shared" si="41"/>
        <v>190</v>
      </c>
      <c r="CL7" s="39">
        <f t="shared" si="41"/>
        <v>7809</v>
      </c>
      <c r="CM7" s="39">
        <f t="shared" si="41"/>
        <v>4848</v>
      </c>
      <c r="CN7" s="39">
        <f t="shared" si="41"/>
        <v>1821</v>
      </c>
      <c r="CO7" s="39">
        <f t="shared" si="41"/>
        <v>24560</v>
      </c>
      <c r="CP7" s="39">
        <f t="shared" si="41"/>
        <v>606</v>
      </c>
      <c r="CQ7" s="39">
        <f>SUM(CQ4:CQ6)</f>
        <v>86</v>
      </c>
      <c r="CR7" s="39">
        <f>SUM(CR4:CR6)</f>
        <v>159875</v>
      </c>
      <c r="CS7" s="67">
        <f t="shared" si="4"/>
        <v>1</v>
      </c>
      <c r="CU7" s="55" t="s">
        <v>52</v>
      </c>
      <c r="CV7" s="39">
        <f>SUM(CV4:CV6)</f>
        <v>445</v>
      </c>
      <c r="CW7" s="39">
        <f t="shared" ref="CW7:DV7" si="42">SUM(CW4:CW6)</f>
        <v>1788</v>
      </c>
      <c r="CX7" s="39">
        <f t="shared" si="42"/>
        <v>3491</v>
      </c>
      <c r="CY7" s="39">
        <f t="shared" si="42"/>
        <v>266</v>
      </c>
      <c r="CZ7" s="39">
        <f t="shared" si="42"/>
        <v>7918</v>
      </c>
      <c r="DA7" s="39">
        <f t="shared" si="42"/>
        <v>5222</v>
      </c>
      <c r="DB7" s="39">
        <f t="shared" si="42"/>
        <v>3142</v>
      </c>
      <c r="DC7" s="39">
        <f t="shared" si="42"/>
        <v>2103</v>
      </c>
      <c r="DD7" s="39">
        <f t="shared" si="42"/>
        <v>3430</v>
      </c>
      <c r="DE7" s="39">
        <f t="shared" si="42"/>
        <v>3908</v>
      </c>
      <c r="DF7" s="39">
        <f t="shared" si="42"/>
        <v>8648</v>
      </c>
      <c r="DG7" s="39">
        <f t="shared" si="42"/>
        <v>2723</v>
      </c>
      <c r="DH7" s="39">
        <f t="shared" si="42"/>
        <v>1351</v>
      </c>
      <c r="DI7" s="39">
        <f t="shared" si="42"/>
        <v>3259</v>
      </c>
      <c r="DJ7" s="39">
        <f t="shared" si="42"/>
        <v>2576</v>
      </c>
      <c r="DK7" s="39">
        <f t="shared" si="42"/>
        <v>4395</v>
      </c>
      <c r="DL7" s="39">
        <f t="shared" si="42"/>
        <v>1797</v>
      </c>
      <c r="DM7" s="39">
        <f t="shared" si="42"/>
        <v>4778</v>
      </c>
      <c r="DN7" s="39">
        <f t="shared" si="42"/>
        <v>15125</v>
      </c>
      <c r="DO7" s="39">
        <f t="shared" si="42"/>
        <v>3601</v>
      </c>
      <c r="DP7" s="39">
        <f t="shared" si="42"/>
        <v>966</v>
      </c>
      <c r="DQ7" s="39">
        <f t="shared" si="42"/>
        <v>116</v>
      </c>
      <c r="DR7" s="39">
        <f t="shared" si="42"/>
        <v>7019</v>
      </c>
      <c r="DS7" s="39">
        <f t="shared" si="42"/>
        <v>3898</v>
      </c>
      <c r="DT7" s="39">
        <f t="shared" si="42"/>
        <v>1246</v>
      </c>
      <c r="DU7" s="39">
        <f t="shared" si="42"/>
        <v>23462</v>
      </c>
      <c r="DV7" s="39">
        <f t="shared" si="42"/>
        <v>353</v>
      </c>
      <c r="DW7" s="39">
        <f>SUM(DW4:DW6)</f>
        <v>68</v>
      </c>
      <c r="DX7" s="39">
        <f>SUM(DX4:DX6)</f>
        <v>117094</v>
      </c>
      <c r="DY7" s="64">
        <f t="shared" si="6"/>
        <v>1</v>
      </c>
      <c r="EA7" s="55" t="s">
        <v>52</v>
      </c>
      <c r="EB7" s="39">
        <f>SUM(EB4:EB6)</f>
        <v>317</v>
      </c>
      <c r="EC7" s="39">
        <f t="shared" ref="EC7:FB7" si="43">SUM(EC4:EC6)</f>
        <v>1355</v>
      </c>
      <c r="ED7" s="39">
        <f t="shared" si="43"/>
        <v>3069</v>
      </c>
      <c r="EE7" s="39">
        <f t="shared" si="43"/>
        <v>176</v>
      </c>
      <c r="EF7" s="39">
        <f t="shared" si="43"/>
        <v>6410</v>
      </c>
      <c r="EG7" s="39">
        <f t="shared" si="43"/>
        <v>3711</v>
      </c>
      <c r="EH7" s="39">
        <f t="shared" si="43"/>
        <v>2636</v>
      </c>
      <c r="EI7" s="39">
        <f t="shared" si="43"/>
        <v>1899</v>
      </c>
      <c r="EJ7" s="39">
        <f t="shared" si="43"/>
        <v>3185</v>
      </c>
      <c r="EK7" s="39">
        <f t="shared" si="43"/>
        <v>3043</v>
      </c>
      <c r="EL7" s="39">
        <f t="shared" si="43"/>
        <v>7754</v>
      </c>
      <c r="EM7" s="39">
        <f t="shared" si="43"/>
        <v>2452</v>
      </c>
      <c r="EN7" s="39">
        <f t="shared" si="43"/>
        <v>1404</v>
      </c>
      <c r="EO7" s="39">
        <f t="shared" si="43"/>
        <v>2767</v>
      </c>
      <c r="EP7" s="39">
        <f t="shared" si="43"/>
        <v>2501</v>
      </c>
      <c r="EQ7" s="39">
        <f t="shared" si="43"/>
        <v>3893</v>
      </c>
      <c r="ER7" s="39">
        <f t="shared" si="43"/>
        <v>1720</v>
      </c>
      <c r="ES7" s="39">
        <f t="shared" si="43"/>
        <v>4085</v>
      </c>
      <c r="ET7" s="39">
        <f t="shared" si="43"/>
        <v>13101</v>
      </c>
      <c r="EU7" s="39">
        <f t="shared" si="43"/>
        <v>2418</v>
      </c>
      <c r="EV7" s="39">
        <f t="shared" si="43"/>
        <v>966</v>
      </c>
      <c r="EW7" s="39">
        <f t="shared" si="43"/>
        <v>73</v>
      </c>
      <c r="EX7" s="39">
        <f t="shared" si="43"/>
        <v>5626</v>
      </c>
      <c r="EY7" s="39">
        <f t="shared" si="43"/>
        <v>3229</v>
      </c>
      <c r="EZ7" s="39">
        <f t="shared" si="43"/>
        <v>1050</v>
      </c>
      <c r="FA7" s="39">
        <f t="shared" si="43"/>
        <v>21995</v>
      </c>
      <c r="FB7" s="39">
        <f t="shared" si="43"/>
        <v>252</v>
      </c>
      <c r="FC7" s="39">
        <f>SUM(FC4:FC6)</f>
        <v>43</v>
      </c>
      <c r="FD7" s="39">
        <f>SUM(FD4:FD6)</f>
        <v>101130</v>
      </c>
      <c r="FE7" s="64">
        <f>SUM(FE4:FE6)</f>
        <v>1</v>
      </c>
      <c r="FG7" s="59" t="s">
        <v>52</v>
      </c>
      <c r="FH7" s="60">
        <f>SUM(FH4:FH6)</f>
        <v>351</v>
      </c>
      <c r="FI7" s="60">
        <f t="shared" ref="FI7:GH7" si="44">SUM(FI4:FI6)</f>
        <v>1278</v>
      </c>
      <c r="FJ7" s="60">
        <f t="shared" si="44"/>
        <v>3393</v>
      </c>
      <c r="FK7" s="60">
        <f t="shared" si="44"/>
        <v>205</v>
      </c>
      <c r="FL7" s="60">
        <f t="shared" si="44"/>
        <v>5582</v>
      </c>
      <c r="FM7" s="60">
        <f t="shared" si="44"/>
        <v>3674</v>
      </c>
      <c r="FN7" s="60">
        <f t="shared" si="44"/>
        <v>2270</v>
      </c>
      <c r="FO7" s="60">
        <f t="shared" si="44"/>
        <v>1612</v>
      </c>
      <c r="FP7" s="60">
        <f t="shared" si="44"/>
        <v>2507</v>
      </c>
      <c r="FQ7" s="60">
        <f t="shared" si="44"/>
        <v>2545</v>
      </c>
      <c r="FR7" s="60">
        <f t="shared" si="44"/>
        <v>8175</v>
      </c>
      <c r="FS7" s="60">
        <f t="shared" si="44"/>
        <v>2038</v>
      </c>
      <c r="FT7" s="60">
        <f t="shared" si="44"/>
        <v>1174</v>
      </c>
      <c r="FU7" s="60">
        <f t="shared" si="44"/>
        <v>2259</v>
      </c>
      <c r="FV7" s="60">
        <f t="shared" si="44"/>
        <v>2179</v>
      </c>
      <c r="FW7" s="60">
        <f t="shared" si="44"/>
        <v>3121</v>
      </c>
      <c r="FX7" s="60">
        <f t="shared" si="44"/>
        <v>1267</v>
      </c>
      <c r="FY7" s="60">
        <f t="shared" si="44"/>
        <v>3734</v>
      </c>
      <c r="FZ7" s="60">
        <f t="shared" si="44"/>
        <v>11647</v>
      </c>
      <c r="GA7" s="60">
        <f t="shared" si="44"/>
        <v>2336</v>
      </c>
      <c r="GB7" s="60">
        <f t="shared" si="44"/>
        <v>906</v>
      </c>
      <c r="GC7" s="60">
        <f t="shared" si="44"/>
        <v>98</v>
      </c>
      <c r="GD7" s="60">
        <f t="shared" si="44"/>
        <v>4285</v>
      </c>
      <c r="GE7" s="60">
        <f t="shared" si="44"/>
        <v>2899</v>
      </c>
      <c r="GF7" s="60">
        <f t="shared" si="44"/>
        <v>1073</v>
      </c>
      <c r="GG7" s="60">
        <f t="shared" si="44"/>
        <v>21419</v>
      </c>
      <c r="GH7" s="60">
        <f t="shared" si="44"/>
        <v>254</v>
      </c>
      <c r="GI7" s="60">
        <f>SUM(GI4:GI6)</f>
        <v>7</v>
      </c>
      <c r="GJ7" s="60">
        <f>SUM(GJ4:GJ6)</f>
        <v>92288</v>
      </c>
      <c r="GK7" s="95">
        <f>SUM(GK4:GK6)</f>
        <v>1</v>
      </c>
    </row>
    <row r="8" spans="2:193" ht="16.5" thickTop="1" thickBot="1" x14ac:dyDescent="0.3">
      <c r="B8" s="3"/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AF8" s="72"/>
      <c r="AI8" s="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BO8" s="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U8" s="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EA8" s="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FG8" s="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</row>
    <row r="9" spans="2:193" ht="15.75" thickTop="1" x14ac:dyDescent="0.25">
      <c r="B9" s="131" t="s">
        <v>86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3"/>
      <c r="AI9" s="131" t="s">
        <v>90</v>
      </c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3"/>
      <c r="BO9" s="131" t="s">
        <v>189</v>
      </c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/>
      <c r="CB9" s="132"/>
      <c r="CC9" s="132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3"/>
      <c r="CU9" s="131" t="s">
        <v>266</v>
      </c>
      <c r="CV9" s="132"/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2"/>
      <c r="DH9" s="132"/>
      <c r="DI9" s="132"/>
      <c r="DJ9" s="132"/>
      <c r="DK9" s="132"/>
      <c r="DL9" s="132"/>
      <c r="DM9" s="132"/>
      <c r="DN9" s="132"/>
      <c r="DO9" s="132"/>
      <c r="DP9" s="132"/>
      <c r="DQ9" s="132"/>
      <c r="DR9" s="132"/>
      <c r="DS9" s="132"/>
      <c r="DT9" s="132"/>
      <c r="DU9" s="132"/>
      <c r="DV9" s="132"/>
      <c r="DW9" s="132"/>
      <c r="DX9" s="132"/>
      <c r="DY9" s="133"/>
      <c r="EA9" s="131" t="s">
        <v>292</v>
      </c>
      <c r="EB9" s="132"/>
      <c r="EC9" s="132"/>
      <c r="ED9" s="132"/>
      <c r="EE9" s="132"/>
      <c r="EF9" s="132"/>
      <c r="EG9" s="132"/>
      <c r="EH9" s="132"/>
      <c r="EI9" s="132"/>
      <c r="EJ9" s="132"/>
      <c r="EK9" s="132"/>
      <c r="EL9" s="132"/>
      <c r="EM9" s="132"/>
      <c r="EN9" s="132"/>
      <c r="EO9" s="132"/>
      <c r="EP9" s="132"/>
      <c r="EQ9" s="132"/>
      <c r="ER9" s="132"/>
      <c r="ES9" s="132"/>
      <c r="ET9" s="132"/>
      <c r="EU9" s="132"/>
      <c r="EV9" s="132"/>
      <c r="EW9" s="132"/>
      <c r="EX9" s="132"/>
      <c r="EY9" s="132"/>
      <c r="EZ9" s="132"/>
      <c r="FA9" s="132"/>
      <c r="FB9" s="132"/>
      <c r="FC9" s="132"/>
      <c r="FD9" s="132"/>
      <c r="FE9" s="133"/>
      <c r="FG9" s="131" t="s">
        <v>309</v>
      </c>
      <c r="FH9" s="132"/>
      <c r="FI9" s="132"/>
      <c r="FJ9" s="132"/>
      <c r="FK9" s="132"/>
      <c r="FL9" s="132"/>
      <c r="FM9" s="132"/>
      <c r="FN9" s="132"/>
      <c r="FO9" s="132"/>
      <c r="FP9" s="132"/>
      <c r="FQ9" s="132"/>
      <c r="FR9" s="132"/>
      <c r="FS9" s="132"/>
      <c r="FT9" s="132"/>
      <c r="FU9" s="132"/>
      <c r="FV9" s="132"/>
      <c r="FW9" s="132"/>
      <c r="FX9" s="132"/>
      <c r="FY9" s="132"/>
      <c r="FZ9" s="132"/>
      <c r="GA9" s="132"/>
      <c r="GB9" s="132"/>
      <c r="GC9" s="132"/>
      <c r="GD9" s="132"/>
      <c r="GE9" s="132"/>
      <c r="GF9" s="132"/>
      <c r="GG9" s="132"/>
      <c r="GH9" s="132"/>
      <c r="GI9" s="132"/>
      <c r="GJ9" s="132"/>
      <c r="GK9" s="133"/>
    </row>
    <row r="10" spans="2:193" x14ac:dyDescent="0.25">
      <c r="B10" s="36" t="s">
        <v>186</v>
      </c>
      <c r="C10" s="40" t="s">
        <v>16</v>
      </c>
      <c r="D10" s="40" t="s">
        <v>17</v>
      </c>
      <c r="E10" s="40" t="s">
        <v>18</v>
      </c>
      <c r="F10" s="40" t="s">
        <v>19</v>
      </c>
      <c r="G10" s="40" t="s">
        <v>20</v>
      </c>
      <c r="H10" s="40" t="s">
        <v>21</v>
      </c>
      <c r="I10" s="40" t="s">
        <v>22</v>
      </c>
      <c r="J10" s="40" t="s">
        <v>23</v>
      </c>
      <c r="K10" s="40" t="s">
        <v>24</v>
      </c>
      <c r="L10" s="40" t="s">
        <v>25</v>
      </c>
      <c r="M10" s="40" t="s">
        <v>26</v>
      </c>
      <c r="N10" s="40" t="s">
        <v>27</v>
      </c>
      <c r="O10" s="40" t="s">
        <v>28</v>
      </c>
      <c r="P10" s="40" t="s">
        <v>29</v>
      </c>
      <c r="Q10" s="40" t="s">
        <v>30</v>
      </c>
      <c r="R10" s="40" t="s">
        <v>31</v>
      </c>
      <c r="S10" s="40" t="s">
        <v>32</v>
      </c>
      <c r="T10" s="40" t="s">
        <v>33</v>
      </c>
      <c r="U10" s="40" t="s">
        <v>34</v>
      </c>
      <c r="V10" s="40" t="s">
        <v>35</v>
      </c>
      <c r="W10" s="40" t="s">
        <v>36</v>
      </c>
      <c r="X10" s="40" t="s">
        <v>37</v>
      </c>
      <c r="Y10" s="40" t="s">
        <v>38</v>
      </c>
      <c r="Z10" s="40" t="s">
        <v>39</v>
      </c>
      <c r="AA10" s="40" t="s">
        <v>40</v>
      </c>
      <c r="AB10" s="40" t="s">
        <v>41</v>
      </c>
      <c r="AC10" s="40" t="s">
        <v>42</v>
      </c>
      <c r="AD10" s="40" t="s">
        <v>153</v>
      </c>
      <c r="AE10" s="40" t="s">
        <v>208</v>
      </c>
      <c r="AF10" s="40" t="s">
        <v>14</v>
      </c>
      <c r="AG10" s="5" t="s">
        <v>15</v>
      </c>
      <c r="AI10" s="36" t="s">
        <v>186</v>
      </c>
      <c r="AJ10" s="40" t="s">
        <v>16</v>
      </c>
      <c r="AK10" s="40" t="s">
        <v>17</v>
      </c>
      <c r="AL10" s="40" t="s">
        <v>18</v>
      </c>
      <c r="AM10" s="40" t="s">
        <v>19</v>
      </c>
      <c r="AN10" s="40" t="s">
        <v>20</v>
      </c>
      <c r="AO10" s="40" t="s">
        <v>21</v>
      </c>
      <c r="AP10" s="40" t="s">
        <v>22</v>
      </c>
      <c r="AQ10" s="40" t="s">
        <v>23</v>
      </c>
      <c r="AR10" s="40" t="s">
        <v>24</v>
      </c>
      <c r="AS10" s="40" t="s">
        <v>25</v>
      </c>
      <c r="AT10" s="40" t="s">
        <v>26</v>
      </c>
      <c r="AU10" s="40" t="s">
        <v>27</v>
      </c>
      <c r="AV10" s="40" t="s">
        <v>28</v>
      </c>
      <c r="AW10" s="40" t="s">
        <v>29</v>
      </c>
      <c r="AX10" s="40" t="s">
        <v>30</v>
      </c>
      <c r="AY10" s="40" t="s">
        <v>31</v>
      </c>
      <c r="AZ10" s="40" t="s">
        <v>32</v>
      </c>
      <c r="BA10" s="40" t="s">
        <v>33</v>
      </c>
      <c r="BB10" s="40" t="s">
        <v>34</v>
      </c>
      <c r="BC10" s="40" t="s">
        <v>35</v>
      </c>
      <c r="BD10" s="40" t="s">
        <v>36</v>
      </c>
      <c r="BE10" s="40" t="s">
        <v>37</v>
      </c>
      <c r="BF10" s="40" t="s">
        <v>38</v>
      </c>
      <c r="BG10" s="40" t="s">
        <v>39</v>
      </c>
      <c r="BH10" s="40" t="s">
        <v>40</v>
      </c>
      <c r="BI10" s="40" t="s">
        <v>41</v>
      </c>
      <c r="BJ10" s="40" t="s">
        <v>42</v>
      </c>
      <c r="BK10" s="40" t="s">
        <v>153</v>
      </c>
      <c r="BL10" s="40" t="s">
        <v>14</v>
      </c>
      <c r="BM10" s="5" t="s">
        <v>15</v>
      </c>
      <c r="BO10" s="36" t="s">
        <v>186</v>
      </c>
      <c r="BP10" s="40" t="s">
        <v>16</v>
      </c>
      <c r="BQ10" s="40" t="s">
        <v>17</v>
      </c>
      <c r="BR10" s="40" t="s">
        <v>18</v>
      </c>
      <c r="BS10" s="40" t="s">
        <v>19</v>
      </c>
      <c r="BT10" s="40" t="s">
        <v>20</v>
      </c>
      <c r="BU10" s="40" t="s">
        <v>21</v>
      </c>
      <c r="BV10" s="40" t="s">
        <v>22</v>
      </c>
      <c r="BW10" s="40" t="s">
        <v>23</v>
      </c>
      <c r="BX10" s="40" t="s">
        <v>24</v>
      </c>
      <c r="BY10" s="40" t="s">
        <v>25</v>
      </c>
      <c r="BZ10" s="40" t="s">
        <v>26</v>
      </c>
      <c r="CA10" s="40" t="s">
        <v>27</v>
      </c>
      <c r="CB10" s="40" t="s">
        <v>28</v>
      </c>
      <c r="CC10" s="40" t="s">
        <v>29</v>
      </c>
      <c r="CD10" s="40" t="s">
        <v>30</v>
      </c>
      <c r="CE10" s="40" t="s">
        <v>31</v>
      </c>
      <c r="CF10" s="40" t="s">
        <v>32</v>
      </c>
      <c r="CG10" s="40" t="s">
        <v>33</v>
      </c>
      <c r="CH10" s="40" t="s">
        <v>34</v>
      </c>
      <c r="CI10" s="40" t="s">
        <v>35</v>
      </c>
      <c r="CJ10" s="40" t="s">
        <v>36</v>
      </c>
      <c r="CK10" s="40" t="s">
        <v>37</v>
      </c>
      <c r="CL10" s="40" t="s">
        <v>38</v>
      </c>
      <c r="CM10" s="40" t="s">
        <v>39</v>
      </c>
      <c r="CN10" s="40" t="s">
        <v>40</v>
      </c>
      <c r="CO10" s="40" t="s">
        <v>41</v>
      </c>
      <c r="CP10" s="40" t="s">
        <v>42</v>
      </c>
      <c r="CQ10" s="40" t="s">
        <v>153</v>
      </c>
      <c r="CR10" s="40" t="s">
        <v>14</v>
      </c>
      <c r="CS10" s="5" t="s">
        <v>15</v>
      </c>
      <c r="CU10" s="36" t="s">
        <v>186</v>
      </c>
      <c r="CV10" s="40" t="s">
        <v>16</v>
      </c>
      <c r="CW10" s="40" t="s">
        <v>17</v>
      </c>
      <c r="CX10" s="40" t="s">
        <v>18</v>
      </c>
      <c r="CY10" s="40" t="s">
        <v>19</v>
      </c>
      <c r="CZ10" s="40" t="s">
        <v>20</v>
      </c>
      <c r="DA10" s="40" t="s">
        <v>21</v>
      </c>
      <c r="DB10" s="40" t="s">
        <v>22</v>
      </c>
      <c r="DC10" s="40" t="s">
        <v>23</v>
      </c>
      <c r="DD10" s="40" t="s">
        <v>24</v>
      </c>
      <c r="DE10" s="40" t="s">
        <v>25</v>
      </c>
      <c r="DF10" s="40" t="s">
        <v>26</v>
      </c>
      <c r="DG10" s="40" t="s">
        <v>27</v>
      </c>
      <c r="DH10" s="40" t="s">
        <v>28</v>
      </c>
      <c r="DI10" s="40" t="s">
        <v>29</v>
      </c>
      <c r="DJ10" s="40" t="s">
        <v>30</v>
      </c>
      <c r="DK10" s="40" t="s">
        <v>31</v>
      </c>
      <c r="DL10" s="40" t="s">
        <v>32</v>
      </c>
      <c r="DM10" s="40" t="s">
        <v>33</v>
      </c>
      <c r="DN10" s="40" t="s">
        <v>34</v>
      </c>
      <c r="DO10" s="40" t="s">
        <v>35</v>
      </c>
      <c r="DP10" s="40" t="s">
        <v>36</v>
      </c>
      <c r="DQ10" s="40" t="s">
        <v>37</v>
      </c>
      <c r="DR10" s="40" t="s">
        <v>38</v>
      </c>
      <c r="DS10" s="40" t="s">
        <v>39</v>
      </c>
      <c r="DT10" s="40" t="s">
        <v>40</v>
      </c>
      <c r="DU10" s="40" t="s">
        <v>41</v>
      </c>
      <c r="DV10" s="40" t="s">
        <v>42</v>
      </c>
      <c r="DW10" s="40" t="s">
        <v>153</v>
      </c>
      <c r="DX10" s="40" t="s">
        <v>14</v>
      </c>
      <c r="DY10" s="5" t="s">
        <v>15</v>
      </c>
      <c r="EA10" s="36" t="s">
        <v>186</v>
      </c>
      <c r="EB10" s="40" t="s">
        <v>16</v>
      </c>
      <c r="EC10" s="40" t="s">
        <v>17</v>
      </c>
      <c r="ED10" s="40" t="s">
        <v>18</v>
      </c>
      <c r="EE10" s="40" t="s">
        <v>19</v>
      </c>
      <c r="EF10" s="40" t="s">
        <v>20</v>
      </c>
      <c r="EG10" s="40" t="s">
        <v>21</v>
      </c>
      <c r="EH10" s="40" t="s">
        <v>22</v>
      </c>
      <c r="EI10" s="40" t="s">
        <v>23</v>
      </c>
      <c r="EJ10" s="40" t="s">
        <v>24</v>
      </c>
      <c r="EK10" s="40" t="s">
        <v>25</v>
      </c>
      <c r="EL10" s="40" t="s">
        <v>26</v>
      </c>
      <c r="EM10" s="40" t="s">
        <v>27</v>
      </c>
      <c r="EN10" s="40" t="s">
        <v>28</v>
      </c>
      <c r="EO10" s="40" t="s">
        <v>29</v>
      </c>
      <c r="EP10" s="40" t="s">
        <v>30</v>
      </c>
      <c r="EQ10" s="40" t="s">
        <v>31</v>
      </c>
      <c r="ER10" s="40" t="s">
        <v>32</v>
      </c>
      <c r="ES10" s="40" t="s">
        <v>33</v>
      </c>
      <c r="ET10" s="40" t="s">
        <v>34</v>
      </c>
      <c r="EU10" s="40" t="s">
        <v>35</v>
      </c>
      <c r="EV10" s="40" t="s">
        <v>36</v>
      </c>
      <c r="EW10" s="40" t="s">
        <v>37</v>
      </c>
      <c r="EX10" s="40" t="s">
        <v>38</v>
      </c>
      <c r="EY10" s="40" t="s">
        <v>39</v>
      </c>
      <c r="EZ10" s="40" t="s">
        <v>40</v>
      </c>
      <c r="FA10" s="40" t="s">
        <v>41</v>
      </c>
      <c r="FB10" s="40" t="s">
        <v>42</v>
      </c>
      <c r="FC10" s="40" t="s">
        <v>153</v>
      </c>
      <c r="FD10" s="40" t="s">
        <v>14</v>
      </c>
      <c r="FE10" s="5" t="s">
        <v>15</v>
      </c>
      <c r="FG10" s="36" t="s">
        <v>186</v>
      </c>
      <c r="FH10" s="40" t="s">
        <v>16</v>
      </c>
      <c r="FI10" s="40" t="s">
        <v>17</v>
      </c>
      <c r="FJ10" s="40" t="s">
        <v>18</v>
      </c>
      <c r="FK10" s="40" t="s">
        <v>19</v>
      </c>
      <c r="FL10" s="40" t="s">
        <v>20</v>
      </c>
      <c r="FM10" s="40" t="s">
        <v>21</v>
      </c>
      <c r="FN10" s="40" t="s">
        <v>22</v>
      </c>
      <c r="FO10" s="40" t="s">
        <v>23</v>
      </c>
      <c r="FP10" s="40" t="s">
        <v>24</v>
      </c>
      <c r="FQ10" s="40" t="s">
        <v>25</v>
      </c>
      <c r="FR10" s="40" t="s">
        <v>26</v>
      </c>
      <c r="FS10" s="40" t="s">
        <v>27</v>
      </c>
      <c r="FT10" s="40" t="s">
        <v>28</v>
      </c>
      <c r="FU10" s="40" t="s">
        <v>29</v>
      </c>
      <c r="FV10" s="40" t="s">
        <v>30</v>
      </c>
      <c r="FW10" s="40" t="s">
        <v>31</v>
      </c>
      <c r="FX10" s="40" t="s">
        <v>32</v>
      </c>
      <c r="FY10" s="40" t="s">
        <v>33</v>
      </c>
      <c r="FZ10" s="40" t="s">
        <v>34</v>
      </c>
      <c r="GA10" s="40" t="s">
        <v>35</v>
      </c>
      <c r="GB10" s="40" t="s">
        <v>36</v>
      </c>
      <c r="GC10" s="40" t="s">
        <v>37</v>
      </c>
      <c r="GD10" s="40" t="s">
        <v>38</v>
      </c>
      <c r="GE10" s="40" t="s">
        <v>39</v>
      </c>
      <c r="GF10" s="40" t="s">
        <v>40</v>
      </c>
      <c r="GG10" s="40" t="s">
        <v>41</v>
      </c>
      <c r="GH10" s="40" t="s">
        <v>42</v>
      </c>
      <c r="GI10" s="40" t="s">
        <v>153</v>
      </c>
      <c r="GJ10" s="40" t="s">
        <v>14</v>
      </c>
      <c r="GK10" s="5" t="s">
        <v>15</v>
      </c>
    </row>
    <row r="11" spans="2:193" x14ac:dyDescent="0.25">
      <c r="B11" s="65" t="s">
        <v>95</v>
      </c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41">
        <f>SUM(C11:AE11)</f>
        <v>0</v>
      </c>
      <c r="AG11" s="64">
        <f>AF11/$AF$17</f>
        <v>0</v>
      </c>
      <c r="AI11" s="65" t="s">
        <v>95</v>
      </c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 s="18"/>
      <c r="BJ11" s="18"/>
      <c r="BK11" s="18"/>
      <c r="BL11" s="41">
        <f>SUM(AJ11:BK11)</f>
        <v>0</v>
      </c>
      <c r="BM11" s="64">
        <f>BL11/$BL$17</f>
        <v>0</v>
      </c>
      <c r="BO11" s="65" t="s">
        <v>95</v>
      </c>
      <c r="BP11" s="19"/>
      <c r="BQ11" s="19"/>
      <c r="BR11" s="19">
        <v>1</v>
      </c>
      <c r="BS11" s="19"/>
      <c r="BT11" s="19"/>
      <c r="BU11" s="19"/>
      <c r="BV11" s="19"/>
      <c r="BW11" s="19"/>
      <c r="BX11" s="19"/>
      <c r="BY11" s="19"/>
      <c r="BZ11" s="19">
        <v>1</v>
      </c>
      <c r="CA11" s="19"/>
      <c r="CB11" s="19"/>
      <c r="CC11" s="19"/>
      <c r="CD11" s="19"/>
      <c r="CE11" s="19"/>
      <c r="CF11" s="19"/>
      <c r="CG11" s="19"/>
      <c r="CH11" s="19"/>
      <c r="CI11" s="19"/>
      <c r="CJ11" s="19">
        <v>1</v>
      </c>
      <c r="CK11" s="19"/>
      <c r="CL11" s="19"/>
      <c r="CM11" s="19"/>
      <c r="CN11" s="19"/>
      <c r="CO11" s="19"/>
      <c r="CP11" s="19"/>
      <c r="CQ11" s="19"/>
      <c r="CR11" s="41">
        <f>SUM(BP11:CQ11)</f>
        <v>3</v>
      </c>
      <c r="CS11" s="20">
        <f t="shared" ref="CS11:CS16" si="45">CR11/$CR$17</f>
        <v>1.8764659890539485E-5</v>
      </c>
      <c r="CU11" s="65" t="s">
        <v>95</v>
      </c>
      <c r="CV11" s="19"/>
      <c r="CW11" s="19"/>
      <c r="CX11" s="19"/>
      <c r="CY11" s="19"/>
      <c r="CZ11" s="19">
        <v>1</v>
      </c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>
        <v>1</v>
      </c>
      <c r="DO11" s="19"/>
      <c r="DP11" s="19"/>
      <c r="DQ11" s="19"/>
      <c r="DR11" s="19">
        <v>1</v>
      </c>
      <c r="DS11" s="19"/>
      <c r="DT11" s="19"/>
      <c r="DU11" s="19"/>
      <c r="DV11" s="19"/>
      <c r="DW11" s="19"/>
      <c r="DX11" s="41">
        <f>SUM(CV11:DW11)</f>
        <v>3</v>
      </c>
      <c r="DY11" s="20">
        <f>DX11/$DX$17</f>
        <v>2.5620441696414845E-5</v>
      </c>
      <c r="EA11" s="65" t="s">
        <v>95</v>
      </c>
      <c r="EB11" s="19"/>
      <c r="EC11" s="19"/>
      <c r="ED11" s="19">
        <v>1</v>
      </c>
      <c r="EE11" s="19"/>
      <c r="EF11" s="19"/>
      <c r="EG11" s="19"/>
      <c r="EH11" s="19"/>
      <c r="EI11" s="19"/>
      <c r="EJ11" s="19"/>
      <c r="EK11" s="19"/>
      <c r="EL11" s="19"/>
      <c r="EM11" s="19">
        <v>1</v>
      </c>
      <c r="EN11" s="19"/>
      <c r="EO11" s="19"/>
      <c r="EP11" s="19"/>
      <c r="EQ11" s="19"/>
      <c r="ER11" s="19"/>
      <c r="ES11" s="19"/>
      <c r="ET11" s="19">
        <v>1</v>
      </c>
      <c r="EU11" s="19"/>
      <c r="EV11" s="19"/>
      <c r="EW11" s="19"/>
      <c r="EX11" s="19"/>
      <c r="EY11" s="19"/>
      <c r="EZ11" s="19"/>
      <c r="FA11" s="19"/>
      <c r="FB11" s="19"/>
      <c r="FC11" s="19"/>
      <c r="FD11" s="41">
        <f>SUM(EB11:FC11)</f>
        <v>3</v>
      </c>
      <c r="FE11" s="20">
        <f>FD11/$FD$17</f>
        <v>2.966478789676654E-5</v>
      </c>
      <c r="FG11" s="65" t="s">
        <v>95</v>
      </c>
      <c r="FH11" s="19"/>
      <c r="FI11" s="19"/>
      <c r="FJ11" s="19"/>
      <c r="FK11" s="19"/>
      <c r="FL11" s="19">
        <v>3</v>
      </c>
      <c r="FM11" s="19">
        <v>3</v>
      </c>
      <c r="FN11" s="19"/>
      <c r="FO11" s="19"/>
      <c r="FP11" s="19"/>
      <c r="FQ11" s="19"/>
      <c r="FR11" s="19"/>
      <c r="FS11" s="19"/>
      <c r="FT11" s="19"/>
      <c r="FU11" s="19"/>
      <c r="FV11" s="19"/>
      <c r="FW11" s="19">
        <v>1</v>
      </c>
      <c r="FX11" s="19">
        <v>1</v>
      </c>
      <c r="FY11" s="19">
        <v>4</v>
      </c>
      <c r="FZ11" s="19">
        <v>4</v>
      </c>
      <c r="GA11" s="19">
        <v>1</v>
      </c>
      <c r="GB11" s="19"/>
      <c r="GC11" s="19"/>
      <c r="GD11" s="19"/>
      <c r="GE11" s="19">
        <v>1</v>
      </c>
      <c r="GF11" s="19"/>
      <c r="GG11" s="19">
        <v>2</v>
      </c>
      <c r="GH11" s="19"/>
      <c r="GI11" s="19"/>
      <c r="GJ11" s="41">
        <f>SUM(FH11:GI11)</f>
        <v>20</v>
      </c>
      <c r="GK11" s="20">
        <f>GJ11/$GJ$17</f>
        <v>2.1671289875173372E-4</v>
      </c>
    </row>
    <row r="12" spans="2:193" x14ac:dyDescent="0.25">
      <c r="B12" s="54" t="s">
        <v>93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41">
        <f t="shared" ref="AF12:AF16" si="46">SUM(C12:AE12)</f>
        <v>0</v>
      </c>
      <c r="AG12" s="64">
        <f>AF12/$AF$17</f>
        <v>0</v>
      </c>
      <c r="AI12" s="54" t="s">
        <v>93</v>
      </c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41">
        <f>SUM(AJ12:BK12)</f>
        <v>0</v>
      </c>
      <c r="BM12" s="64">
        <f>BL12/$BL$17</f>
        <v>0</v>
      </c>
      <c r="BO12" s="54" t="s">
        <v>93</v>
      </c>
      <c r="BP12" s="9"/>
      <c r="BQ12" s="9"/>
      <c r="BR12" s="9"/>
      <c r="BS12" s="9"/>
      <c r="BT12" s="9">
        <v>2</v>
      </c>
      <c r="BU12" s="9">
        <v>1</v>
      </c>
      <c r="BV12" s="9"/>
      <c r="BW12" s="9"/>
      <c r="BX12" s="9"/>
      <c r="BY12" s="9">
        <v>1</v>
      </c>
      <c r="BZ12" s="9"/>
      <c r="CA12" s="9"/>
      <c r="CB12" s="9"/>
      <c r="CC12" s="9"/>
      <c r="CD12" s="9"/>
      <c r="CE12" s="9">
        <v>1</v>
      </c>
      <c r="CF12" s="9"/>
      <c r="CG12" s="9">
        <v>1</v>
      </c>
      <c r="CH12" s="9">
        <v>2</v>
      </c>
      <c r="CI12" s="9">
        <v>1</v>
      </c>
      <c r="CJ12" s="9"/>
      <c r="CK12" s="9"/>
      <c r="CL12" s="9">
        <v>3</v>
      </c>
      <c r="CM12" s="9">
        <v>1</v>
      </c>
      <c r="CN12" s="9">
        <v>1</v>
      </c>
      <c r="CO12" s="9">
        <v>5</v>
      </c>
      <c r="CP12" s="9"/>
      <c r="CQ12" s="9"/>
      <c r="CR12" s="41">
        <f t="shared" ref="CR12:CR16" si="47">SUM(BP12:CQ12)</f>
        <v>19</v>
      </c>
      <c r="CS12" s="20">
        <f t="shared" si="45"/>
        <v>1.1884284597341674E-4</v>
      </c>
      <c r="CU12" s="54" t="s">
        <v>94</v>
      </c>
      <c r="CV12" s="9"/>
      <c r="CW12" s="9"/>
      <c r="CX12" s="9"/>
      <c r="CY12" s="9"/>
      <c r="CZ12" s="9">
        <v>2</v>
      </c>
      <c r="DA12" s="9">
        <v>1</v>
      </c>
      <c r="DB12" s="9">
        <v>2</v>
      </c>
      <c r="DC12" s="9"/>
      <c r="DD12" s="9"/>
      <c r="DE12" s="9"/>
      <c r="DF12" s="9">
        <v>1</v>
      </c>
      <c r="DG12" s="9"/>
      <c r="DH12" s="9"/>
      <c r="DI12" s="9">
        <v>2</v>
      </c>
      <c r="DJ12" s="9">
        <v>2</v>
      </c>
      <c r="DK12" s="9"/>
      <c r="DL12" s="9"/>
      <c r="DM12" s="9"/>
      <c r="DN12" s="9">
        <v>1</v>
      </c>
      <c r="DO12" s="9">
        <v>1</v>
      </c>
      <c r="DP12" s="9"/>
      <c r="DQ12" s="9"/>
      <c r="DR12" s="9">
        <v>1</v>
      </c>
      <c r="DS12" s="9"/>
      <c r="DT12" s="9"/>
      <c r="DU12" s="9">
        <v>2</v>
      </c>
      <c r="DV12" s="9"/>
      <c r="DW12" s="9"/>
      <c r="DX12" s="41">
        <f t="shared" ref="DX12:DX16" si="48">SUM(CV12:DW12)</f>
        <v>15</v>
      </c>
      <c r="DY12" s="20">
        <f t="shared" ref="DY12:DY16" si="49">DX12/$DX$17</f>
        <v>1.2810220848207424E-4</v>
      </c>
      <c r="EA12" s="54" t="s">
        <v>94</v>
      </c>
      <c r="EB12" s="9"/>
      <c r="EC12" s="9">
        <v>1</v>
      </c>
      <c r="ED12" s="9">
        <v>2</v>
      </c>
      <c r="EE12" s="9">
        <v>1</v>
      </c>
      <c r="EF12" s="9">
        <v>2</v>
      </c>
      <c r="EG12" s="9">
        <v>3</v>
      </c>
      <c r="EH12" s="9"/>
      <c r="EI12" s="9"/>
      <c r="EJ12" s="9">
        <v>1</v>
      </c>
      <c r="EK12" s="9">
        <v>1</v>
      </c>
      <c r="EL12" s="9">
        <v>1</v>
      </c>
      <c r="EM12" s="9"/>
      <c r="EN12" s="9"/>
      <c r="EO12" s="9">
        <v>1</v>
      </c>
      <c r="EP12" s="9"/>
      <c r="EQ12" s="9"/>
      <c r="ER12" s="9"/>
      <c r="ES12" s="9">
        <v>1</v>
      </c>
      <c r="ET12" s="9">
        <v>5</v>
      </c>
      <c r="EU12" s="9"/>
      <c r="EV12" s="9"/>
      <c r="EW12" s="9"/>
      <c r="EX12" s="9">
        <v>1</v>
      </c>
      <c r="EY12" s="9">
        <v>1</v>
      </c>
      <c r="EZ12" s="9"/>
      <c r="FA12" s="9">
        <v>2</v>
      </c>
      <c r="FB12" s="9"/>
      <c r="FC12" s="9"/>
      <c r="FD12" s="41">
        <f t="shared" ref="FD12:FD16" si="50">SUM(EB12:FC12)</f>
        <v>23</v>
      </c>
      <c r="FE12" s="20">
        <f t="shared" ref="FE12:FE16" si="51">FD12/$FD$17</f>
        <v>2.274300405418768E-4</v>
      </c>
      <c r="FG12" s="54" t="s">
        <v>94</v>
      </c>
      <c r="FH12" s="9"/>
      <c r="FI12" s="9">
        <v>2</v>
      </c>
      <c r="FJ12" s="9">
        <v>1</v>
      </c>
      <c r="FK12" s="9"/>
      <c r="FL12" s="9">
        <v>4</v>
      </c>
      <c r="FM12" s="9"/>
      <c r="FN12" s="9">
        <v>2</v>
      </c>
      <c r="FO12" s="9"/>
      <c r="FP12" s="9"/>
      <c r="FQ12" s="9"/>
      <c r="FR12" s="9">
        <v>4</v>
      </c>
      <c r="FS12" s="9"/>
      <c r="FT12" s="9"/>
      <c r="FU12" s="9"/>
      <c r="FV12" s="9"/>
      <c r="FW12" s="9">
        <v>2</v>
      </c>
      <c r="FX12" s="9"/>
      <c r="FY12" s="9">
        <v>2</v>
      </c>
      <c r="FZ12" s="9">
        <v>4</v>
      </c>
      <c r="GA12" s="9">
        <v>4</v>
      </c>
      <c r="GB12" s="9">
        <v>1</v>
      </c>
      <c r="GC12" s="9"/>
      <c r="GD12" s="9">
        <v>4</v>
      </c>
      <c r="GE12" s="9">
        <v>2</v>
      </c>
      <c r="GF12" s="9"/>
      <c r="GG12" s="9">
        <v>6</v>
      </c>
      <c r="GH12" s="9">
        <v>1</v>
      </c>
      <c r="GI12" s="9"/>
      <c r="GJ12" s="41">
        <f t="shared" ref="GJ12:GJ16" si="52">SUM(FH12:GI12)</f>
        <v>39</v>
      </c>
      <c r="GK12" s="20">
        <f t="shared" ref="GK12:GK16" si="53">GJ12/$GJ$17</f>
        <v>4.225901525658807E-4</v>
      </c>
    </row>
    <row r="13" spans="2:193" x14ac:dyDescent="0.25">
      <c r="B13" s="54" t="s">
        <v>94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41">
        <f t="shared" si="46"/>
        <v>0</v>
      </c>
      <c r="AG13" s="64">
        <f t="shared" ref="AG13:AG16" si="54">AF13/$AF$17</f>
        <v>0</v>
      </c>
      <c r="AI13" s="54" t="s">
        <v>94</v>
      </c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>
        <v>1</v>
      </c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41">
        <f t="shared" ref="BL13:BL16" si="55">SUM(AJ13:BK13)</f>
        <v>1</v>
      </c>
      <c r="BM13" s="64">
        <f>BL13/$BL$17</f>
        <v>6.3393853331980929E-6</v>
      </c>
      <c r="BO13" s="54" t="s">
        <v>94</v>
      </c>
      <c r="BP13" s="9"/>
      <c r="BQ13" s="9">
        <v>1</v>
      </c>
      <c r="BR13" s="9">
        <v>2</v>
      </c>
      <c r="BS13" s="9"/>
      <c r="BT13" s="9">
        <v>3</v>
      </c>
      <c r="BU13" s="9">
        <v>1</v>
      </c>
      <c r="BV13" s="9"/>
      <c r="BW13" s="9"/>
      <c r="BX13" s="9"/>
      <c r="BY13" s="9">
        <v>3</v>
      </c>
      <c r="BZ13" s="9">
        <v>2</v>
      </c>
      <c r="CA13" s="9"/>
      <c r="CB13" s="9"/>
      <c r="CC13" s="9">
        <v>2</v>
      </c>
      <c r="CD13" s="9">
        <v>1</v>
      </c>
      <c r="CE13" s="9">
        <v>3</v>
      </c>
      <c r="CF13" s="9"/>
      <c r="CG13" s="9">
        <v>2</v>
      </c>
      <c r="CH13" s="9">
        <v>4</v>
      </c>
      <c r="CI13" s="9">
        <v>2</v>
      </c>
      <c r="CJ13" s="9"/>
      <c r="CK13" s="9">
        <v>2</v>
      </c>
      <c r="CL13" s="9">
        <v>1</v>
      </c>
      <c r="CM13" s="9">
        <v>2</v>
      </c>
      <c r="CN13" s="9"/>
      <c r="CO13" s="9">
        <v>6</v>
      </c>
      <c r="CP13" s="9"/>
      <c r="CQ13" s="9"/>
      <c r="CR13" s="41">
        <f t="shared" si="47"/>
        <v>37</v>
      </c>
      <c r="CS13" s="20">
        <f t="shared" si="45"/>
        <v>2.3143080531665364E-4</v>
      </c>
      <c r="CU13" s="54" t="s">
        <v>93</v>
      </c>
      <c r="CV13" s="9"/>
      <c r="CW13" s="9"/>
      <c r="CX13" s="9"/>
      <c r="CY13" s="9"/>
      <c r="CZ13" s="9">
        <v>2</v>
      </c>
      <c r="DA13" s="9"/>
      <c r="DB13" s="9"/>
      <c r="DC13" s="9"/>
      <c r="DD13" s="9"/>
      <c r="DE13" s="9">
        <v>1</v>
      </c>
      <c r="DF13" s="9"/>
      <c r="DG13" s="9">
        <v>1</v>
      </c>
      <c r="DH13" s="9"/>
      <c r="DI13" s="9"/>
      <c r="DJ13" s="9">
        <v>2</v>
      </c>
      <c r="DK13" s="9"/>
      <c r="DL13" s="9"/>
      <c r="DM13" s="9">
        <v>1</v>
      </c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41">
        <f t="shared" si="48"/>
        <v>7</v>
      </c>
      <c r="DY13" s="20">
        <f t="shared" si="49"/>
        <v>5.9781030624967977E-5</v>
      </c>
      <c r="EA13" s="54" t="s">
        <v>93</v>
      </c>
      <c r="EB13" s="9"/>
      <c r="EC13" s="9"/>
      <c r="ED13" s="9">
        <v>1</v>
      </c>
      <c r="EE13" s="9"/>
      <c r="EF13" s="9"/>
      <c r="EG13" s="9"/>
      <c r="EH13" s="9">
        <v>2</v>
      </c>
      <c r="EI13" s="9"/>
      <c r="EJ13" s="9"/>
      <c r="EK13" s="9">
        <v>2</v>
      </c>
      <c r="EL13" s="9">
        <v>1</v>
      </c>
      <c r="EM13" s="9"/>
      <c r="EN13" s="9"/>
      <c r="EO13" s="9"/>
      <c r="EP13" s="9"/>
      <c r="EQ13" s="9"/>
      <c r="ER13" s="9"/>
      <c r="ES13" s="9">
        <v>1</v>
      </c>
      <c r="ET13" s="9"/>
      <c r="EU13" s="9"/>
      <c r="EV13" s="9"/>
      <c r="EW13" s="9"/>
      <c r="EX13" s="9"/>
      <c r="EY13" s="9"/>
      <c r="EZ13" s="9"/>
      <c r="FA13" s="9">
        <v>2</v>
      </c>
      <c r="FB13" s="9"/>
      <c r="FC13" s="9"/>
      <c r="FD13" s="41">
        <f t="shared" si="50"/>
        <v>9</v>
      </c>
      <c r="FE13" s="20">
        <f t="shared" si="51"/>
        <v>8.8994363690299619E-5</v>
      </c>
      <c r="FG13" s="54" t="s">
        <v>93</v>
      </c>
      <c r="FH13" s="9"/>
      <c r="FI13" s="9"/>
      <c r="FJ13" s="9"/>
      <c r="FK13" s="9"/>
      <c r="FL13" s="9"/>
      <c r="FM13" s="9">
        <v>1</v>
      </c>
      <c r="FN13" s="9"/>
      <c r="FO13" s="9"/>
      <c r="FP13" s="9">
        <v>2</v>
      </c>
      <c r="FQ13" s="9"/>
      <c r="FR13" s="9">
        <v>1</v>
      </c>
      <c r="FS13" s="9"/>
      <c r="FT13" s="9">
        <v>2</v>
      </c>
      <c r="FU13" s="9">
        <v>1</v>
      </c>
      <c r="FV13" s="9"/>
      <c r="FW13" s="9">
        <v>1</v>
      </c>
      <c r="FX13" s="9"/>
      <c r="FY13" s="9">
        <v>2</v>
      </c>
      <c r="FZ13" s="9">
        <v>2</v>
      </c>
      <c r="GA13" s="9">
        <v>3</v>
      </c>
      <c r="GB13" s="9"/>
      <c r="GC13" s="9"/>
      <c r="GD13" s="9"/>
      <c r="GE13" s="9">
        <v>7</v>
      </c>
      <c r="GF13" s="9">
        <v>1</v>
      </c>
      <c r="GG13" s="9">
        <v>6</v>
      </c>
      <c r="GH13" s="9"/>
      <c r="GI13" s="9"/>
      <c r="GJ13" s="41">
        <f t="shared" si="52"/>
        <v>29</v>
      </c>
      <c r="GK13" s="20">
        <f t="shared" si="53"/>
        <v>3.1423370319001389E-4</v>
      </c>
    </row>
    <row r="14" spans="2:193" x14ac:dyDescent="0.25">
      <c r="B14" s="54" t="s">
        <v>75</v>
      </c>
      <c r="C14" s="9">
        <v>155</v>
      </c>
      <c r="D14" s="9">
        <v>760</v>
      </c>
      <c r="E14" s="9">
        <v>1648</v>
      </c>
      <c r="F14" s="9">
        <v>91</v>
      </c>
      <c r="G14" s="9">
        <v>3538</v>
      </c>
      <c r="H14" s="9">
        <v>1811</v>
      </c>
      <c r="I14" s="9">
        <v>834</v>
      </c>
      <c r="J14" s="9">
        <v>646</v>
      </c>
      <c r="K14" s="9">
        <v>939</v>
      </c>
      <c r="L14" s="9">
        <v>1941</v>
      </c>
      <c r="M14" s="9">
        <v>2670</v>
      </c>
      <c r="N14" s="9">
        <v>691</v>
      </c>
      <c r="O14" s="9">
        <v>510</v>
      </c>
      <c r="P14" s="9">
        <v>1450</v>
      </c>
      <c r="Q14" s="9">
        <v>932</v>
      </c>
      <c r="R14" s="9">
        <v>1864</v>
      </c>
      <c r="S14" s="9">
        <v>613</v>
      </c>
      <c r="T14" s="9">
        <v>1497</v>
      </c>
      <c r="U14" s="9">
        <v>4755</v>
      </c>
      <c r="V14" s="9">
        <v>1263</v>
      </c>
      <c r="W14" s="9">
        <v>563</v>
      </c>
      <c r="X14" s="9">
        <v>69</v>
      </c>
      <c r="Y14" s="9">
        <v>1620</v>
      </c>
      <c r="Z14" s="9">
        <v>957</v>
      </c>
      <c r="AA14" s="9">
        <v>361</v>
      </c>
      <c r="AB14" s="9">
        <v>5240</v>
      </c>
      <c r="AC14" s="9">
        <v>172</v>
      </c>
      <c r="AD14" s="9">
        <v>0</v>
      </c>
      <c r="AE14" s="9">
        <v>0</v>
      </c>
      <c r="AF14" s="41">
        <f t="shared" si="46"/>
        <v>37590</v>
      </c>
      <c r="AG14" s="64">
        <f t="shared" si="54"/>
        <v>0.99986700359090308</v>
      </c>
      <c r="AI14" s="54" t="s">
        <v>75</v>
      </c>
      <c r="AJ14" s="9">
        <v>825</v>
      </c>
      <c r="AK14" s="9">
        <v>3447</v>
      </c>
      <c r="AL14" s="9">
        <v>6385</v>
      </c>
      <c r="AM14" s="9">
        <v>431</v>
      </c>
      <c r="AN14" s="9">
        <v>15766</v>
      </c>
      <c r="AO14" s="9">
        <v>7634</v>
      </c>
      <c r="AP14" s="9">
        <v>4763</v>
      </c>
      <c r="AQ14" s="9">
        <v>2589</v>
      </c>
      <c r="AR14" s="9">
        <v>3886</v>
      </c>
      <c r="AS14" s="9">
        <v>7847</v>
      </c>
      <c r="AT14" s="9">
        <v>11310</v>
      </c>
      <c r="AU14" s="9">
        <v>3320</v>
      </c>
      <c r="AV14" s="9">
        <v>1679</v>
      </c>
      <c r="AW14" s="9">
        <v>4572</v>
      </c>
      <c r="AX14" s="9">
        <v>3267</v>
      </c>
      <c r="AY14" s="9">
        <v>7803</v>
      </c>
      <c r="AZ14" s="9">
        <v>2870</v>
      </c>
      <c r="BA14" s="9">
        <v>5988</v>
      </c>
      <c r="BB14" s="9">
        <v>21608</v>
      </c>
      <c r="BC14" s="9">
        <v>5531</v>
      </c>
      <c r="BD14" s="9">
        <v>2033</v>
      </c>
      <c r="BE14" s="9">
        <v>187</v>
      </c>
      <c r="BF14" s="9">
        <v>6618</v>
      </c>
      <c r="BG14" s="9">
        <v>3926</v>
      </c>
      <c r="BH14" s="9">
        <v>1671</v>
      </c>
      <c r="BI14" s="9">
        <v>21128</v>
      </c>
      <c r="BJ14" s="9">
        <v>598</v>
      </c>
      <c r="BK14" s="9">
        <v>24</v>
      </c>
      <c r="BL14" s="41">
        <f t="shared" si="55"/>
        <v>157706</v>
      </c>
      <c r="BM14" s="64">
        <f t="shared" ref="BM14:BM16" si="56">BL14/$BL$17</f>
        <v>0.99975910335733842</v>
      </c>
      <c r="BO14" s="54" t="s">
        <v>75</v>
      </c>
      <c r="BP14" s="9">
        <v>806</v>
      </c>
      <c r="BQ14" s="9">
        <v>2973</v>
      </c>
      <c r="BR14" s="9">
        <v>5016</v>
      </c>
      <c r="BS14" s="9">
        <v>440</v>
      </c>
      <c r="BT14" s="9">
        <v>12479</v>
      </c>
      <c r="BU14" s="9">
        <v>7803</v>
      </c>
      <c r="BV14" s="9">
        <v>4161</v>
      </c>
      <c r="BW14" s="9">
        <v>2777</v>
      </c>
      <c r="BX14" s="9">
        <v>4771</v>
      </c>
      <c r="BY14" s="9">
        <v>6796</v>
      </c>
      <c r="BZ14" s="9">
        <v>12332</v>
      </c>
      <c r="CA14" s="9">
        <v>3610</v>
      </c>
      <c r="CB14" s="9">
        <v>1711</v>
      </c>
      <c r="CC14" s="9">
        <v>4998</v>
      </c>
      <c r="CD14" s="9">
        <v>4062</v>
      </c>
      <c r="CE14" s="9">
        <v>6845</v>
      </c>
      <c r="CF14" s="9">
        <v>2447</v>
      </c>
      <c r="CG14" s="9">
        <v>6667</v>
      </c>
      <c r="CH14" s="9">
        <v>22495</v>
      </c>
      <c r="CI14" s="9">
        <v>4893</v>
      </c>
      <c r="CJ14" s="9">
        <v>1817</v>
      </c>
      <c r="CK14" s="9">
        <v>188</v>
      </c>
      <c r="CL14" s="9">
        <v>7804</v>
      </c>
      <c r="CM14" s="9">
        <v>4845</v>
      </c>
      <c r="CN14" s="9">
        <v>1820</v>
      </c>
      <c r="CO14" s="9">
        <v>24547</v>
      </c>
      <c r="CP14" s="9">
        <v>606</v>
      </c>
      <c r="CQ14" s="9">
        <v>86</v>
      </c>
      <c r="CR14" s="41">
        <f t="shared" si="47"/>
        <v>159795</v>
      </c>
      <c r="CS14" s="20">
        <f t="shared" si="45"/>
        <v>0.99949960906958557</v>
      </c>
      <c r="CU14" s="54" t="s">
        <v>75</v>
      </c>
      <c r="CV14" s="9">
        <v>445</v>
      </c>
      <c r="CW14" s="9">
        <v>1788</v>
      </c>
      <c r="CX14" s="9">
        <v>3491</v>
      </c>
      <c r="CY14" s="9">
        <v>266</v>
      </c>
      <c r="CZ14" s="9">
        <v>7913</v>
      </c>
      <c r="DA14" s="9">
        <v>5221</v>
      </c>
      <c r="DB14" s="9">
        <v>3140</v>
      </c>
      <c r="DC14" s="9">
        <v>2103</v>
      </c>
      <c r="DD14" s="9">
        <v>3429</v>
      </c>
      <c r="DE14" s="9">
        <v>3907</v>
      </c>
      <c r="DF14" s="9">
        <v>8646</v>
      </c>
      <c r="DG14" s="9">
        <v>2721</v>
      </c>
      <c r="DH14" s="9">
        <v>1351</v>
      </c>
      <c r="DI14" s="9">
        <v>3257</v>
      </c>
      <c r="DJ14" s="9">
        <v>2572</v>
      </c>
      <c r="DK14" s="9">
        <v>4394</v>
      </c>
      <c r="DL14" s="9">
        <v>1797</v>
      </c>
      <c r="DM14" s="9">
        <v>4775</v>
      </c>
      <c r="DN14" s="9">
        <v>15120</v>
      </c>
      <c r="DO14" s="9">
        <v>3600</v>
      </c>
      <c r="DP14" s="9">
        <v>966</v>
      </c>
      <c r="DQ14" s="9">
        <v>116</v>
      </c>
      <c r="DR14" s="9">
        <v>7017</v>
      </c>
      <c r="DS14" s="9">
        <v>3898</v>
      </c>
      <c r="DT14" s="9">
        <v>1246</v>
      </c>
      <c r="DU14" s="9">
        <v>23457</v>
      </c>
      <c r="DV14" s="9">
        <v>353</v>
      </c>
      <c r="DW14" s="9">
        <v>68</v>
      </c>
      <c r="DX14" s="41">
        <f t="shared" si="48"/>
        <v>117057</v>
      </c>
      <c r="DY14" s="20">
        <f t="shared" si="49"/>
        <v>0.99968401455241085</v>
      </c>
      <c r="EA14" s="54" t="s">
        <v>75</v>
      </c>
      <c r="EB14" s="9">
        <v>317</v>
      </c>
      <c r="EC14" s="9">
        <v>1354</v>
      </c>
      <c r="ED14" s="9">
        <v>3065</v>
      </c>
      <c r="EE14" s="9">
        <v>175</v>
      </c>
      <c r="EF14" s="9">
        <v>6407</v>
      </c>
      <c r="EG14" s="9">
        <v>3708</v>
      </c>
      <c r="EH14" s="9">
        <v>2634</v>
      </c>
      <c r="EI14" s="9">
        <v>1898</v>
      </c>
      <c r="EJ14" s="9">
        <v>3184</v>
      </c>
      <c r="EK14" s="9">
        <v>3040</v>
      </c>
      <c r="EL14" s="9">
        <v>7752</v>
      </c>
      <c r="EM14" s="9">
        <v>2451</v>
      </c>
      <c r="EN14" s="9">
        <v>1404</v>
      </c>
      <c r="EO14" s="9">
        <v>2764</v>
      </c>
      <c r="EP14" s="9">
        <v>2501</v>
      </c>
      <c r="EQ14" s="9">
        <v>3893</v>
      </c>
      <c r="ER14" s="9">
        <v>1720</v>
      </c>
      <c r="ES14" s="9">
        <v>4083</v>
      </c>
      <c r="ET14" s="9">
        <v>13094</v>
      </c>
      <c r="EU14" s="9">
        <v>2418</v>
      </c>
      <c r="EV14" s="9">
        <v>966</v>
      </c>
      <c r="EW14" s="9">
        <v>73</v>
      </c>
      <c r="EX14" s="9">
        <v>5624</v>
      </c>
      <c r="EY14" s="9">
        <v>3228</v>
      </c>
      <c r="EZ14" s="9">
        <v>1050</v>
      </c>
      <c r="FA14" s="9">
        <v>21986</v>
      </c>
      <c r="FB14" s="9">
        <v>252</v>
      </c>
      <c r="FC14" s="9">
        <v>43</v>
      </c>
      <c r="FD14" s="41">
        <f t="shared" si="50"/>
        <v>101084</v>
      </c>
      <c r="FE14" s="20">
        <f t="shared" si="51"/>
        <v>0.99954513991891625</v>
      </c>
      <c r="FG14" s="54" t="s">
        <v>75</v>
      </c>
      <c r="FH14" s="9">
        <v>350</v>
      </c>
      <c r="FI14" s="9">
        <v>1276</v>
      </c>
      <c r="FJ14" s="9">
        <v>3392</v>
      </c>
      <c r="FK14" s="9">
        <v>205</v>
      </c>
      <c r="FL14" s="9">
        <v>5575</v>
      </c>
      <c r="FM14" s="9">
        <v>3669</v>
      </c>
      <c r="FN14" s="9">
        <v>2267</v>
      </c>
      <c r="FO14" s="9">
        <v>1612</v>
      </c>
      <c r="FP14" s="9">
        <v>2505</v>
      </c>
      <c r="FQ14" s="9">
        <v>2545</v>
      </c>
      <c r="FR14" s="9">
        <v>8170</v>
      </c>
      <c r="FS14" s="9">
        <v>2038</v>
      </c>
      <c r="FT14" s="9">
        <v>1172</v>
      </c>
      <c r="FU14" s="9">
        <v>2258</v>
      </c>
      <c r="FV14" s="9">
        <v>2179</v>
      </c>
      <c r="FW14" s="9">
        <v>3116</v>
      </c>
      <c r="FX14" s="9">
        <v>1265</v>
      </c>
      <c r="FY14" s="9">
        <v>3726</v>
      </c>
      <c r="FZ14" s="9">
        <v>11636</v>
      </c>
      <c r="GA14" s="9">
        <v>2328</v>
      </c>
      <c r="GB14" s="9">
        <v>905</v>
      </c>
      <c r="GC14" s="9">
        <v>98</v>
      </c>
      <c r="GD14" s="9">
        <v>4281</v>
      </c>
      <c r="GE14" s="9">
        <v>2889</v>
      </c>
      <c r="GF14" s="9">
        <v>1072</v>
      </c>
      <c r="GG14" s="9">
        <v>21402</v>
      </c>
      <c r="GH14" s="9">
        <v>253</v>
      </c>
      <c r="GI14" s="9">
        <v>7</v>
      </c>
      <c r="GJ14" s="41">
        <f t="shared" si="52"/>
        <v>92191</v>
      </c>
      <c r="GK14" s="20">
        <f t="shared" si="53"/>
        <v>0.99894894244105414</v>
      </c>
    </row>
    <row r="15" spans="2:193" x14ac:dyDescent="0.25">
      <c r="B15" s="54" t="s">
        <v>244</v>
      </c>
      <c r="C15" s="9"/>
      <c r="D15" s="9"/>
      <c r="E15" s="9"/>
      <c r="F15" s="9"/>
      <c r="G15" s="9">
        <v>1</v>
      </c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41">
        <f t="shared" si="46"/>
        <v>1</v>
      </c>
      <c r="AG15" s="64">
        <f t="shared" si="54"/>
        <v>2.6599281819390877E-5</v>
      </c>
      <c r="AI15" s="54" t="s">
        <v>244</v>
      </c>
      <c r="AJ15" s="9"/>
      <c r="AK15" s="9">
        <v>1</v>
      </c>
      <c r="AL15" s="9"/>
      <c r="AM15" s="9"/>
      <c r="AN15" s="9"/>
      <c r="AO15" s="9">
        <v>2</v>
      </c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>
        <v>1</v>
      </c>
      <c r="BA15" s="9"/>
      <c r="BB15" s="9"/>
      <c r="BC15" s="9"/>
      <c r="BD15" s="9"/>
      <c r="BE15" s="9"/>
      <c r="BF15" s="9"/>
      <c r="BG15" s="9"/>
      <c r="BH15" s="9"/>
      <c r="BI15" s="9">
        <v>3</v>
      </c>
      <c r="BJ15" s="9"/>
      <c r="BK15" s="9"/>
      <c r="BL15" s="41">
        <f t="shared" si="55"/>
        <v>7</v>
      </c>
      <c r="BM15" s="64">
        <f t="shared" si="56"/>
        <v>4.4375697332386653E-5</v>
      </c>
      <c r="BO15" s="54" t="s">
        <v>211</v>
      </c>
      <c r="BP15" s="9"/>
      <c r="BQ15" s="9"/>
      <c r="BR15" s="9"/>
      <c r="BS15" s="9"/>
      <c r="BT15" s="9"/>
      <c r="BU15" s="9"/>
      <c r="BV15" s="9"/>
      <c r="BW15" s="9"/>
      <c r="BX15" s="9">
        <v>1</v>
      </c>
      <c r="BY15" s="9"/>
      <c r="BZ15" s="9"/>
      <c r="CA15" s="9"/>
      <c r="CB15" s="9"/>
      <c r="CC15" s="9"/>
      <c r="CD15" s="9">
        <v>1</v>
      </c>
      <c r="CE15" s="9"/>
      <c r="CF15" s="9"/>
      <c r="CG15" s="9">
        <v>1</v>
      </c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41">
        <f t="shared" si="47"/>
        <v>3</v>
      </c>
      <c r="CS15" s="20">
        <f t="shared" si="45"/>
        <v>1.8764659890539485E-5</v>
      </c>
      <c r="CU15" s="54" t="s">
        <v>244</v>
      </c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>
        <v>1</v>
      </c>
      <c r="DG15" s="9"/>
      <c r="DH15" s="9"/>
      <c r="DI15" s="9"/>
      <c r="DJ15" s="9"/>
      <c r="DK15" s="9">
        <v>1</v>
      </c>
      <c r="DL15" s="9"/>
      <c r="DM15" s="9"/>
      <c r="DN15" s="9"/>
      <c r="DO15" s="9"/>
      <c r="DP15" s="9"/>
      <c r="DQ15" s="9"/>
      <c r="DR15" s="9"/>
      <c r="DS15" s="9"/>
      <c r="DT15" s="9"/>
      <c r="DU15" s="9">
        <v>2</v>
      </c>
      <c r="DV15" s="9"/>
      <c r="DW15" s="9"/>
      <c r="DX15" s="41">
        <f t="shared" si="48"/>
        <v>4</v>
      </c>
      <c r="DY15" s="20">
        <f t="shared" si="49"/>
        <v>3.4160588928553126E-5</v>
      </c>
      <c r="EA15" s="54" t="s">
        <v>244</v>
      </c>
      <c r="EB15" s="9"/>
      <c r="EC15" s="9"/>
      <c r="ED15" s="9"/>
      <c r="EE15" s="9"/>
      <c r="EF15" s="9">
        <v>1</v>
      </c>
      <c r="EG15" s="9"/>
      <c r="EH15" s="9"/>
      <c r="EI15" s="9"/>
      <c r="EJ15" s="9"/>
      <c r="EK15" s="9"/>
      <c r="EL15" s="9"/>
      <c r="EM15" s="9"/>
      <c r="EN15" s="9"/>
      <c r="EO15" s="9">
        <v>1</v>
      </c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41">
        <f t="shared" si="50"/>
        <v>2</v>
      </c>
      <c r="FE15" s="20">
        <f t="shared" si="51"/>
        <v>1.9776525264511026E-5</v>
      </c>
      <c r="FG15" s="54" t="s">
        <v>244</v>
      </c>
      <c r="FH15" s="9">
        <v>1</v>
      </c>
      <c r="FI15" s="9"/>
      <c r="FJ15" s="9"/>
      <c r="FK15" s="9"/>
      <c r="FL15" s="9"/>
      <c r="FM15" s="9"/>
      <c r="FN15" s="9">
        <v>1</v>
      </c>
      <c r="FO15" s="9"/>
      <c r="FP15" s="9"/>
      <c r="FQ15" s="9"/>
      <c r="FR15" s="9"/>
      <c r="FS15" s="9"/>
      <c r="FT15" s="9"/>
      <c r="FU15" s="9"/>
      <c r="FV15" s="9"/>
      <c r="FW15" s="9"/>
      <c r="FX15" s="9">
        <v>1</v>
      </c>
      <c r="FY15" s="9"/>
      <c r="FZ15" s="9"/>
      <c r="GA15" s="9"/>
      <c r="GB15" s="9"/>
      <c r="GC15" s="9"/>
      <c r="GD15" s="9"/>
      <c r="GE15" s="9"/>
      <c r="GF15" s="9"/>
      <c r="GG15" s="9">
        <v>2</v>
      </c>
      <c r="GH15" s="9"/>
      <c r="GI15" s="9"/>
      <c r="GJ15" s="41">
        <f t="shared" si="52"/>
        <v>5</v>
      </c>
      <c r="GK15" s="20">
        <f t="shared" si="53"/>
        <v>5.4178224687933429E-5</v>
      </c>
    </row>
    <row r="16" spans="2:193" x14ac:dyDescent="0.25">
      <c r="B16" s="54" t="s">
        <v>76</v>
      </c>
      <c r="C16" s="9"/>
      <c r="D16" s="9"/>
      <c r="E16" s="9">
        <v>1</v>
      </c>
      <c r="F16" s="9"/>
      <c r="G16" s="9"/>
      <c r="H16" s="9">
        <v>1</v>
      </c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>
        <v>1</v>
      </c>
      <c r="V16" s="9"/>
      <c r="W16" s="9"/>
      <c r="X16" s="9"/>
      <c r="Y16" s="9"/>
      <c r="Z16" s="9"/>
      <c r="AA16" s="9">
        <v>1</v>
      </c>
      <c r="AB16" s="9"/>
      <c r="AC16" s="9"/>
      <c r="AD16" s="9"/>
      <c r="AE16" s="9"/>
      <c r="AF16" s="41">
        <f t="shared" si="46"/>
        <v>4</v>
      </c>
      <c r="AG16" s="64">
        <f t="shared" si="54"/>
        <v>1.0639712727756351E-4</v>
      </c>
      <c r="AI16" s="54" t="s">
        <v>76</v>
      </c>
      <c r="AJ16" s="9"/>
      <c r="AK16" s="9"/>
      <c r="AL16" s="9"/>
      <c r="AM16" s="9"/>
      <c r="AN16" s="9">
        <v>4</v>
      </c>
      <c r="AO16" s="9">
        <v>6</v>
      </c>
      <c r="AP16" s="9"/>
      <c r="AQ16" s="9"/>
      <c r="AR16" s="9"/>
      <c r="AS16" s="9"/>
      <c r="AT16" s="9">
        <v>2</v>
      </c>
      <c r="AU16" s="9">
        <v>1</v>
      </c>
      <c r="AV16" s="9">
        <v>4</v>
      </c>
      <c r="AW16" s="9"/>
      <c r="AX16" s="9">
        <v>2</v>
      </c>
      <c r="AY16" s="9">
        <v>1</v>
      </c>
      <c r="AZ16" s="9">
        <v>2</v>
      </c>
      <c r="BA16" s="9">
        <v>2</v>
      </c>
      <c r="BB16" s="9">
        <v>1</v>
      </c>
      <c r="BC16" s="9"/>
      <c r="BD16" s="9"/>
      <c r="BE16" s="9"/>
      <c r="BF16" s="9">
        <v>1</v>
      </c>
      <c r="BG16" s="9">
        <v>3</v>
      </c>
      <c r="BH16" s="9">
        <v>1</v>
      </c>
      <c r="BI16" s="9"/>
      <c r="BJ16" s="9"/>
      <c r="BK16" s="9"/>
      <c r="BL16" s="41">
        <f t="shared" si="55"/>
        <v>30</v>
      </c>
      <c r="BM16" s="64">
        <f t="shared" si="56"/>
        <v>1.9018155999594281E-4</v>
      </c>
      <c r="BO16" s="54" t="s">
        <v>76</v>
      </c>
      <c r="BP16" s="9"/>
      <c r="BQ16" s="9"/>
      <c r="BR16" s="9"/>
      <c r="BS16" s="9"/>
      <c r="BT16" s="9">
        <v>1</v>
      </c>
      <c r="BU16" s="9">
        <v>1</v>
      </c>
      <c r="BV16" s="9"/>
      <c r="BW16" s="9"/>
      <c r="BX16" s="9">
        <v>7</v>
      </c>
      <c r="BY16" s="9"/>
      <c r="BZ16" s="9">
        <v>2</v>
      </c>
      <c r="CA16" s="9">
        <v>1</v>
      </c>
      <c r="CB16" s="9"/>
      <c r="CC16" s="9"/>
      <c r="CD16" s="9">
        <v>1</v>
      </c>
      <c r="CE16" s="9"/>
      <c r="CF16" s="9"/>
      <c r="CG16" s="9"/>
      <c r="CH16" s="9">
        <v>1</v>
      </c>
      <c r="CI16" s="9">
        <v>1</v>
      </c>
      <c r="CJ16" s="9"/>
      <c r="CK16" s="9"/>
      <c r="CL16" s="9">
        <v>1</v>
      </c>
      <c r="CM16" s="9"/>
      <c r="CN16" s="9"/>
      <c r="CO16" s="9">
        <v>2</v>
      </c>
      <c r="CP16" s="9"/>
      <c r="CQ16" s="9"/>
      <c r="CR16" s="41">
        <f t="shared" si="47"/>
        <v>18</v>
      </c>
      <c r="CS16" s="20">
        <f t="shared" si="45"/>
        <v>1.125879593432369E-4</v>
      </c>
      <c r="CU16" s="54" t="s">
        <v>76</v>
      </c>
      <c r="CV16" s="9"/>
      <c r="CW16" s="9"/>
      <c r="CX16" s="9"/>
      <c r="CY16" s="9"/>
      <c r="CZ16" s="9"/>
      <c r="DA16" s="9"/>
      <c r="DB16" s="9"/>
      <c r="DC16" s="9"/>
      <c r="DD16" s="9">
        <v>1</v>
      </c>
      <c r="DE16" s="9"/>
      <c r="DF16" s="9"/>
      <c r="DG16" s="9">
        <v>1</v>
      </c>
      <c r="DH16" s="9"/>
      <c r="DI16" s="9"/>
      <c r="DJ16" s="9"/>
      <c r="DK16" s="9"/>
      <c r="DL16" s="9"/>
      <c r="DM16" s="9">
        <v>2</v>
      </c>
      <c r="DN16" s="9">
        <v>3</v>
      </c>
      <c r="DO16" s="9"/>
      <c r="DP16" s="9"/>
      <c r="DQ16" s="9"/>
      <c r="DR16" s="9"/>
      <c r="DS16" s="9"/>
      <c r="DT16" s="9"/>
      <c r="DU16" s="9">
        <v>1</v>
      </c>
      <c r="DV16" s="9"/>
      <c r="DW16" s="9"/>
      <c r="DX16" s="41">
        <f t="shared" si="48"/>
        <v>8</v>
      </c>
      <c r="DY16" s="20">
        <f t="shared" si="49"/>
        <v>6.8321177857106252E-5</v>
      </c>
      <c r="EA16" s="54" t="s">
        <v>76</v>
      </c>
      <c r="EB16" s="9"/>
      <c r="EC16" s="9"/>
      <c r="ED16" s="9"/>
      <c r="EE16" s="9"/>
      <c r="EF16" s="9"/>
      <c r="EG16" s="9"/>
      <c r="EH16" s="9"/>
      <c r="EI16" s="9">
        <v>1</v>
      </c>
      <c r="EJ16" s="9"/>
      <c r="EK16" s="9"/>
      <c r="EL16" s="9"/>
      <c r="EM16" s="9"/>
      <c r="EN16" s="9"/>
      <c r="EO16" s="9">
        <v>1</v>
      </c>
      <c r="EP16" s="9"/>
      <c r="EQ16" s="9"/>
      <c r="ER16" s="9"/>
      <c r="ES16" s="9"/>
      <c r="ET16" s="9">
        <v>1</v>
      </c>
      <c r="EU16" s="9"/>
      <c r="EV16" s="9"/>
      <c r="EW16" s="9"/>
      <c r="EX16" s="9">
        <v>1</v>
      </c>
      <c r="EY16" s="9"/>
      <c r="EZ16" s="9"/>
      <c r="FA16" s="9">
        <v>5</v>
      </c>
      <c r="FB16" s="9"/>
      <c r="FC16" s="9"/>
      <c r="FD16" s="41">
        <f t="shared" si="50"/>
        <v>9</v>
      </c>
      <c r="FE16" s="20">
        <f t="shared" si="51"/>
        <v>8.8994363690299619E-5</v>
      </c>
      <c r="FG16" s="54" t="s">
        <v>76</v>
      </c>
      <c r="FH16" s="9"/>
      <c r="FI16" s="9"/>
      <c r="FJ16" s="9"/>
      <c r="FK16" s="9"/>
      <c r="FL16" s="9"/>
      <c r="FM16" s="9">
        <v>1</v>
      </c>
      <c r="FN16" s="9"/>
      <c r="FO16" s="9"/>
      <c r="FP16" s="9"/>
      <c r="FQ16" s="9"/>
      <c r="FR16" s="9"/>
      <c r="FS16" s="9"/>
      <c r="FT16" s="9"/>
      <c r="FU16" s="9"/>
      <c r="FV16" s="9"/>
      <c r="FW16" s="9">
        <v>1</v>
      </c>
      <c r="FX16" s="9"/>
      <c r="FY16" s="9"/>
      <c r="FZ16" s="9">
        <v>1</v>
      </c>
      <c r="GA16" s="9"/>
      <c r="GB16" s="9"/>
      <c r="GC16" s="9"/>
      <c r="GD16" s="9"/>
      <c r="GE16" s="9"/>
      <c r="GF16" s="9"/>
      <c r="GG16" s="9">
        <v>1</v>
      </c>
      <c r="GH16" s="9"/>
      <c r="GI16" s="9"/>
      <c r="GJ16" s="41">
        <f t="shared" si="52"/>
        <v>4</v>
      </c>
      <c r="GK16" s="20">
        <f t="shared" si="53"/>
        <v>4.3342579750346742E-5</v>
      </c>
    </row>
    <row r="17" spans="2:193" ht="15.75" thickBot="1" x14ac:dyDescent="0.3">
      <c r="B17" s="55" t="s">
        <v>52</v>
      </c>
      <c r="C17" s="39">
        <f>SUM(C12:C16)</f>
        <v>155</v>
      </c>
      <c r="D17" s="39">
        <f t="shared" ref="D17:AF17" si="57">SUM(D12:D16)</f>
        <v>760</v>
      </c>
      <c r="E17" s="39">
        <f t="shared" si="57"/>
        <v>1649</v>
      </c>
      <c r="F17" s="39">
        <f t="shared" si="57"/>
        <v>91</v>
      </c>
      <c r="G17" s="39">
        <f t="shared" si="57"/>
        <v>3539</v>
      </c>
      <c r="H17" s="39">
        <f t="shared" si="57"/>
        <v>1812</v>
      </c>
      <c r="I17" s="39">
        <f t="shared" si="57"/>
        <v>834</v>
      </c>
      <c r="J17" s="39">
        <f t="shared" si="57"/>
        <v>646</v>
      </c>
      <c r="K17" s="39">
        <f t="shared" si="57"/>
        <v>939</v>
      </c>
      <c r="L17" s="39">
        <f t="shared" si="57"/>
        <v>1941</v>
      </c>
      <c r="M17" s="39">
        <f t="shared" si="57"/>
        <v>2670</v>
      </c>
      <c r="N17" s="39">
        <f t="shared" si="57"/>
        <v>691</v>
      </c>
      <c r="O17" s="39">
        <f t="shared" si="57"/>
        <v>510</v>
      </c>
      <c r="P17" s="39">
        <f t="shared" si="57"/>
        <v>1450</v>
      </c>
      <c r="Q17" s="39">
        <f t="shared" si="57"/>
        <v>932</v>
      </c>
      <c r="R17" s="39">
        <f t="shared" si="57"/>
        <v>1864</v>
      </c>
      <c r="S17" s="39">
        <f t="shared" si="57"/>
        <v>613</v>
      </c>
      <c r="T17" s="39">
        <f t="shared" si="57"/>
        <v>1497</v>
      </c>
      <c r="U17" s="39">
        <f t="shared" si="57"/>
        <v>4756</v>
      </c>
      <c r="V17" s="39">
        <f t="shared" si="57"/>
        <v>1263</v>
      </c>
      <c r="W17" s="39">
        <f t="shared" si="57"/>
        <v>563</v>
      </c>
      <c r="X17" s="39">
        <f t="shared" si="57"/>
        <v>69</v>
      </c>
      <c r="Y17" s="39">
        <f t="shared" si="57"/>
        <v>1620</v>
      </c>
      <c r="Z17" s="39">
        <f t="shared" si="57"/>
        <v>957</v>
      </c>
      <c r="AA17" s="39">
        <f t="shared" si="57"/>
        <v>362</v>
      </c>
      <c r="AB17" s="39">
        <f t="shared" si="57"/>
        <v>5240</v>
      </c>
      <c r="AC17" s="39">
        <f t="shared" si="57"/>
        <v>172</v>
      </c>
      <c r="AD17" s="39">
        <f t="shared" si="57"/>
        <v>0</v>
      </c>
      <c r="AE17" s="39">
        <f t="shared" si="57"/>
        <v>0</v>
      </c>
      <c r="AF17" s="39">
        <f t="shared" si="57"/>
        <v>37595</v>
      </c>
      <c r="AG17" s="42">
        <f>SUM(AG12:AG16)</f>
        <v>1</v>
      </c>
      <c r="AI17" s="55" t="s">
        <v>52</v>
      </c>
      <c r="AJ17" s="39">
        <f t="shared" ref="AJ17:BK17" si="58">SUM(AJ12:AJ16)</f>
        <v>825</v>
      </c>
      <c r="AK17" s="39">
        <f t="shared" si="58"/>
        <v>3448</v>
      </c>
      <c r="AL17" s="39">
        <f t="shared" si="58"/>
        <v>6385</v>
      </c>
      <c r="AM17" s="39">
        <f t="shared" si="58"/>
        <v>431</v>
      </c>
      <c r="AN17" s="39">
        <f t="shared" si="58"/>
        <v>15770</v>
      </c>
      <c r="AO17" s="39">
        <f t="shared" si="58"/>
        <v>7642</v>
      </c>
      <c r="AP17" s="39">
        <f t="shared" si="58"/>
        <v>4763</v>
      </c>
      <c r="AQ17" s="39">
        <f t="shared" si="58"/>
        <v>2589</v>
      </c>
      <c r="AR17" s="39">
        <f t="shared" si="58"/>
        <v>3886</v>
      </c>
      <c r="AS17" s="39">
        <f t="shared" si="58"/>
        <v>7847</v>
      </c>
      <c r="AT17" s="39">
        <f t="shared" si="58"/>
        <v>11312</v>
      </c>
      <c r="AU17" s="39">
        <f t="shared" si="58"/>
        <v>3321</v>
      </c>
      <c r="AV17" s="39">
        <f t="shared" si="58"/>
        <v>1683</v>
      </c>
      <c r="AW17" s="39">
        <f t="shared" si="58"/>
        <v>4572</v>
      </c>
      <c r="AX17" s="39">
        <f t="shared" si="58"/>
        <v>3269</v>
      </c>
      <c r="AY17" s="39">
        <f t="shared" si="58"/>
        <v>7804</v>
      </c>
      <c r="AZ17" s="39">
        <f t="shared" si="58"/>
        <v>2873</v>
      </c>
      <c r="BA17" s="39">
        <f t="shared" si="58"/>
        <v>5991</v>
      </c>
      <c r="BB17" s="39">
        <f t="shared" si="58"/>
        <v>21609</v>
      </c>
      <c r="BC17" s="39">
        <f t="shared" si="58"/>
        <v>5531</v>
      </c>
      <c r="BD17" s="39">
        <f t="shared" si="58"/>
        <v>2033</v>
      </c>
      <c r="BE17" s="39">
        <f t="shared" si="58"/>
        <v>187</v>
      </c>
      <c r="BF17" s="39">
        <f t="shared" si="58"/>
        <v>6619</v>
      </c>
      <c r="BG17" s="39">
        <f t="shared" si="58"/>
        <v>3929</v>
      </c>
      <c r="BH17" s="39">
        <f t="shared" si="58"/>
        <v>1672</v>
      </c>
      <c r="BI17" s="39">
        <f t="shared" si="58"/>
        <v>21131</v>
      </c>
      <c r="BJ17" s="39">
        <f>SUM(BJ12:BJ16)</f>
        <v>598</v>
      </c>
      <c r="BK17" s="39">
        <f t="shared" si="58"/>
        <v>24</v>
      </c>
      <c r="BL17" s="39">
        <f>SUM(BL12:BL16)</f>
        <v>157744</v>
      </c>
      <c r="BM17" s="42">
        <f>SUM(BM12:BM16)</f>
        <v>1</v>
      </c>
      <c r="BO17" s="55" t="s">
        <v>52</v>
      </c>
      <c r="BP17" s="39">
        <f>SUM(BP11:BP16)</f>
        <v>806</v>
      </c>
      <c r="BQ17" s="39">
        <f t="shared" ref="BQ17:CQ17" si="59">SUM(BQ11:BQ16)</f>
        <v>2974</v>
      </c>
      <c r="BR17" s="39">
        <f t="shared" si="59"/>
        <v>5019</v>
      </c>
      <c r="BS17" s="39">
        <f t="shared" si="59"/>
        <v>440</v>
      </c>
      <c r="BT17" s="39">
        <f t="shared" si="59"/>
        <v>12485</v>
      </c>
      <c r="BU17" s="39">
        <f t="shared" si="59"/>
        <v>7806</v>
      </c>
      <c r="BV17" s="39">
        <f t="shared" si="59"/>
        <v>4161</v>
      </c>
      <c r="BW17" s="39">
        <f t="shared" si="59"/>
        <v>2777</v>
      </c>
      <c r="BX17" s="39">
        <f t="shared" si="59"/>
        <v>4779</v>
      </c>
      <c r="BY17" s="39">
        <f t="shared" si="59"/>
        <v>6800</v>
      </c>
      <c r="BZ17" s="39">
        <f t="shared" si="59"/>
        <v>12337</v>
      </c>
      <c r="CA17" s="39">
        <f t="shared" si="59"/>
        <v>3611</v>
      </c>
      <c r="CB17" s="39">
        <f t="shared" si="59"/>
        <v>1711</v>
      </c>
      <c r="CC17" s="39">
        <f t="shared" si="59"/>
        <v>5000</v>
      </c>
      <c r="CD17" s="39">
        <f t="shared" si="59"/>
        <v>4065</v>
      </c>
      <c r="CE17" s="39">
        <f t="shared" si="59"/>
        <v>6849</v>
      </c>
      <c r="CF17" s="39">
        <f t="shared" si="59"/>
        <v>2447</v>
      </c>
      <c r="CG17" s="39">
        <f t="shared" si="59"/>
        <v>6671</v>
      </c>
      <c r="CH17" s="39">
        <f t="shared" si="59"/>
        <v>22502</v>
      </c>
      <c r="CI17" s="39">
        <f t="shared" si="59"/>
        <v>4897</v>
      </c>
      <c r="CJ17" s="39">
        <f t="shared" si="59"/>
        <v>1818</v>
      </c>
      <c r="CK17" s="39">
        <f t="shared" si="59"/>
        <v>190</v>
      </c>
      <c r="CL17" s="39">
        <f t="shared" si="59"/>
        <v>7809</v>
      </c>
      <c r="CM17" s="39">
        <f t="shared" si="59"/>
        <v>4848</v>
      </c>
      <c r="CN17" s="39">
        <f t="shared" si="59"/>
        <v>1821</v>
      </c>
      <c r="CO17" s="39">
        <f t="shared" si="59"/>
        <v>24560</v>
      </c>
      <c r="CP17" s="39">
        <f t="shared" si="59"/>
        <v>606</v>
      </c>
      <c r="CQ17" s="39">
        <f t="shared" si="59"/>
        <v>86</v>
      </c>
      <c r="CR17" s="39">
        <f>SUM(CR11:CR16)</f>
        <v>159875</v>
      </c>
      <c r="CS17" s="42">
        <f>SUM(CS11:CS16)</f>
        <v>1</v>
      </c>
      <c r="CU17" s="55" t="s">
        <v>52</v>
      </c>
      <c r="CV17" s="39">
        <f>SUM(CV11:CV16)</f>
        <v>445</v>
      </c>
      <c r="CW17" s="39">
        <f t="shared" ref="CW17:DW17" si="60">SUM(CW11:CW16)</f>
        <v>1788</v>
      </c>
      <c r="CX17" s="39">
        <f t="shared" si="60"/>
        <v>3491</v>
      </c>
      <c r="CY17" s="39">
        <f t="shared" si="60"/>
        <v>266</v>
      </c>
      <c r="CZ17" s="39">
        <f t="shared" si="60"/>
        <v>7918</v>
      </c>
      <c r="DA17" s="39">
        <f t="shared" si="60"/>
        <v>5222</v>
      </c>
      <c r="DB17" s="39">
        <f t="shared" si="60"/>
        <v>3142</v>
      </c>
      <c r="DC17" s="39">
        <f t="shared" si="60"/>
        <v>2103</v>
      </c>
      <c r="DD17" s="39">
        <f t="shared" si="60"/>
        <v>3430</v>
      </c>
      <c r="DE17" s="39">
        <f t="shared" si="60"/>
        <v>3908</v>
      </c>
      <c r="DF17" s="39">
        <f t="shared" si="60"/>
        <v>8648</v>
      </c>
      <c r="DG17" s="39">
        <f t="shared" si="60"/>
        <v>2723</v>
      </c>
      <c r="DH17" s="39">
        <f t="shared" si="60"/>
        <v>1351</v>
      </c>
      <c r="DI17" s="39">
        <f t="shared" si="60"/>
        <v>3259</v>
      </c>
      <c r="DJ17" s="39">
        <f t="shared" si="60"/>
        <v>2576</v>
      </c>
      <c r="DK17" s="39">
        <f t="shared" si="60"/>
        <v>4395</v>
      </c>
      <c r="DL17" s="39">
        <f t="shared" si="60"/>
        <v>1797</v>
      </c>
      <c r="DM17" s="39">
        <f t="shared" si="60"/>
        <v>4778</v>
      </c>
      <c r="DN17" s="39">
        <f t="shared" si="60"/>
        <v>15125</v>
      </c>
      <c r="DO17" s="39">
        <f t="shared" si="60"/>
        <v>3601</v>
      </c>
      <c r="DP17" s="39">
        <f t="shared" si="60"/>
        <v>966</v>
      </c>
      <c r="DQ17" s="39">
        <f t="shared" si="60"/>
        <v>116</v>
      </c>
      <c r="DR17" s="39">
        <f t="shared" si="60"/>
        <v>7019</v>
      </c>
      <c r="DS17" s="39">
        <f t="shared" si="60"/>
        <v>3898</v>
      </c>
      <c r="DT17" s="39">
        <f t="shared" si="60"/>
        <v>1246</v>
      </c>
      <c r="DU17" s="39">
        <f t="shared" si="60"/>
        <v>23462</v>
      </c>
      <c r="DV17" s="39">
        <f t="shared" si="60"/>
        <v>353</v>
      </c>
      <c r="DW17" s="39">
        <f t="shared" si="60"/>
        <v>68</v>
      </c>
      <c r="DX17" s="39">
        <f>SUM(DX11:DX16)</f>
        <v>117094</v>
      </c>
      <c r="DY17" s="42">
        <f>SUM(DY11:DY16)</f>
        <v>1</v>
      </c>
      <c r="EA17" s="55" t="s">
        <v>52</v>
      </c>
      <c r="EB17" s="39">
        <f>SUM(EB11:EB16)</f>
        <v>317</v>
      </c>
      <c r="EC17" s="39">
        <f t="shared" ref="EC17:FC17" si="61">SUM(EC11:EC16)</f>
        <v>1355</v>
      </c>
      <c r="ED17" s="39">
        <f t="shared" si="61"/>
        <v>3069</v>
      </c>
      <c r="EE17" s="39">
        <f t="shared" si="61"/>
        <v>176</v>
      </c>
      <c r="EF17" s="39">
        <f t="shared" si="61"/>
        <v>6410</v>
      </c>
      <c r="EG17" s="39">
        <f t="shared" si="61"/>
        <v>3711</v>
      </c>
      <c r="EH17" s="39">
        <f t="shared" si="61"/>
        <v>2636</v>
      </c>
      <c r="EI17" s="39">
        <f t="shared" si="61"/>
        <v>1899</v>
      </c>
      <c r="EJ17" s="39">
        <f t="shared" si="61"/>
        <v>3185</v>
      </c>
      <c r="EK17" s="39">
        <f t="shared" si="61"/>
        <v>3043</v>
      </c>
      <c r="EL17" s="39">
        <f t="shared" si="61"/>
        <v>7754</v>
      </c>
      <c r="EM17" s="39">
        <f t="shared" si="61"/>
        <v>2452</v>
      </c>
      <c r="EN17" s="39">
        <f t="shared" si="61"/>
        <v>1404</v>
      </c>
      <c r="EO17" s="39">
        <f t="shared" si="61"/>
        <v>2767</v>
      </c>
      <c r="EP17" s="39">
        <f t="shared" si="61"/>
        <v>2501</v>
      </c>
      <c r="EQ17" s="39">
        <f t="shared" si="61"/>
        <v>3893</v>
      </c>
      <c r="ER17" s="39">
        <f t="shared" si="61"/>
        <v>1720</v>
      </c>
      <c r="ES17" s="39">
        <f t="shared" si="61"/>
        <v>4085</v>
      </c>
      <c r="ET17" s="39">
        <f t="shared" si="61"/>
        <v>13101</v>
      </c>
      <c r="EU17" s="39">
        <f t="shared" si="61"/>
        <v>2418</v>
      </c>
      <c r="EV17" s="39">
        <f t="shared" si="61"/>
        <v>966</v>
      </c>
      <c r="EW17" s="39">
        <f t="shared" si="61"/>
        <v>73</v>
      </c>
      <c r="EX17" s="39">
        <f t="shared" si="61"/>
        <v>5626</v>
      </c>
      <c r="EY17" s="39">
        <f t="shared" si="61"/>
        <v>3229</v>
      </c>
      <c r="EZ17" s="39">
        <f t="shared" si="61"/>
        <v>1050</v>
      </c>
      <c r="FA17" s="39">
        <f t="shared" si="61"/>
        <v>21995</v>
      </c>
      <c r="FB17" s="39">
        <f t="shared" si="61"/>
        <v>252</v>
      </c>
      <c r="FC17" s="39">
        <f t="shared" si="61"/>
        <v>43</v>
      </c>
      <c r="FD17" s="39">
        <f>SUM(FD11:FD16)</f>
        <v>101130</v>
      </c>
      <c r="FE17" s="42">
        <f>SUM(FE11:FE16)</f>
        <v>1</v>
      </c>
      <c r="FG17" s="55" t="s">
        <v>52</v>
      </c>
      <c r="FH17" s="39">
        <f>SUM(FH11:FH16)</f>
        <v>351</v>
      </c>
      <c r="FI17" s="39">
        <f t="shared" ref="FI17:GI17" si="62">SUM(FI11:FI16)</f>
        <v>1278</v>
      </c>
      <c r="FJ17" s="39">
        <f t="shared" si="62"/>
        <v>3393</v>
      </c>
      <c r="FK17" s="39">
        <f t="shared" si="62"/>
        <v>205</v>
      </c>
      <c r="FL17" s="39">
        <f t="shared" si="62"/>
        <v>5582</v>
      </c>
      <c r="FM17" s="39">
        <f t="shared" si="62"/>
        <v>3674</v>
      </c>
      <c r="FN17" s="39">
        <f t="shared" si="62"/>
        <v>2270</v>
      </c>
      <c r="FO17" s="39">
        <f t="shared" si="62"/>
        <v>1612</v>
      </c>
      <c r="FP17" s="39">
        <f t="shared" si="62"/>
        <v>2507</v>
      </c>
      <c r="FQ17" s="39">
        <f t="shared" si="62"/>
        <v>2545</v>
      </c>
      <c r="FR17" s="39">
        <f t="shared" si="62"/>
        <v>8175</v>
      </c>
      <c r="FS17" s="39">
        <f t="shared" si="62"/>
        <v>2038</v>
      </c>
      <c r="FT17" s="39">
        <f t="shared" si="62"/>
        <v>1174</v>
      </c>
      <c r="FU17" s="39">
        <f t="shared" si="62"/>
        <v>2259</v>
      </c>
      <c r="FV17" s="39">
        <f t="shared" si="62"/>
        <v>2179</v>
      </c>
      <c r="FW17" s="39">
        <f t="shared" si="62"/>
        <v>3121</v>
      </c>
      <c r="FX17" s="39">
        <f t="shared" si="62"/>
        <v>1267</v>
      </c>
      <c r="FY17" s="39">
        <f t="shared" si="62"/>
        <v>3734</v>
      </c>
      <c r="FZ17" s="39">
        <f t="shared" si="62"/>
        <v>11647</v>
      </c>
      <c r="GA17" s="39">
        <f t="shared" si="62"/>
        <v>2336</v>
      </c>
      <c r="GB17" s="39">
        <f t="shared" si="62"/>
        <v>906</v>
      </c>
      <c r="GC17" s="39">
        <f t="shared" si="62"/>
        <v>98</v>
      </c>
      <c r="GD17" s="39">
        <f t="shared" si="62"/>
        <v>4285</v>
      </c>
      <c r="GE17" s="39">
        <f t="shared" si="62"/>
        <v>2899</v>
      </c>
      <c r="GF17" s="39">
        <f t="shared" si="62"/>
        <v>1073</v>
      </c>
      <c r="GG17" s="39">
        <f t="shared" si="62"/>
        <v>21419</v>
      </c>
      <c r="GH17" s="39">
        <f t="shared" si="62"/>
        <v>254</v>
      </c>
      <c r="GI17" s="39">
        <f t="shared" si="62"/>
        <v>7</v>
      </c>
      <c r="GJ17" s="39">
        <f>SUM(GJ11:GJ16)</f>
        <v>92288</v>
      </c>
      <c r="GK17" s="42">
        <f>SUM(GK11:GK16)</f>
        <v>1</v>
      </c>
    </row>
    <row r="18" spans="2:193" s="14" customFormat="1" ht="15.75" customHeight="1" thickTop="1" thickBot="1" x14ac:dyDescent="0.3">
      <c r="B18" s="142" t="s">
        <v>210</v>
      </c>
      <c r="C18" s="142"/>
      <c r="D18" s="142"/>
      <c r="E18" s="142"/>
      <c r="F18" s="142"/>
      <c r="G18" s="142"/>
      <c r="H18" s="142"/>
      <c r="I18" s="142"/>
      <c r="J18" s="142"/>
      <c r="K18" s="142"/>
      <c r="L18" s="142"/>
      <c r="M18" s="142"/>
      <c r="N18" s="142"/>
      <c r="O18" s="142"/>
      <c r="P18" s="142"/>
      <c r="Q18" s="142"/>
      <c r="R18" s="142"/>
      <c r="S18" s="142"/>
      <c r="T18" s="142"/>
      <c r="U18" s="142"/>
      <c r="V18" s="142"/>
      <c r="W18" s="142"/>
      <c r="X18" s="142"/>
      <c r="Y18" s="142"/>
      <c r="Z18" s="142"/>
      <c r="AA18" s="142"/>
      <c r="AB18" s="142"/>
      <c r="AC18" s="142"/>
      <c r="AD18" s="142"/>
      <c r="AE18" s="142"/>
      <c r="AF18" s="142"/>
      <c r="AG18" s="142"/>
      <c r="BL18" s="66"/>
      <c r="BM18" s="66"/>
      <c r="CR18" s="66"/>
      <c r="CS18" s="66"/>
      <c r="DX18" s="66"/>
      <c r="DY18" s="66"/>
      <c r="FD18" s="66"/>
      <c r="FE18" s="66"/>
      <c r="GJ18" s="66"/>
      <c r="GK18" s="66"/>
    </row>
    <row r="19" spans="2:193" ht="15.75" thickTop="1" x14ac:dyDescent="0.25">
      <c r="B19" s="131" t="s">
        <v>87</v>
      </c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Q19" s="132"/>
      <c r="R19" s="132"/>
      <c r="S19" s="132"/>
      <c r="T19" s="132"/>
      <c r="U19" s="132"/>
      <c r="V19" s="132"/>
      <c r="W19" s="132"/>
      <c r="X19" s="132"/>
      <c r="Y19" s="132"/>
      <c r="Z19" s="132"/>
      <c r="AA19" s="132"/>
      <c r="AB19" s="132"/>
      <c r="AC19" s="132"/>
      <c r="AD19" s="132"/>
      <c r="AE19" s="132"/>
      <c r="AF19" s="132"/>
      <c r="AG19" s="133"/>
      <c r="AI19" s="131" t="s">
        <v>91</v>
      </c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32"/>
      <c r="AZ19" s="132"/>
      <c r="BA19" s="132"/>
      <c r="BB19" s="13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3"/>
      <c r="BO19" s="131" t="s">
        <v>190</v>
      </c>
      <c r="BP19" s="132"/>
      <c r="BQ19" s="132"/>
      <c r="BR19" s="132"/>
      <c r="BS19" s="132"/>
      <c r="BT19" s="132"/>
      <c r="BU19" s="132"/>
      <c r="BV19" s="132"/>
      <c r="BW19" s="132"/>
      <c r="BX19" s="132"/>
      <c r="BY19" s="132"/>
      <c r="BZ19" s="132"/>
      <c r="CA19" s="132"/>
      <c r="CB19" s="132"/>
      <c r="CC19" s="132"/>
      <c r="CD19" s="132"/>
      <c r="CE19" s="132"/>
      <c r="CF19" s="132"/>
      <c r="CG19" s="132"/>
      <c r="CH19" s="132"/>
      <c r="CI19" s="132"/>
      <c r="CJ19" s="132"/>
      <c r="CK19" s="132"/>
      <c r="CL19" s="132"/>
      <c r="CM19" s="132"/>
      <c r="CN19" s="132"/>
      <c r="CO19" s="132"/>
      <c r="CP19" s="132"/>
      <c r="CQ19" s="132"/>
      <c r="CR19" s="132"/>
      <c r="CS19" s="133"/>
      <c r="CU19" s="131" t="s">
        <v>267</v>
      </c>
      <c r="CV19" s="132"/>
      <c r="CW19" s="132"/>
      <c r="CX19" s="132"/>
      <c r="CY19" s="132"/>
      <c r="CZ19" s="132"/>
      <c r="DA19" s="132"/>
      <c r="DB19" s="132"/>
      <c r="DC19" s="132"/>
      <c r="DD19" s="132"/>
      <c r="DE19" s="132"/>
      <c r="DF19" s="132"/>
      <c r="DG19" s="132"/>
      <c r="DH19" s="132"/>
      <c r="DI19" s="132"/>
      <c r="DJ19" s="132"/>
      <c r="DK19" s="132"/>
      <c r="DL19" s="132"/>
      <c r="DM19" s="132"/>
      <c r="DN19" s="132"/>
      <c r="DO19" s="132"/>
      <c r="DP19" s="132"/>
      <c r="DQ19" s="132"/>
      <c r="DR19" s="132"/>
      <c r="DS19" s="132"/>
      <c r="DT19" s="132"/>
      <c r="DU19" s="132"/>
      <c r="DV19" s="132"/>
      <c r="DW19" s="132"/>
      <c r="DX19" s="132"/>
      <c r="DY19" s="133"/>
      <c r="EA19" s="131" t="s">
        <v>293</v>
      </c>
      <c r="EB19" s="132"/>
      <c r="EC19" s="132"/>
      <c r="ED19" s="132"/>
      <c r="EE19" s="132"/>
      <c r="EF19" s="132"/>
      <c r="EG19" s="132"/>
      <c r="EH19" s="132"/>
      <c r="EI19" s="132"/>
      <c r="EJ19" s="132"/>
      <c r="EK19" s="132"/>
      <c r="EL19" s="132"/>
      <c r="EM19" s="132"/>
      <c r="EN19" s="132"/>
      <c r="EO19" s="132"/>
      <c r="EP19" s="132"/>
      <c r="EQ19" s="132"/>
      <c r="ER19" s="132"/>
      <c r="ES19" s="132"/>
      <c r="ET19" s="132"/>
      <c r="EU19" s="132"/>
      <c r="EV19" s="132"/>
      <c r="EW19" s="132"/>
      <c r="EX19" s="132"/>
      <c r="EY19" s="132"/>
      <c r="EZ19" s="132"/>
      <c r="FA19" s="132"/>
      <c r="FB19" s="132"/>
      <c r="FC19" s="132"/>
      <c r="FD19" s="132"/>
      <c r="FE19" s="133"/>
      <c r="FG19" s="131" t="s">
        <v>310</v>
      </c>
      <c r="FH19" s="132"/>
      <c r="FI19" s="132"/>
      <c r="FJ19" s="132"/>
      <c r="FK19" s="132"/>
      <c r="FL19" s="132"/>
      <c r="FM19" s="132"/>
      <c r="FN19" s="132"/>
      <c r="FO19" s="132"/>
      <c r="FP19" s="132"/>
      <c r="FQ19" s="132"/>
      <c r="FR19" s="132"/>
      <c r="FS19" s="132"/>
      <c r="FT19" s="132"/>
      <c r="FU19" s="132"/>
      <c r="FV19" s="132"/>
      <c r="FW19" s="132"/>
      <c r="FX19" s="132"/>
      <c r="FY19" s="132"/>
      <c r="FZ19" s="132"/>
      <c r="GA19" s="132"/>
      <c r="GB19" s="132"/>
      <c r="GC19" s="132"/>
      <c r="GD19" s="132"/>
      <c r="GE19" s="132"/>
      <c r="GF19" s="132"/>
      <c r="GG19" s="132"/>
      <c r="GH19" s="132"/>
      <c r="GI19" s="132"/>
      <c r="GJ19" s="132"/>
      <c r="GK19" s="133"/>
    </row>
    <row r="20" spans="2:193" x14ac:dyDescent="0.25">
      <c r="B20" s="36" t="s">
        <v>53</v>
      </c>
      <c r="C20" s="40" t="s">
        <v>16</v>
      </c>
      <c r="D20" s="40" t="s">
        <v>17</v>
      </c>
      <c r="E20" s="40" t="s">
        <v>18</v>
      </c>
      <c r="F20" s="40" t="s">
        <v>19</v>
      </c>
      <c r="G20" s="40" t="s">
        <v>20</v>
      </c>
      <c r="H20" s="40" t="s">
        <v>21</v>
      </c>
      <c r="I20" s="40" t="s">
        <v>22</v>
      </c>
      <c r="J20" s="40" t="s">
        <v>23</v>
      </c>
      <c r="K20" s="40" t="s">
        <v>24</v>
      </c>
      <c r="L20" s="40" t="s">
        <v>25</v>
      </c>
      <c r="M20" s="40" t="s">
        <v>26</v>
      </c>
      <c r="N20" s="40" t="s">
        <v>27</v>
      </c>
      <c r="O20" s="40" t="s">
        <v>28</v>
      </c>
      <c r="P20" s="40" t="s">
        <v>29</v>
      </c>
      <c r="Q20" s="40" t="s">
        <v>30</v>
      </c>
      <c r="R20" s="40" t="s">
        <v>31</v>
      </c>
      <c r="S20" s="40" t="s">
        <v>32</v>
      </c>
      <c r="T20" s="40" t="s">
        <v>33</v>
      </c>
      <c r="U20" s="40" t="s">
        <v>34</v>
      </c>
      <c r="V20" s="40" t="s">
        <v>35</v>
      </c>
      <c r="W20" s="40" t="s">
        <v>36</v>
      </c>
      <c r="X20" s="40" t="s">
        <v>37</v>
      </c>
      <c r="Y20" s="40" t="s">
        <v>38</v>
      </c>
      <c r="Z20" s="40" t="s">
        <v>39</v>
      </c>
      <c r="AA20" s="40" t="s">
        <v>40</v>
      </c>
      <c r="AB20" s="40" t="s">
        <v>41</v>
      </c>
      <c r="AC20" s="40" t="s">
        <v>42</v>
      </c>
      <c r="AD20" s="40" t="s">
        <v>153</v>
      </c>
      <c r="AE20" s="40" t="s">
        <v>208</v>
      </c>
      <c r="AF20" s="40" t="s">
        <v>14</v>
      </c>
      <c r="AG20" s="5" t="s">
        <v>15</v>
      </c>
      <c r="AI20" s="36" t="s">
        <v>53</v>
      </c>
      <c r="AJ20" s="40" t="s">
        <v>16</v>
      </c>
      <c r="AK20" s="40" t="s">
        <v>17</v>
      </c>
      <c r="AL20" s="40" t="s">
        <v>18</v>
      </c>
      <c r="AM20" s="40" t="s">
        <v>19</v>
      </c>
      <c r="AN20" s="40" t="s">
        <v>20</v>
      </c>
      <c r="AO20" s="40" t="s">
        <v>21</v>
      </c>
      <c r="AP20" s="40" t="s">
        <v>22</v>
      </c>
      <c r="AQ20" s="40" t="s">
        <v>23</v>
      </c>
      <c r="AR20" s="40" t="s">
        <v>24</v>
      </c>
      <c r="AS20" s="40" t="s">
        <v>25</v>
      </c>
      <c r="AT20" s="40" t="s">
        <v>26</v>
      </c>
      <c r="AU20" s="40" t="s">
        <v>27</v>
      </c>
      <c r="AV20" s="40" t="s">
        <v>28</v>
      </c>
      <c r="AW20" s="40" t="s">
        <v>29</v>
      </c>
      <c r="AX20" s="40" t="s">
        <v>30</v>
      </c>
      <c r="AY20" s="40" t="s">
        <v>31</v>
      </c>
      <c r="AZ20" s="40" t="s">
        <v>32</v>
      </c>
      <c r="BA20" s="40" t="s">
        <v>33</v>
      </c>
      <c r="BB20" s="40" t="s">
        <v>34</v>
      </c>
      <c r="BC20" s="40" t="s">
        <v>35</v>
      </c>
      <c r="BD20" s="40" t="s">
        <v>36</v>
      </c>
      <c r="BE20" s="40" t="s">
        <v>37</v>
      </c>
      <c r="BF20" s="40" t="s">
        <v>38</v>
      </c>
      <c r="BG20" s="40" t="s">
        <v>39</v>
      </c>
      <c r="BH20" s="40" t="s">
        <v>40</v>
      </c>
      <c r="BI20" s="40" t="s">
        <v>41</v>
      </c>
      <c r="BJ20" s="40" t="s">
        <v>42</v>
      </c>
      <c r="BK20" s="40" t="s">
        <v>153</v>
      </c>
      <c r="BL20" s="40" t="s">
        <v>14</v>
      </c>
      <c r="BM20" s="5" t="s">
        <v>15</v>
      </c>
      <c r="BO20" s="36" t="s">
        <v>53</v>
      </c>
      <c r="BP20" s="40" t="s">
        <v>16</v>
      </c>
      <c r="BQ20" s="40" t="s">
        <v>17</v>
      </c>
      <c r="BR20" s="40" t="s">
        <v>18</v>
      </c>
      <c r="BS20" s="40" t="s">
        <v>19</v>
      </c>
      <c r="BT20" s="40" t="s">
        <v>20</v>
      </c>
      <c r="BU20" s="40" t="s">
        <v>21</v>
      </c>
      <c r="BV20" s="40" t="s">
        <v>22</v>
      </c>
      <c r="BW20" s="40" t="s">
        <v>23</v>
      </c>
      <c r="BX20" s="40" t="s">
        <v>24</v>
      </c>
      <c r="BY20" s="40" t="s">
        <v>25</v>
      </c>
      <c r="BZ20" s="40" t="s">
        <v>26</v>
      </c>
      <c r="CA20" s="40" t="s">
        <v>27</v>
      </c>
      <c r="CB20" s="40" t="s">
        <v>28</v>
      </c>
      <c r="CC20" s="40" t="s">
        <v>29</v>
      </c>
      <c r="CD20" s="40" t="s">
        <v>30</v>
      </c>
      <c r="CE20" s="40" t="s">
        <v>31</v>
      </c>
      <c r="CF20" s="40" t="s">
        <v>32</v>
      </c>
      <c r="CG20" s="40" t="s">
        <v>33</v>
      </c>
      <c r="CH20" s="40" t="s">
        <v>34</v>
      </c>
      <c r="CI20" s="40" t="s">
        <v>35</v>
      </c>
      <c r="CJ20" s="40" t="s">
        <v>36</v>
      </c>
      <c r="CK20" s="40" t="s">
        <v>37</v>
      </c>
      <c r="CL20" s="40" t="s">
        <v>38</v>
      </c>
      <c r="CM20" s="40" t="s">
        <v>39</v>
      </c>
      <c r="CN20" s="40" t="s">
        <v>40</v>
      </c>
      <c r="CO20" s="40" t="s">
        <v>41</v>
      </c>
      <c r="CP20" s="40" t="s">
        <v>42</v>
      </c>
      <c r="CQ20" s="40" t="s">
        <v>153</v>
      </c>
      <c r="CR20" s="40" t="s">
        <v>14</v>
      </c>
      <c r="CS20" s="5" t="s">
        <v>15</v>
      </c>
      <c r="CU20" s="36" t="s">
        <v>53</v>
      </c>
      <c r="CV20" s="40" t="s">
        <v>16</v>
      </c>
      <c r="CW20" s="40" t="s">
        <v>17</v>
      </c>
      <c r="CX20" s="40" t="s">
        <v>18</v>
      </c>
      <c r="CY20" s="40" t="s">
        <v>19</v>
      </c>
      <c r="CZ20" s="40" t="s">
        <v>20</v>
      </c>
      <c r="DA20" s="40" t="s">
        <v>21</v>
      </c>
      <c r="DB20" s="40" t="s">
        <v>22</v>
      </c>
      <c r="DC20" s="40" t="s">
        <v>23</v>
      </c>
      <c r="DD20" s="40" t="s">
        <v>24</v>
      </c>
      <c r="DE20" s="40" t="s">
        <v>25</v>
      </c>
      <c r="DF20" s="40" t="s">
        <v>26</v>
      </c>
      <c r="DG20" s="40" t="s">
        <v>27</v>
      </c>
      <c r="DH20" s="40" t="s">
        <v>28</v>
      </c>
      <c r="DI20" s="40" t="s">
        <v>29</v>
      </c>
      <c r="DJ20" s="40" t="s">
        <v>30</v>
      </c>
      <c r="DK20" s="40" t="s">
        <v>31</v>
      </c>
      <c r="DL20" s="40" t="s">
        <v>32</v>
      </c>
      <c r="DM20" s="40" t="s">
        <v>33</v>
      </c>
      <c r="DN20" s="40" t="s">
        <v>34</v>
      </c>
      <c r="DO20" s="40" t="s">
        <v>35</v>
      </c>
      <c r="DP20" s="40" t="s">
        <v>36</v>
      </c>
      <c r="DQ20" s="40" t="s">
        <v>37</v>
      </c>
      <c r="DR20" s="40" t="s">
        <v>38</v>
      </c>
      <c r="DS20" s="40" t="s">
        <v>39</v>
      </c>
      <c r="DT20" s="40" t="s">
        <v>40</v>
      </c>
      <c r="DU20" s="40" t="s">
        <v>41</v>
      </c>
      <c r="DV20" s="40" t="s">
        <v>42</v>
      </c>
      <c r="DW20" s="40" t="s">
        <v>153</v>
      </c>
      <c r="DX20" s="40" t="s">
        <v>14</v>
      </c>
      <c r="DY20" s="5" t="s">
        <v>15</v>
      </c>
      <c r="EA20" s="36" t="s">
        <v>53</v>
      </c>
      <c r="EB20" s="40" t="s">
        <v>16</v>
      </c>
      <c r="EC20" s="40" t="s">
        <v>17</v>
      </c>
      <c r="ED20" s="40" t="s">
        <v>18</v>
      </c>
      <c r="EE20" s="40" t="s">
        <v>19</v>
      </c>
      <c r="EF20" s="40" t="s">
        <v>20</v>
      </c>
      <c r="EG20" s="40" t="s">
        <v>21</v>
      </c>
      <c r="EH20" s="40" t="s">
        <v>22</v>
      </c>
      <c r="EI20" s="40" t="s">
        <v>23</v>
      </c>
      <c r="EJ20" s="40" t="s">
        <v>24</v>
      </c>
      <c r="EK20" s="40" t="s">
        <v>25</v>
      </c>
      <c r="EL20" s="40" t="s">
        <v>26</v>
      </c>
      <c r="EM20" s="40" t="s">
        <v>27</v>
      </c>
      <c r="EN20" s="40" t="s">
        <v>28</v>
      </c>
      <c r="EO20" s="40" t="s">
        <v>29</v>
      </c>
      <c r="EP20" s="40" t="s">
        <v>30</v>
      </c>
      <c r="EQ20" s="40" t="s">
        <v>31</v>
      </c>
      <c r="ER20" s="40" t="s">
        <v>32</v>
      </c>
      <c r="ES20" s="40" t="s">
        <v>33</v>
      </c>
      <c r="ET20" s="40" t="s">
        <v>34</v>
      </c>
      <c r="EU20" s="40" t="s">
        <v>35</v>
      </c>
      <c r="EV20" s="40" t="s">
        <v>36</v>
      </c>
      <c r="EW20" s="40" t="s">
        <v>37</v>
      </c>
      <c r="EX20" s="40" t="s">
        <v>38</v>
      </c>
      <c r="EY20" s="40" t="s">
        <v>39</v>
      </c>
      <c r="EZ20" s="40" t="s">
        <v>40</v>
      </c>
      <c r="FA20" s="40" t="s">
        <v>41</v>
      </c>
      <c r="FB20" s="40" t="s">
        <v>42</v>
      </c>
      <c r="FC20" s="40" t="s">
        <v>153</v>
      </c>
      <c r="FD20" s="40" t="s">
        <v>14</v>
      </c>
      <c r="FE20" s="5" t="s">
        <v>15</v>
      </c>
      <c r="FG20" s="36" t="s">
        <v>53</v>
      </c>
      <c r="FH20" s="40" t="s">
        <v>16</v>
      </c>
      <c r="FI20" s="40" t="s">
        <v>17</v>
      </c>
      <c r="FJ20" s="40" t="s">
        <v>18</v>
      </c>
      <c r="FK20" s="40" t="s">
        <v>19</v>
      </c>
      <c r="FL20" s="40" t="s">
        <v>20</v>
      </c>
      <c r="FM20" s="40" t="s">
        <v>21</v>
      </c>
      <c r="FN20" s="40" t="s">
        <v>22</v>
      </c>
      <c r="FO20" s="40" t="s">
        <v>23</v>
      </c>
      <c r="FP20" s="40" t="s">
        <v>24</v>
      </c>
      <c r="FQ20" s="40" t="s">
        <v>25</v>
      </c>
      <c r="FR20" s="40" t="s">
        <v>26</v>
      </c>
      <c r="FS20" s="40" t="s">
        <v>27</v>
      </c>
      <c r="FT20" s="40" t="s">
        <v>28</v>
      </c>
      <c r="FU20" s="40" t="s">
        <v>29</v>
      </c>
      <c r="FV20" s="40" t="s">
        <v>30</v>
      </c>
      <c r="FW20" s="40" t="s">
        <v>31</v>
      </c>
      <c r="FX20" s="40" t="s">
        <v>32</v>
      </c>
      <c r="FY20" s="40" t="s">
        <v>33</v>
      </c>
      <c r="FZ20" s="40" t="s">
        <v>34</v>
      </c>
      <c r="GA20" s="40" t="s">
        <v>35</v>
      </c>
      <c r="GB20" s="40" t="s">
        <v>36</v>
      </c>
      <c r="GC20" s="40" t="s">
        <v>37</v>
      </c>
      <c r="GD20" s="40" t="s">
        <v>38</v>
      </c>
      <c r="GE20" s="40" t="s">
        <v>39</v>
      </c>
      <c r="GF20" s="40" t="s">
        <v>40</v>
      </c>
      <c r="GG20" s="40" t="s">
        <v>41</v>
      </c>
      <c r="GH20" s="40" t="s">
        <v>42</v>
      </c>
      <c r="GI20" s="40" t="s">
        <v>153</v>
      </c>
      <c r="GJ20" s="40" t="s">
        <v>14</v>
      </c>
      <c r="GK20" s="5" t="s">
        <v>15</v>
      </c>
    </row>
    <row r="21" spans="2:193" x14ac:dyDescent="0.25">
      <c r="B21" s="54" t="s">
        <v>58</v>
      </c>
      <c r="C21" s="23">
        <v>60</v>
      </c>
      <c r="D21" s="23">
        <v>364</v>
      </c>
      <c r="E21" s="23">
        <v>928</v>
      </c>
      <c r="F21" s="23">
        <v>36</v>
      </c>
      <c r="G21" s="23">
        <v>1370</v>
      </c>
      <c r="H21" s="23">
        <v>804</v>
      </c>
      <c r="I21" s="23">
        <v>374</v>
      </c>
      <c r="J21" s="23">
        <v>224</v>
      </c>
      <c r="K21" s="23">
        <v>328</v>
      </c>
      <c r="L21" s="23">
        <v>874</v>
      </c>
      <c r="M21" s="23">
        <v>905</v>
      </c>
      <c r="N21" s="23">
        <v>258</v>
      </c>
      <c r="O21" s="23">
        <v>172</v>
      </c>
      <c r="P21" s="23">
        <v>591</v>
      </c>
      <c r="Q21" s="23">
        <v>317</v>
      </c>
      <c r="R21" s="23">
        <v>717</v>
      </c>
      <c r="S21" s="23">
        <v>287</v>
      </c>
      <c r="T21" s="23">
        <v>501</v>
      </c>
      <c r="U21" s="23">
        <v>2173</v>
      </c>
      <c r="V21" s="23">
        <v>566</v>
      </c>
      <c r="W21" s="23">
        <v>237</v>
      </c>
      <c r="X21" s="23">
        <v>9</v>
      </c>
      <c r="Y21" s="23">
        <v>648</v>
      </c>
      <c r="Z21" s="23">
        <v>368</v>
      </c>
      <c r="AA21" s="23">
        <v>128</v>
      </c>
      <c r="AB21" s="23">
        <v>2562</v>
      </c>
      <c r="AC21" s="23">
        <v>52</v>
      </c>
      <c r="AD21" s="23">
        <v>6</v>
      </c>
      <c r="AE21" s="23">
        <v>3</v>
      </c>
      <c r="AF21" s="41">
        <f>SUM(C21:AE21)</f>
        <v>15862</v>
      </c>
      <c r="AG21" s="64">
        <f>AF21/$AF$29</f>
        <v>0.16689288006481276</v>
      </c>
      <c r="AI21" s="54" t="s">
        <v>58</v>
      </c>
      <c r="AJ21" s="9">
        <v>106</v>
      </c>
      <c r="AK21" s="9">
        <v>539</v>
      </c>
      <c r="AL21" s="9">
        <v>1157</v>
      </c>
      <c r="AM21" s="9">
        <v>74</v>
      </c>
      <c r="AN21" s="9">
        <v>2330</v>
      </c>
      <c r="AO21" s="9">
        <v>1200</v>
      </c>
      <c r="AP21" s="9">
        <v>749</v>
      </c>
      <c r="AQ21" s="9">
        <v>369</v>
      </c>
      <c r="AR21" s="9">
        <v>464</v>
      </c>
      <c r="AS21" s="9">
        <v>1230</v>
      </c>
      <c r="AT21" s="9">
        <v>1418</v>
      </c>
      <c r="AU21" s="9">
        <v>525</v>
      </c>
      <c r="AV21" s="9">
        <v>206</v>
      </c>
      <c r="AW21" s="9">
        <v>654</v>
      </c>
      <c r="AX21" s="9">
        <v>411</v>
      </c>
      <c r="AY21" s="9">
        <v>1136</v>
      </c>
      <c r="AZ21" s="9">
        <v>455</v>
      </c>
      <c r="BA21" s="9">
        <v>841</v>
      </c>
      <c r="BB21" s="9">
        <v>3525</v>
      </c>
      <c r="BC21" s="9">
        <v>884</v>
      </c>
      <c r="BD21" s="9">
        <v>295</v>
      </c>
      <c r="BE21" s="9">
        <v>27</v>
      </c>
      <c r="BF21" s="9">
        <v>911</v>
      </c>
      <c r="BG21" s="9">
        <v>568</v>
      </c>
      <c r="BH21" s="9">
        <v>209</v>
      </c>
      <c r="BI21" s="9">
        <v>3456</v>
      </c>
      <c r="BJ21" s="9">
        <v>65</v>
      </c>
      <c r="BK21" s="9">
        <v>2</v>
      </c>
      <c r="BL21" s="41">
        <f>SUM(AJ21:BK21)</f>
        <v>23806</v>
      </c>
      <c r="BM21" s="64">
        <f>BL21/$BL$29</f>
        <v>0.1509154072421138</v>
      </c>
      <c r="BO21" s="54" t="s">
        <v>58</v>
      </c>
      <c r="BP21" s="9">
        <v>122</v>
      </c>
      <c r="BQ21" s="9">
        <v>462</v>
      </c>
      <c r="BR21" s="9">
        <v>893</v>
      </c>
      <c r="BS21" s="9">
        <v>76</v>
      </c>
      <c r="BT21" s="9">
        <v>1869</v>
      </c>
      <c r="BU21" s="9">
        <v>1375</v>
      </c>
      <c r="BV21" s="9">
        <v>699</v>
      </c>
      <c r="BW21" s="9">
        <v>370</v>
      </c>
      <c r="BX21" s="9">
        <v>599</v>
      </c>
      <c r="BY21" s="9">
        <v>1179</v>
      </c>
      <c r="BZ21" s="9">
        <v>1725</v>
      </c>
      <c r="CA21" s="9">
        <v>646</v>
      </c>
      <c r="CB21" s="9">
        <v>231</v>
      </c>
      <c r="CC21" s="9">
        <v>763</v>
      </c>
      <c r="CD21" s="9">
        <v>572</v>
      </c>
      <c r="CE21" s="9">
        <v>1113</v>
      </c>
      <c r="CF21" s="9">
        <v>358</v>
      </c>
      <c r="CG21" s="9">
        <v>982</v>
      </c>
      <c r="CH21" s="9">
        <v>3697</v>
      </c>
      <c r="CI21" s="9">
        <v>855</v>
      </c>
      <c r="CJ21" s="9">
        <v>253</v>
      </c>
      <c r="CK21" s="9">
        <v>36</v>
      </c>
      <c r="CL21" s="9">
        <v>1123</v>
      </c>
      <c r="CM21" s="9">
        <v>755</v>
      </c>
      <c r="CN21" s="9">
        <v>263</v>
      </c>
      <c r="CO21" s="9">
        <v>4135</v>
      </c>
      <c r="CP21" s="9">
        <v>64</v>
      </c>
      <c r="CQ21" s="9">
        <v>7</v>
      </c>
      <c r="CR21" s="41">
        <f>SUM(BP21:CQ21)</f>
        <v>25222</v>
      </c>
      <c r="CS21" s="20">
        <f>CR21/$CR$29</f>
        <v>0.15776075058639563</v>
      </c>
      <c r="CU21" s="54" t="s">
        <v>75</v>
      </c>
      <c r="CV21" s="9">
        <v>33</v>
      </c>
      <c r="CW21" s="9">
        <v>214</v>
      </c>
      <c r="CX21" s="9">
        <v>342</v>
      </c>
      <c r="CY21" s="9">
        <v>40</v>
      </c>
      <c r="CZ21" s="9">
        <v>888</v>
      </c>
      <c r="DA21" s="9">
        <v>468</v>
      </c>
      <c r="DB21" s="9">
        <v>350</v>
      </c>
      <c r="DC21" s="9">
        <v>269</v>
      </c>
      <c r="DD21" s="9">
        <v>392</v>
      </c>
      <c r="DE21" s="9">
        <v>411</v>
      </c>
      <c r="DF21" s="9">
        <v>987</v>
      </c>
      <c r="DG21" s="9">
        <v>323</v>
      </c>
      <c r="DH21" s="9">
        <v>127</v>
      </c>
      <c r="DI21" s="9">
        <v>356</v>
      </c>
      <c r="DJ21" s="9">
        <v>258</v>
      </c>
      <c r="DK21" s="9">
        <v>549</v>
      </c>
      <c r="DL21" s="9">
        <v>182</v>
      </c>
      <c r="DM21" s="9">
        <v>579</v>
      </c>
      <c r="DN21" s="9">
        <v>1572</v>
      </c>
      <c r="DO21" s="9">
        <v>360</v>
      </c>
      <c r="DP21" s="9">
        <v>124</v>
      </c>
      <c r="DQ21" s="9">
        <v>7</v>
      </c>
      <c r="DR21" s="9">
        <v>806</v>
      </c>
      <c r="DS21" s="9">
        <v>418</v>
      </c>
      <c r="DT21" s="9">
        <v>121</v>
      </c>
      <c r="DU21" s="9">
        <v>2680</v>
      </c>
      <c r="DV21" s="9">
        <v>55</v>
      </c>
      <c r="DW21" s="9">
        <v>29</v>
      </c>
      <c r="DX21" s="41">
        <f>SUM(CV21:DW21)</f>
        <v>12940</v>
      </c>
      <c r="DY21" s="20">
        <f>DX21/$DX$29</f>
        <v>0.11050950518386937</v>
      </c>
      <c r="EA21" s="54" t="s">
        <v>75</v>
      </c>
      <c r="EB21" s="9">
        <v>38</v>
      </c>
      <c r="EC21" s="9">
        <v>136</v>
      </c>
      <c r="ED21" s="9">
        <v>337</v>
      </c>
      <c r="EE21" s="9">
        <v>19</v>
      </c>
      <c r="EF21" s="9">
        <v>766</v>
      </c>
      <c r="EG21" s="9">
        <v>373</v>
      </c>
      <c r="EH21" s="9">
        <v>290</v>
      </c>
      <c r="EI21" s="9">
        <v>208</v>
      </c>
      <c r="EJ21" s="9">
        <v>409</v>
      </c>
      <c r="EK21" s="9">
        <v>342</v>
      </c>
      <c r="EL21" s="9">
        <v>938</v>
      </c>
      <c r="EM21" s="9">
        <v>330</v>
      </c>
      <c r="EN21" s="9">
        <v>203</v>
      </c>
      <c r="EO21" s="9">
        <v>286</v>
      </c>
      <c r="EP21" s="9">
        <v>296</v>
      </c>
      <c r="EQ21" s="9">
        <v>449</v>
      </c>
      <c r="ER21" s="9">
        <v>185</v>
      </c>
      <c r="ES21" s="9">
        <v>508</v>
      </c>
      <c r="ET21" s="9">
        <v>1434</v>
      </c>
      <c r="EU21" s="9">
        <v>257</v>
      </c>
      <c r="EV21" s="9">
        <v>114</v>
      </c>
      <c r="EW21" s="9">
        <v>12</v>
      </c>
      <c r="EX21" s="9">
        <v>705</v>
      </c>
      <c r="EY21" s="9">
        <v>395</v>
      </c>
      <c r="EZ21" s="9">
        <v>118</v>
      </c>
      <c r="FA21" s="9">
        <v>2575</v>
      </c>
      <c r="FB21" s="9">
        <v>25</v>
      </c>
      <c r="FC21" s="9">
        <v>16</v>
      </c>
      <c r="FD21" s="41">
        <f>SUM(EB21:FC21)</f>
        <v>11764</v>
      </c>
      <c r="FE21" s="20">
        <f>FD21/$FD$29</f>
        <v>0.11632552160585385</v>
      </c>
      <c r="FG21" s="54" t="s">
        <v>75</v>
      </c>
      <c r="FH21" s="9">
        <v>37</v>
      </c>
      <c r="FI21" s="9">
        <v>127</v>
      </c>
      <c r="FJ21" s="9">
        <v>276</v>
      </c>
      <c r="FK21" s="9">
        <v>17</v>
      </c>
      <c r="FL21" s="9">
        <v>469</v>
      </c>
      <c r="FM21" s="9">
        <v>301</v>
      </c>
      <c r="FN21" s="9">
        <v>224</v>
      </c>
      <c r="FO21" s="9">
        <v>161</v>
      </c>
      <c r="FP21" s="9">
        <v>243</v>
      </c>
      <c r="FQ21" s="9">
        <v>224</v>
      </c>
      <c r="FR21" s="9">
        <v>750</v>
      </c>
      <c r="FS21" s="9">
        <v>177</v>
      </c>
      <c r="FT21" s="9">
        <v>122</v>
      </c>
      <c r="FU21" s="9">
        <v>209</v>
      </c>
      <c r="FV21" s="9">
        <v>172</v>
      </c>
      <c r="FW21" s="9">
        <v>262</v>
      </c>
      <c r="FX21" s="9">
        <v>92</v>
      </c>
      <c r="FY21" s="9">
        <v>310</v>
      </c>
      <c r="FZ21" s="9">
        <v>1020</v>
      </c>
      <c r="GA21" s="9">
        <v>225</v>
      </c>
      <c r="GB21" s="9">
        <v>84</v>
      </c>
      <c r="GC21" s="9">
        <v>10</v>
      </c>
      <c r="GD21" s="9">
        <v>424</v>
      </c>
      <c r="GE21" s="9">
        <v>285</v>
      </c>
      <c r="GF21" s="9">
        <v>90</v>
      </c>
      <c r="GG21" s="9">
        <v>2027</v>
      </c>
      <c r="GH21" s="9">
        <v>25</v>
      </c>
      <c r="GI21" s="9">
        <v>6</v>
      </c>
      <c r="GJ21" s="41">
        <f>SUM(FH21:GI21)</f>
        <v>8369</v>
      </c>
      <c r="GK21" s="20">
        <f>GJ21/$GJ$29</f>
        <v>9.0683512482662973E-2</v>
      </c>
    </row>
    <row r="22" spans="2:193" x14ac:dyDescent="0.25">
      <c r="B22" s="54" t="s">
        <v>57</v>
      </c>
      <c r="C22" s="23">
        <v>48</v>
      </c>
      <c r="D22" s="23">
        <v>439</v>
      </c>
      <c r="E22" s="23">
        <v>1067</v>
      </c>
      <c r="F22" s="23">
        <v>48</v>
      </c>
      <c r="G22" s="23">
        <v>1816</v>
      </c>
      <c r="H22" s="23">
        <v>949</v>
      </c>
      <c r="I22" s="23">
        <v>478</v>
      </c>
      <c r="J22" s="23">
        <v>328</v>
      </c>
      <c r="K22" s="23">
        <v>396</v>
      </c>
      <c r="L22" s="23">
        <v>1103</v>
      </c>
      <c r="M22" s="23">
        <v>1152</v>
      </c>
      <c r="N22" s="23">
        <v>317</v>
      </c>
      <c r="O22" s="23">
        <v>217</v>
      </c>
      <c r="P22" s="23">
        <v>773</v>
      </c>
      <c r="Q22" s="23">
        <v>403</v>
      </c>
      <c r="R22" s="23">
        <v>982</v>
      </c>
      <c r="S22" s="23">
        <v>390</v>
      </c>
      <c r="T22" s="23">
        <v>644</v>
      </c>
      <c r="U22" s="23">
        <v>2580</v>
      </c>
      <c r="V22" s="23">
        <v>676</v>
      </c>
      <c r="W22" s="23">
        <v>277</v>
      </c>
      <c r="X22" s="23">
        <v>23</v>
      </c>
      <c r="Y22" s="23">
        <v>727</v>
      </c>
      <c r="Z22" s="23">
        <v>502</v>
      </c>
      <c r="AA22" s="23">
        <v>149</v>
      </c>
      <c r="AB22" s="23">
        <v>2872</v>
      </c>
      <c r="AC22" s="23">
        <v>79</v>
      </c>
      <c r="AD22" s="23">
        <v>2</v>
      </c>
      <c r="AE22" s="23">
        <v>0</v>
      </c>
      <c r="AF22" s="41">
        <f t="shared" ref="AF22:AF28" si="63">SUM(C22:AE22)</f>
        <v>19437</v>
      </c>
      <c r="AG22" s="64">
        <f t="shared" ref="AG22:AG29" si="64">AF22/$AF$29</f>
        <v>0.20450743347747863</v>
      </c>
      <c r="AI22" s="54" t="s">
        <v>57</v>
      </c>
      <c r="AJ22" s="9">
        <v>160</v>
      </c>
      <c r="AK22" s="9">
        <v>753</v>
      </c>
      <c r="AL22" s="9">
        <v>1316</v>
      </c>
      <c r="AM22" s="9">
        <v>83</v>
      </c>
      <c r="AN22" s="9">
        <v>3033</v>
      </c>
      <c r="AO22" s="9">
        <v>1487</v>
      </c>
      <c r="AP22" s="9">
        <v>917</v>
      </c>
      <c r="AQ22" s="9">
        <v>474</v>
      </c>
      <c r="AR22" s="9">
        <v>671</v>
      </c>
      <c r="AS22" s="9">
        <v>1637</v>
      </c>
      <c r="AT22" s="9">
        <v>1882</v>
      </c>
      <c r="AU22" s="9">
        <v>638</v>
      </c>
      <c r="AV22" s="9">
        <v>277</v>
      </c>
      <c r="AW22" s="9">
        <v>876</v>
      </c>
      <c r="AX22" s="9">
        <v>583</v>
      </c>
      <c r="AY22" s="9">
        <v>1448</v>
      </c>
      <c r="AZ22" s="9">
        <v>602</v>
      </c>
      <c r="BA22" s="9">
        <v>1013</v>
      </c>
      <c r="BB22" s="9">
        <v>4551</v>
      </c>
      <c r="BC22" s="9">
        <v>1117</v>
      </c>
      <c r="BD22" s="9">
        <v>414</v>
      </c>
      <c r="BE22" s="9">
        <v>33</v>
      </c>
      <c r="BF22" s="9">
        <v>1157</v>
      </c>
      <c r="BG22" s="9">
        <v>717</v>
      </c>
      <c r="BH22" s="9">
        <v>314</v>
      </c>
      <c r="BI22" s="9">
        <v>4016</v>
      </c>
      <c r="BJ22" s="9">
        <v>87</v>
      </c>
      <c r="BK22" s="9">
        <v>2</v>
      </c>
      <c r="BL22" s="41">
        <f t="shared" ref="BL22:BL28" si="65">SUM(AJ22:BK22)</f>
        <v>30258</v>
      </c>
      <c r="BM22" s="64">
        <f t="shared" ref="BM22:BM29" si="66">BL22/$BL$29</f>
        <v>0.1918171214119079</v>
      </c>
      <c r="BO22" s="54" t="s">
        <v>57</v>
      </c>
      <c r="BP22" s="9">
        <v>161</v>
      </c>
      <c r="BQ22" s="9">
        <v>571</v>
      </c>
      <c r="BR22" s="9">
        <v>1109</v>
      </c>
      <c r="BS22" s="9">
        <v>77</v>
      </c>
      <c r="BT22" s="9">
        <v>2398</v>
      </c>
      <c r="BU22" s="9">
        <v>1654</v>
      </c>
      <c r="BV22" s="9">
        <v>889</v>
      </c>
      <c r="BW22" s="9">
        <v>596</v>
      </c>
      <c r="BX22" s="9">
        <v>797</v>
      </c>
      <c r="BY22" s="9">
        <v>1443</v>
      </c>
      <c r="BZ22" s="9">
        <v>2272</v>
      </c>
      <c r="CA22" s="9">
        <v>725</v>
      </c>
      <c r="CB22" s="9">
        <v>297</v>
      </c>
      <c r="CC22" s="9">
        <v>1020</v>
      </c>
      <c r="CD22" s="9">
        <v>733</v>
      </c>
      <c r="CE22" s="9">
        <v>1341</v>
      </c>
      <c r="CF22" s="9">
        <v>485</v>
      </c>
      <c r="CG22" s="9">
        <v>1218</v>
      </c>
      <c r="CH22" s="9">
        <v>4660</v>
      </c>
      <c r="CI22" s="9">
        <v>980</v>
      </c>
      <c r="CJ22" s="9">
        <v>317</v>
      </c>
      <c r="CK22" s="9">
        <v>48</v>
      </c>
      <c r="CL22" s="9">
        <v>1372</v>
      </c>
      <c r="CM22" s="9">
        <v>865</v>
      </c>
      <c r="CN22" s="9">
        <v>394</v>
      </c>
      <c r="CO22" s="9">
        <v>4956</v>
      </c>
      <c r="CP22" s="9">
        <v>93</v>
      </c>
      <c r="CQ22" s="9">
        <v>9</v>
      </c>
      <c r="CR22" s="41">
        <f t="shared" ref="CR22:CR28" si="67">SUM(BP22:CQ22)</f>
        <v>31480</v>
      </c>
      <c r="CS22" s="20">
        <f t="shared" ref="CS22:CS28" si="68">CR22/$CR$29</f>
        <v>0.19690383111806098</v>
      </c>
      <c r="CU22" s="54" t="s">
        <v>74</v>
      </c>
      <c r="CV22" s="9"/>
      <c r="CW22" s="9">
        <v>3</v>
      </c>
      <c r="CX22" s="9">
        <v>8</v>
      </c>
      <c r="CY22" s="9"/>
      <c r="CZ22" s="9">
        <v>10</v>
      </c>
      <c r="DA22" s="9">
        <v>8</v>
      </c>
      <c r="DB22" s="9">
        <v>4</v>
      </c>
      <c r="DC22" s="9">
        <v>3</v>
      </c>
      <c r="DD22" s="9">
        <v>4</v>
      </c>
      <c r="DE22" s="9">
        <v>6</v>
      </c>
      <c r="DF22" s="9">
        <v>15</v>
      </c>
      <c r="DG22" s="9">
        <v>5</v>
      </c>
      <c r="DH22" s="9">
        <v>2</v>
      </c>
      <c r="DI22" s="9">
        <v>5</v>
      </c>
      <c r="DJ22" s="9">
        <v>2</v>
      </c>
      <c r="DK22" s="9">
        <v>11</v>
      </c>
      <c r="DL22" s="9">
        <v>1</v>
      </c>
      <c r="DM22" s="9">
        <v>4</v>
      </c>
      <c r="DN22" s="9">
        <v>16</v>
      </c>
      <c r="DO22" s="9">
        <v>9</v>
      </c>
      <c r="DP22" s="9"/>
      <c r="DQ22" s="9"/>
      <c r="DR22" s="9">
        <v>9</v>
      </c>
      <c r="DS22" s="9">
        <v>11</v>
      </c>
      <c r="DT22" s="9"/>
      <c r="DU22" s="9">
        <v>37</v>
      </c>
      <c r="DV22" s="9"/>
      <c r="DW22" s="9"/>
      <c r="DX22" s="41">
        <f t="shared" ref="DX22:DX28" si="69">SUM(CV22:DW22)</f>
        <v>173</v>
      </c>
      <c r="DY22" s="20">
        <f t="shared" ref="DY22:DY28" si="70">DX22/$DX$29</f>
        <v>1.4774454711599229E-3</v>
      </c>
      <c r="EA22" s="54" t="s">
        <v>74</v>
      </c>
      <c r="EB22" s="9">
        <v>2</v>
      </c>
      <c r="EC22" s="9"/>
      <c r="ED22" s="9">
        <v>6</v>
      </c>
      <c r="EE22" s="9"/>
      <c r="EF22" s="9">
        <v>11</v>
      </c>
      <c r="EG22" s="9">
        <v>4</v>
      </c>
      <c r="EH22" s="9">
        <v>2</v>
      </c>
      <c r="EI22" s="9">
        <v>3</v>
      </c>
      <c r="EJ22" s="9"/>
      <c r="EK22" s="9">
        <v>5</v>
      </c>
      <c r="EL22" s="9">
        <v>4</v>
      </c>
      <c r="EM22" s="9">
        <v>4</v>
      </c>
      <c r="EN22" s="9">
        <v>1</v>
      </c>
      <c r="EO22" s="9">
        <v>3</v>
      </c>
      <c r="EP22" s="9">
        <v>6</v>
      </c>
      <c r="EQ22" s="9">
        <v>4</v>
      </c>
      <c r="ER22" s="9">
        <v>1</v>
      </c>
      <c r="ES22" s="9">
        <v>12</v>
      </c>
      <c r="ET22" s="9">
        <v>13</v>
      </c>
      <c r="EU22" s="9">
        <v>2</v>
      </c>
      <c r="EV22" s="9">
        <v>1</v>
      </c>
      <c r="EW22" s="9">
        <v>1</v>
      </c>
      <c r="EX22" s="9">
        <v>5</v>
      </c>
      <c r="EY22" s="9">
        <v>2</v>
      </c>
      <c r="EZ22" s="9"/>
      <c r="FA22" s="9">
        <v>26</v>
      </c>
      <c r="FB22" s="9">
        <v>2</v>
      </c>
      <c r="FC22" s="9"/>
      <c r="FD22" s="41">
        <f t="shared" ref="FD22:FD28" si="71">SUM(EB22:FC22)</f>
        <v>120</v>
      </c>
      <c r="FE22" s="20">
        <f t="shared" ref="FE22:FE28" si="72">FD22/$FD$29</f>
        <v>1.1865915158706616E-3</v>
      </c>
      <c r="FG22" s="54" t="s">
        <v>74</v>
      </c>
      <c r="FH22" s="9"/>
      <c r="FI22" s="9">
        <v>2</v>
      </c>
      <c r="FJ22" s="9">
        <v>5</v>
      </c>
      <c r="FK22" s="9"/>
      <c r="FL22" s="9">
        <v>13</v>
      </c>
      <c r="FM22" s="9">
        <v>3</v>
      </c>
      <c r="FN22" s="9">
        <v>3</v>
      </c>
      <c r="FO22" s="9">
        <v>2</v>
      </c>
      <c r="FP22" s="9">
        <v>5</v>
      </c>
      <c r="FQ22" s="9">
        <v>1</v>
      </c>
      <c r="FR22" s="9">
        <v>12</v>
      </c>
      <c r="FS22" s="9">
        <v>5</v>
      </c>
      <c r="FT22" s="9">
        <v>1</v>
      </c>
      <c r="FU22" s="9">
        <v>2</v>
      </c>
      <c r="FV22" s="9">
        <v>3</v>
      </c>
      <c r="FW22" s="9">
        <v>9</v>
      </c>
      <c r="FX22" s="9">
        <v>2</v>
      </c>
      <c r="FY22" s="9">
        <v>8</v>
      </c>
      <c r="FZ22" s="9">
        <v>15</v>
      </c>
      <c r="GA22" s="9">
        <v>4</v>
      </c>
      <c r="GB22" s="9"/>
      <c r="GC22" s="9"/>
      <c r="GD22" s="9">
        <v>12</v>
      </c>
      <c r="GE22" s="9">
        <v>10</v>
      </c>
      <c r="GF22" s="9">
        <v>3</v>
      </c>
      <c r="GG22" s="9">
        <v>35</v>
      </c>
      <c r="GH22" s="9">
        <v>1</v>
      </c>
      <c r="GI22" s="9"/>
      <c r="GJ22" s="41">
        <f t="shared" ref="GJ22:GJ28" si="73">SUM(FH22:GI22)</f>
        <v>156</v>
      </c>
      <c r="GK22" s="20">
        <f t="shared" ref="GK22:GK28" si="74">GJ22/$GJ$29</f>
        <v>1.6903606102635228E-3</v>
      </c>
    </row>
    <row r="23" spans="2:193" x14ac:dyDescent="0.25">
      <c r="B23" s="54" t="s">
        <v>55</v>
      </c>
      <c r="C23" s="23">
        <v>67</v>
      </c>
      <c r="D23" s="23">
        <v>442</v>
      </c>
      <c r="E23" s="23">
        <v>1011</v>
      </c>
      <c r="F23" s="23">
        <v>49</v>
      </c>
      <c r="G23" s="23">
        <v>2180</v>
      </c>
      <c r="H23" s="23">
        <v>978</v>
      </c>
      <c r="I23" s="23">
        <v>497</v>
      </c>
      <c r="J23" s="23">
        <v>373</v>
      </c>
      <c r="K23" s="23">
        <v>533</v>
      </c>
      <c r="L23" s="23">
        <v>1074</v>
      </c>
      <c r="M23" s="23">
        <v>1458</v>
      </c>
      <c r="N23" s="23">
        <v>339</v>
      </c>
      <c r="O23" s="23">
        <v>251</v>
      </c>
      <c r="P23" s="23">
        <v>725</v>
      </c>
      <c r="Q23" s="23">
        <v>505</v>
      </c>
      <c r="R23" s="23">
        <v>1093</v>
      </c>
      <c r="S23" s="23">
        <v>407</v>
      </c>
      <c r="T23" s="23">
        <v>729</v>
      </c>
      <c r="U23" s="23">
        <v>2656</v>
      </c>
      <c r="V23" s="23">
        <v>748</v>
      </c>
      <c r="W23" s="23">
        <v>300</v>
      </c>
      <c r="X23" s="23">
        <v>39</v>
      </c>
      <c r="Y23" s="23">
        <v>897</v>
      </c>
      <c r="Z23" s="23">
        <v>569</v>
      </c>
      <c r="AA23" s="23">
        <v>187</v>
      </c>
      <c r="AB23" s="23">
        <v>2956</v>
      </c>
      <c r="AC23" s="23">
        <v>120</v>
      </c>
      <c r="AD23" s="23">
        <v>3</v>
      </c>
      <c r="AE23" s="23">
        <v>0</v>
      </c>
      <c r="AF23" s="41">
        <f t="shared" si="63"/>
        <v>21186</v>
      </c>
      <c r="AG23" s="64">
        <f t="shared" si="64"/>
        <v>0.22290963037782899</v>
      </c>
      <c r="AI23" s="54" t="s">
        <v>55</v>
      </c>
      <c r="AJ23" s="9">
        <v>193</v>
      </c>
      <c r="AK23" s="9">
        <v>733</v>
      </c>
      <c r="AL23" s="9">
        <v>1365</v>
      </c>
      <c r="AM23" s="9">
        <v>89</v>
      </c>
      <c r="AN23" s="9">
        <v>3467</v>
      </c>
      <c r="AO23" s="9">
        <v>1590</v>
      </c>
      <c r="AP23" s="9">
        <v>1062</v>
      </c>
      <c r="AQ23" s="9">
        <v>549</v>
      </c>
      <c r="AR23" s="9">
        <v>809</v>
      </c>
      <c r="AS23" s="9">
        <v>1686</v>
      </c>
      <c r="AT23" s="9">
        <v>2427</v>
      </c>
      <c r="AU23" s="9">
        <v>757</v>
      </c>
      <c r="AV23" s="9">
        <v>379</v>
      </c>
      <c r="AW23" s="9">
        <v>926</v>
      </c>
      <c r="AX23" s="9">
        <v>670</v>
      </c>
      <c r="AY23" s="9">
        <v>1597</v>
      </c>
      <c r="AZ23" s="9">
        <v>645</v>
      </c>
      <c r="BA23" s="9">
        <v>1164</v>
      </c>
      <c r="BB23" s="9">
        <v>4601</v>
      </c>
      <c r="BC23" s="9">
        <v>1168</v>
      </c>
      <c r="BD23" s="9">
        <v>409</v>
      </c>
      <c r="BE23" s="9">
        <v>38</v>
      </c>
      <c r="BF23" s="9">
        <v>1373</v>
      </c>
      <c r="BG23" s="9">
        <v>804</v>
      </c>
      <c r="BH23" s="9">
        <v>335</v>
      </c>
      <c r="BI23" s="9">
        <v>4477</v>
      </c>
      <c r="BJ23" s="9">
        <v>115</v>
      </c>
      <c r="BK23" s="9">
        <v>5</v>
      </c>
      <c r="BL23" s="41">
        <f t="shared" si="65"/>
        <v>33433</v>
      </c>
      <c r="BM23" s="64">
        <f t="shared" si="66"/>
        <v>0.21194466984481183</v>
      </c>
      <c r="BO23" s="54" t="s">
        <v>55</v>
      </c>
      <c r="BP23" s="9">
        <v>153</v>
      </c>
      <c r="BQ23" s="9">
        <v>604</v>
      </c>
      <c r="BR23" s="9">
        <v>1041</v>
      </c>
      <c r="BS23" s="9">
        <v>95</v>
      </c>
      <c r="BT23" s="9">
        <v>2586</v>
      </c>
      <c r="BU23" s="9">
        <v>1499</v>
      </c>
      <c r="BV23" s="9">
        <v>840</v>
      </c>
      <c r="BW23" s="9">
        <v>578</v>
      </c>
      <c r="BX23" s="9">
        <v>1099</v>
      </c>
      <c r="BY23" s="9">
        <v>1394</v>
      </c>
      <c r="BZ23" s="9">
        <v>2497</v>
      </c>
      <c r="CA23" s="9">
        <v>720</v>
      </c>
      <c r="CB23" s="9">
        <v>337</v>
      </c>
      <c r="CC23" s="9">
        <v>982</v>
      </c>
      <c r="CD23" s="9">
        <v>849</v>
      </c>
      <c r="CE23" s="9">
        <v>1400</v>
      </c>
      <c r="CF23" s="9">
        <v>557</v>
      </c>
      <c r="CG23" s="9">
        <v>1352</v>
      </c>
      <c r="CH23" s="9">
        <v>4770</v>
      </c>
      <c r="CI23" s="9">
        <v>998</v>
      </c>
      <c r="CJ23" s="9">
        <v>377</v>
      </c>
      <c r="CK23" s="9">
        <v>37</v>
      </c>
      <c r="CL23" s="9">
        <v>1613</v>
      </c>
      <c r="CM23" s="9">
        <v>931</v>
      </c>
      <c r="CN23" s="9">
        <v>378</v>
      </c>
      <c r="CO23" s="9">
        <v>4828</v>
      </c>
      <c r="CP23" s="9">
        <v>124</v>
      </c>
      <c r="CQ23" s="9">
        <v>10</v>
      </c>
      <c r="CR23" s="41">
        <f t="shared" si="67"/>
        <v>32649</v>
      </c>
      <c r="CS23" s="20">
        <f t="shared" si="68"/>
        <v>0.2042157935887412</v>
      </c>
      <c r="CU23" s="54" t="s">
        <v>66</v>
      </c>
      <c r="CV23" s="9">
        <v>5</v>
      </c>
      <c r="CW23" s="9">
        <v>18</v>
      </c>
      <c r="CX23" s="9">
        <v>25</v>
      </c>
      <c r="CY23" s="9">
        <v>1</v>
      </c>
      <c r="CZ23" s="9">
        <v>77</v>
      </c>
      <c r="DA23" s="9">
        <v>60</v>
      </c>
      <c r="DB23" s="9">
        <v>28</v>
      </c>
      <c r="DC23" s="9">
        <v>18</v>
      </c>
      <c r="DD23" s="9">
        <v>28</v>
      </c>
      <c r="DE23" s="9">
        <v>41</v>
      </c>
      <c r="DF23" s="9">
        <v>88</v>
      </c>
      <c r="DG23" s="9">
        <v>23</v>
      </c>
      <c r="DH23" s="9">
        <v>7</v>
      </c>
      <c r="DI23" s="9">
        <v>38</v>
      </c>
      <c r="DJ23" s="9">
        <v>23</v>
      </c>
      <c r="DK23" s="9">
        <v>42</v>
      </c>
      <c r="DL23" s="9">
        <v>14</v>
      </c>
      <c r="DM23" s="9">
        <v>55</v>
      </c>
      <c r="DN23" s="9">
        <v>148</v>
      </c>
      <c r="DO23" s="9">
        <v>41</v>
      </c>
      <c r="DP23" s="9">
        <v>6</v>
      </c>
      <c r="DQ23" s="9">
        <v>1</v>
      </c>
      <c r="DR23" s="9">
        <v>56</v>
      </c>
      <c r="DS23" s="9">
        <v>31</v>
      </c>
      <c r="DT23" s="9">
        <v>17</v>
      </c>
      <c r="DU23" s="9">
        <v>245</v>
      </c>
      <c r="DV23" s="9">
        <v>1</v>
      </c>
      <c r="DW23" s="9">
        <v>2</v>
      </c>
      <c r="DX23" s="41">
        <f t="shared" si="69"/>
        <v>1139</v>
      </c>
      <c r="DY23" s="20">
        <f t="shared" si="70"/>
        <v>9.7272276974055029E-3</v>
      </c>
      <c r="EA23" s="54" t="s">
        <v>66</v>
      </c>
      <c r="EB23" s="9">
        <v>2</v>
      </c>
      <c r="EC23" s="9">
        <v>11</v>
      </c>
      <c r="ED23" s="9">
        <v>27</v>
      </c>
      <c r="EE23" s="9">
        <v>2</v>
      </c>
      <c r="EF23" s="9">
        <v>54</v>
      </c>
      <c r="EG23" s="9">
        <v>39</v>
      </c>
      <c r="EH23" s="9">
        <v>31</v>
      </c>
      <c r="EI23" s="9">
        <v>13</v>
      </c>
      <c r="EJ23" s="9">
        <v>27</v>
      </c>
      <c r="EK23" s="9">
        <v>21</v>
      </c>
      <c r="EL23" s="9">
        <v>81</v>
      </c>
      <c r="EM23" s="9">
        <v>26</v>
      </c>
      <c r="EN23" s="9">
        <v>12</v>
      </c>
      <c r="EO23" s="9">
        <v>12</v>
      </c>
      <c r="EP23" s="9">
        <v>6</v>
      </c>
      <c r="EQ23" s="9">
        <v>38</v>
      </c>
      <c r="ER23" s="9">
        <v>19</v>
      </c>
      <c r="ES23" s="9">
        <v>58</v>
      </c>
      <c r="ET23" s="9">
        <v>122</v>
      </c>
      <c r="EU23" s="9">
        <v>22</v>
      </c>
      <c r="EV23" s="9">
        <v>6</v>
      </c>
      <c r="EW23" s="9"/>
      <c r="EX23" s="9">
        <v>41</v>
      </c>
      <c r="EY23" s="9">
        <v>30</v>
      </c>
      <c r="EZ23" s="9">
        <v>8</v>
      </c>
      <c r="FA23" s="9">
        <v>228</v>
      </c>
      <c r="FB23" s="9">
        <v>1</v>
      </c>
      <c r="FC23" s="9"/>
      <c r="FD23" s="41">
        <f t="shared" si="71"/>
        <v>937</v>
      </c>
      <c r="FE23" s="20">
        <f t="shared" si="72"/>
        <v>9.2653020864234149E-3</v>
      </c>
      <c r="FG23" s="54" t="s">
        <v>66</v>
      </c>
      <c r="FH23" s="9">
        <v>1</v>
      </c>
      <c r="FI23" s="9">
        <v>20</v>
      </c>
      <c r="FJ23" s="9">
        <v>24</v>
      </c>
      <c r="FK23" s="9"/>
      <c r="FL23" s="9">
        <v>51</v>
      </c>
      <c r="FM23" s="9">
        <v>30</v>
      </c>
      <c r="FN23" s="9">
        <v>15</v>
      </c>
      <c r="FO23" s="9">
        <v>16</v>
      </c>
      <c r="FP23" s="9">
        <v>21</v>
      </c>
      <c r="FQ23" s="9">
        <v>18</v>
      </c>
      <c r="FR23" s="9">
        <v>73</v>
      </c>
      <c r="FS23" s="9">
        <v>17</v>
      </c>
      <c r="FT23" s="9">
        <v>15</v>
      </c>
      <c r="FU23" s="9">
        <v>17</v>
      </c>
      <c r="FV23" s="9">
        <v>20</v>
      </c>
      <c r="FW23" s="9">
        <v>37</v>
      </c>
      <c r="FX23" s="9">
        <v>11</v>
      </c>
      <c r="FY23" s="9">
        <v>44</v>
      </c>
      <c r="FZ23" s="9">
        <v>106</v>
      </c>
      <c r="GA23" s="9">
        <v>34</v>
      </c>
      <c r="GB23" s="9">
        <v>5</v>
      </c>
      <c r="GC23" s="9">
        <v>2</v>
      </c>
      <c r="GD23" s="9">
        <v>54</v>
      </c>
      <c r="GE23" s="9">
        <v>19</v>
      </c>
      <c r="GF23" s="9">
        <v>9</v>
      </c>
      <c r="GG23" s="9">
        <v>227</v>
      </c>
      <c r="GH23" s="9"/>
      <c r="GI23" s="9"/>
      <c r="GJ23" s="41">
        <f t="shared" si="73"/>
        <v>886</v>
      </c>
      <c r="GK23" s="20">
        <f t="shared" si="74"/>
        <v>9.6003814147018023E-3</v>
      </c>
    </row>
    <row r="24" spans="2:193" x14ac:dyDescent="0.25">
      <c r="B24" s="54" t="s">
        <v>54</v>
      </c>
      <c r="C24" s="23">
        <v>79</v>
      </c>
      <c r="D24" s="23">
        <v>406</v>
      </c>
      <c r="E24" s="23">
        <v>841</v>
      </c>
      <c r="F24" s="23">
        <v>44</v>
      </c>
      <c r="G24" s="23">
        <v>2013</v>
      </c>
      <c r="H24" s="23">
        <v>887</v>
      </c>
      <c r="I24" s="23">
        <v>448</v>
      </c>
      <c r="J24" s="23">
        <v>301</v>
      </c>
      <c r="K24" s="23">
        <v>556</v>
      </c>
      <c r="L24" s="23">
        <v>1002</v>
      </c>
      <c r="M24" s="23">
        <v>1484</v>
      </c>
      <c r="N24" s="23">
        <v>357</v>
      </c>
      <c r="O24" s="23">
        <v>250</v>
      </c>
      <c r="P24" s="23">
        <v>754</v>
      </c>
      <c r="Q24" s="23">
        <v>511</v>
      </c>
      <c r="R24" s="23">
        <v>1042</v>
      </c>
      <c r="S24" s="23">
        <v>440</v>
      </c>
      <c r="T24" s="23">
        <v>803</v>
      </c>
      <c r="U24" s="23">
        <v>2456</v>
      </c>
      <c r="V24" s="23">
        <v>684</v>
      </c>
      <c r="W24" s="23">
        <v>314</v>
      </c>
      <c r="X24" s="23">
        <v>30</v>
      </c>
      <c r="Y24" s="23">
        <v>863</v>
      </c>
      <c r="Z24" s="23">
        <v>555</v>
      </c>
      <c r="AA24" s="23">
        <v>193</v>
      </c>
      <c r="AB24" s="23">
        <v>2788</v>
      </c>
      <c r="AC24" s="23">
        <v>98</v>
      </c>
      <c r="AD24" s="23">
        <v>3</v>
      </c>
      <c r="AE24" s="23">
        <v>0</v>
      </c>
      <c r="AF24" s="41">
        <f t="shared" si="63"/>
        <v>20202</v>
      </c>
      <c r="AG24" s="64">
        <f t="shared" si="64"/>
        <v>0.212556421830119</v>
      </c>
      <c r="AI24" s="54" t="s">
        <v>54</v>
      </c>
      <c r="AJ24" s="9">
        <v>204</v>
      </c>
      <c r="AK24" s="9">
        <v>596</v>
      </c>
      <c r="AL24" s="9">
        <v>1137</v>
      </c>
      <c r="AM24" s="9">
        <v>84</v>
      </c>
      <c r="AN24" s="9">
        <v>3276</v>
      </c>
      <c r="AO24" s="9">
        <v>1508</v>
      </c>
      <c r="AP24" s="9">
        <v>912</v>
      </c>
      <c r="AQ24" s="9">
        <v>534</v>
      </c>
      <c r="AR24" s="9">
        <v>883</v>
      </c>
      <c r="AS24" s="9">
        <v>1456</v>
      </c>
      <c r="AT24" s="9">
        <v>2501</v>
      </c>
      <c r="AU24" s="9">
        <v>596</v>
      </c>
      <c r="AV24" s="9">
        <v>380</v>
      </c>
      <c r="AW24" s="9">
        <v>933</v>
      </c>
      <c r="AX24" s="9">
        <v>698</v>
      </c>
      <c r="AY24" s="9">
        <v>1665</v>
      </c>
      <c r="AZ24" s="9">
        <v>519</v>
      </c>
      <c r="BA24" s="9">
        <v>1281</v>
      </c>
      <c r="BB24" s="9">
        <v>4016</v>
      </c>
      <c r="BC24" s="9">
        <v>1075</v>
      </c>
      <c r="BD24" s="9">
        <v>414</v>
      </c>
      <c r="BE24" s="9">
        <v>43</v>
      </c>
      <c r="BF24" s="9">
        <v>1368</v>
      </c>
      <c r="BG24" s="9">
        <v>807</v>
      </c>
      <c r="BH24" s="9">
        <v>339</v>
      </c>
      <c r="BI24" s="9">
        <v>3862</v>
      </c>
      <c r="BJ24" s="9">
        <v>134</v>
      </c>
      <c r="BK24" s="9">
        <v>1</v>
      </c>
      <c r="BL24" s="41">
        <f t="shared" si="65"/>
        <v>31222</v>
      </c>
      <c r="BM24" s="64">
        <f t="shared" si="66"/>
        <v>0.19792828887311087</v>
      </c>
      <c r="BO24" s="54" t="s">
        <v>54</v>
      </c>
      <c r="BP24" s="9">
        <v>178</v>
      </c>
      <c r="BQ24" s="9">
        <v>566</v>
      </c>
      <c r="BR24" s="9">
        <v>838</v>
      </c>
      <c r="BS24" s="9">
        <v>75</v>
      </c>
      <c r="BT24" s="9">
        <v>2420</v>
      </c>
      <c r="BU24" s="9">
        <v>1394</v>
      </c>
      <c r="BV24" s="9">
        <v>703</v>
      </c>
      <c r="BW24" s="9">
        <v>526</v>
      </c>
      <c r="BX24" s="9">
        <v>938</v>
      </c>
      <c r="BY24" s="9">
        <v>1241</v>
      </c>
      <c r="BZ24" s="9">
        <v>2428</v>
      </c>
      <c r="CA24" s="9">
        <v>642</v>
      </c>
      <c r="CB24" s="9">
        <v>357</v>
      </c>
      <c r="CC24" s="9">
        <v>896</v>
      </c>
      <c r="CD24" s="9">
        <v>819</v>
      </c>
      <c r="CE24" s="9">
        <v>1283</v>
      </c>
      <c r="CF24" s="9">
        <v>462</v>
      </c>
      <c r="CG24" s="9">
        <v>1312</v>
      </c>
      <c r="CH24" s="9">
        <v>3882</v>
      </c>
      <c r="CI24" s="9">
        <v>880</v>
      </c>
      <c r="CJ24" s="9">
        <v>362</v>
      </c>
      <c r="CK24" s="9">
        <v>32</v>
      </c>
      <c r="CL24" s="9">
        <v>1591</v>
      </c>
      <c r="CM24" s="9">
        <v>978</v>
      </c>
      <c r="CN24" s="9">
        <v>338</v>
      </c>
      <c r="CO24" s="9">
        <v>4331</v>
      </c>
      <c r="CP24" s="9">
        <v>114</v>
      </c>
      <c r="CQ24" s="9">
        <v>2</v>
      </c>
      <c r="CR24" s="41">
        <f t="shared" si="67"/>
        <v>29588</v>
      </c>
      <c r="CS24" s="20">
        <f t="shared" si="68"/>
        <v>0.18506958561376075</v>
      </c>
      <c r="CU24" s="54" t="s">
        <v>58</v>
      </c>
      <c r="CV24" s="9">
        <v>70</v>
      </c>
      <c r="CW24" s="9">
        <v>269</v>
      </c>
      <c r="CX24" s="9">
        <v>650</v>
      </c>
      <c r="CY24" s="9">
        <v>40</v>
      </c>
      <c r="CZ24" s="9">
        <v>1199</v>
      </c>
      <c r="DA24" s="9">
        <v>1046</v>
      </c>
      <c r="DB24" s="9">
        <v>539</v>
      </c>
      <c r="DC24" s="9">
        <v>289</v>
      </c>
      <c r="DD24" s="9">
        <v>512</v>
      </c>
      <c r="DE24" s="9">
        <v>652</v>
      </c>
      <c r="DF24" s="9">
        <v>1355</v>
      </c>
      <c r="DG24" s="9">
        <v>468</v>
      </c>
      <c r="DH24" s="9">
        <v>190</v>
      </c>
      <c r="DI24" s="9">
        <v>494</v>
      </c>
      <c r="DJ24" s="9">
        <v>444</v>
      </c>
      <c r="DK24" s="9">
        <v>724</v>
      </c>
      <c r="DL24" s="9">
        <v>288</v>
      </c>
      <c r="DM24" s="9">
        <v>804</v>
      </c>
      <c r="DN24" s="9">
        <v>2651</v>
      </c>
      <c r="DO24" s="9">
        <v>675</v>
      </c>
      <c r="DP24" s="9">
        <v>139</v>
      </c>
      <c r="DQ24" s="9">
        <v>17</v>
      </c>
      <c r="DR24" s="9">
        <v>1123</v>
      </c>
      <c r="DS24" s="9">
        <v>582</v>
      </c>
      <c r="DT24" s="9">
        <v>210</v>
      </c>
      <c r="DU24" s="9">
        <v>4374</v>
      </c>
      <c r="DV24" s="9">
        <v>39</v>
      </c>
      <c r="DW24" s="9">
        <v>10</v>
      </c>
      <c r="DX24" s="41">
        <f t="shared" si="69"/>
        <v>19853</v>
      </c>
      <c r="DY24" s="20">
        <f t="shared" si="70"/>
        <v>0.16954754299964131</v>
      </c>
      <c r="EA24" s="54" t="s">
        <v>58</v>
      </c>
      <c r="EB24" s="9">
        <v>50</v>
      </c>
      <c r="EC24" s="9">
        <v>268</v>
      </c>
      <c r="ED24" s="9">
        <v>587</v>
      </c>
      <c r="EE24" s="9">
        <v>23</v>
      </c>
      <c r="EF24" s="9">
        <v>1021</v>
      </c>
      <c r="EG24" s="9">
        <v>736</v>
      </c>
      <c r="EH24" s="9">
        <v>490</v>
      </c>
      <c r="EI24" s="9">
        <v>344</v>
      </c>
      <c r="EJ24" s="9">
        <v>445</v>
      </c>
      <c r="EK24" s="9">
        <v>546</v>
      </c>
      <c r="EL24" s="9">
        <v>1313</v>
      </c>
      <c r="EM24" s="9">
        <v>416</v>
      </c>
      <c r="EN24" s="9">
        <v>186</v>
      </c>
      <c r="EO24" s="9">
        <v>442</v>
      </c>
      <c r="EP24" s="9">
        <v>388</v>
      </c>
      <c r="EQ24" s="9">
        <v>659</v>
      </c>
      <c r="ER24" s="9">
        <v>251</v>
      </c>
      <c r="ES24" s="9">
        <v>766</v>
      </c>
      <c r="ET24" s="9">
        <v>2370</v>
      </c>
      <c r="EU24" s="9">
        <v>413</v>
      </c>
      <c r="EV24" s="9">
        <v>147</v>
      </c>
      <c r="EW24" s="9">
        <v>11</v>
      </c>
      <c r="EX24" s="9">
        <v>970</v>
      </c>
      <c r="EY24" s="9">
        <v>543</v>
      </c>
      <c r="EZ24" s="9">
        <v>173</v>
      </c>
      <c r="FA24" s="9">
        <v>4261</v>
      </c>
      <c r="FB24" s="9">
        <v>41</v>
      </c>
      <c r="FC24" s="9">
        <v>2</v>
      </c>
      <c r="FD24" s="41">
        <f t="shared" si="71"/>
        <v>17862</v>
      </c>
      <c r="FE24" s="20">
        <f t="shared" si="72"/>
        <v>0.17662414713734798</v>
      </c>
      <c r="FG24" s="54" t="s">
        <v>58</v>
      </c>
      <c r="FH24" s="9">
        <v>65</v>
      </c>
      <c r="FI24" s="9">
        <v>241</v>
      </c>
      <c r="FJ24" s="9">
        <v>710</v>
      </c>
      <c r="FK24" s="9">
        <v>29</v>
      </c>
      <c r="FL24" s="9">
        <v>987</v>
      </c>
      <c r="FM24" s="9">
        <v>722</v>
      </c>
      <c r="FN24" s="9">
        <v>450</v>
      </c>
      <c r="FO24" s="9">
        <v>310</v>
      </c>
      <c r="FP24" s="9">
        <v>431</v>
      </c>
      <c r="FQ24" s="9">
        <v>483</v>
      </c>
      <c r="FR24" s="9">
        <v>1518</v>
      </c>
      <c r="FS24" s="9">
        <v>388</v>
      </c>
      <c r="FT24" s="9">
        <v>194</v>
      </c>
      <c r="FU24" s="9">
        <v>379</v>
      </c>
      <c r="FV24" s="9">
        <v>384</v>
      </c>
      <c r="FW24" s="9">
        <v>582</v>
      </c>
      <c r="FX24" s="9">
        <v>253</v>
      </c>
      <c r="FY24" s="9">
        <v>714</v>
      </c>
      <c r="FZ24" s="9">
        <v>2258</v>
      </c>
      <c r="GA24" s="9">
        <v>410</v>
      </c>
      <c r="GB24" s="9">
        <v>156</v>
      </c>
      <c r="GC24" s="9">
        <v>17</v>
      </c>
      <c r="GD24" s="9">
        <v>800</v>
      </c>
      <c r="GE24" s="9">
        <v>555</v>
      </c>
      <c r="GF24" s="9">
        <v>216</v>
      </c>
      <c r="GG24" s="9">
        <v>4417</v>
      </c>
      <c r="GH24" s="9">
        <v>50</v>
      </c>
      <c r="GI24" s="9">
        <v>1</v>
      </c>
      <c r="GJ24" s="41">
        <f t="shared" si="73"/>
        <v>17720</v>
      </c>
      <c r="GK24" s="20">
        <f t="shared" si="74"/>
        <v>0.19200762829403606</v>
      </c>
    </row>
    <row r="25" spans="2:193" x14ac:dyDescent="0.25">
      <c r="B25" s="54" t="s">
        <v>56</v>
      </c>
      <c r="C25" s="23">
        <v>66</v>
      </c>
      <c r="D25" s="23">
        <v>231</v>
      </c>
      <c r="E25" s="23">
        <v>460</v>
      </c>
      <c r="F25" s="23">
        <v>26</v>
      </c>
      <c r="G25" s="23">
        <v>1206</v>
      </c>
      <c r="H25" s="23">
        <v>595</v>
      </c>
      <c r="I25" s="23">
        <v>282</v>
      </c>
      <c r="J25" s="23">
        <v>219</v>
      </c>
      <c r="K25" s="23">
        <v>308</v>
      </c>
      <c r="L25" s="23">
        <v>524</v>
      </c>
      <c r="M25" s="23">
        <v>1011</v>
      </c>
      <c r="N25" s="23">
        <v>216</v>
      </c>
      <c r="O25" s="23">
        <v>151</v>
      </c>
      <c r="P25" s="23">
        <v>447</v>
      </c>
      <c r="Q25" s="23">
        <v>321</v>
      </c>
      <c r="R25" s="23">
        <v>614</v>
      </c>
      <c r="S25" s="23">
        <v>258</v>
      </c>
      <c r="T25" s="23">
        <v>513</v>
      </c>
      <c r="U25" s="23">
        <v>1346</v>
      </c>
      <c r="V25" s="23">
        <v>444</v>
      </c>
      <c r="W25" s="23">
        <v>171</v>
      </c>
      <c r="X25" s="23">
        <v>16</v>
      </c>
      <c r="Y25" s="23">
        <v>587</v>
      </c>
      <c r="Z25" s="23">
        <v>310</v>
      </c>
      <c r="AA25" s="23">
        <v>128</v>
      </c>
      <c r="AB25" s="23">
        <v>1788</v>
      </c>
      <c r="AC25" s="23">
        <v>64</v>
      </c>
      <c r="AD25" s="23">
        <v>0</v>
      </c>
      <c r="AE25" s="23">
        <v>0</v>
      </c>
      <c r="AF25" s="41">
        <f t="shared" si="63"/>
        <v>12302</v>
      </c>
      <c r="AG25" s="64">
        <f t="shared" si="64"/>
        <v>0.12943614995317909</v>
      </c>
      <c r="AI25" s="54" t="s">
        <v>56</v>
      </c>
      <c r="AJ25" s="9">
        <v>96</v>
      </c>
      <c r="AK25" s="9">
        <v>448</v>
      </c>
      <c r="AL25" s="9">
        <v>721</v>
      </c>
      <c r="AM25" s="9">
        <v>52</v>
      </c>
      <c r="AN25" s="9">
        <v>2063</v>
      </c>
      <c r="AO25" s="9">
        <v>1136</v>
      </c>
      <c r="AP25" s="9">
        <v>594</v>
      </c>
      <c r="AQ25" s="9">
        <v>389</v>
      </c>
      <c r="AR25" s="9">
        <v>596</v>
      </c>
      <c r="AS25" s="9">
        <v>1096</v>
      </c>
      <c r="AT25" s="9">
        <v>1776</v>
      </c>
      <c r="AU25" s="9">
        <v>441</v>
      </c>
      <c r="AV25" s="9">
        <v>243</v>
      </c>
      <c r="AW25" s="9">
        <v>683</v>
      </c>
      <c r="AX25" s="9">
        <v>474</v>
      </c>
      <c r="AY25" s="9">
        <v>1065</v>
      </c>
      <c r="AZ25" s="9">
        <v>392</v>
      </c>
      <c r="BA25" s="9">
        <v>916</v>
      </c>
      <c r="BB25" s="9">
        <v>2583</v>
      </c>
      <c r="BC25" s="9">
        <v>736</v>
      </c>
      <c r="BD25" s="9">
        <v>267</v>
      </c>
      <c r="BE25" s="9">
        <v>31</v>
      </c>
      <c r="BF25" s="9">
        <v>992</v>
      </c>
      <c r="BG25" s="9">
        <v>579</v>
      </c>
      <c r="BH25" s="9">
        <v>270</v>
      </c>
      <c r="BI25" s="9">
        <v>2915</v>
      </c>
      <c r="BJ25" s="9">
        <v>112</v>
      </c>
      <c r="BK25" s="9"/>
      <c r="BL25" s="41">
        <f t="shared" si="65"/>
        <v>21666</v>
      </c>
      <c r="BM25" s="64">
        <f t="shared" si="66"/>
        <v>0.1373491226290699</v>
      </c>
      <c r="BO25" s="54" t="s">
        <v>56</v>
      </c>
      <c r="BP25" s="9">
        <v>101</v>
      </c>
      <c r="BQ25" s="9">
        <v>409</v>
      </c>
      <c r="BR25" s="9">
        <v>596</v>
      </c>
      <c r="BS25" s="9">
        <v>56</v>
      </c>
      <c r="BT25" s="9">
        <v>1706</v>
      </c>
      <c r="BU25" s="9">
        <v>959</v>
      </c>
      <c r="BV25" s="9">
        <v>480</v>
      </c>
      <c r="BW25" s="9">
        <v>372</v>
      </c>
      <c r="BX25" s="9">
        <v>708</v>
      </c>
      <c r="BY25" s="9">
        <v>845</v>
      </c>
      <c r="BZ25" s="9">
        <v>1911</v>
      </c>
      <c r="CA25" s="9">
        <v>437</v>
      </c>
      <c r="CB25" s="9">
        <v>247</v>
      </c>
      <c r="CC25" s="9">
        <v>735</v>
      </c>
      <c r="CD25" s="9">
        <v>549</v>
      </c>
      <c r="CE25" s="9">
        <v>848</v>
      </c>
      <c r="CF25" s="9">
        <v>319</v>
      </c>
      <c r="CG25" s="9">
        <v>941</v>
      </c>
      <c r="CH25" s="9">
        <v>2823</v>
      </c>
      <c r="CI25" s="9">
        <v>608</v>
      </c>
      <c r="CJ25" s="9">
        <v>256</v>
      </c>
      <c r="CK25" s="9">
        <v>24</v>
      </c>
      <c r="CL25" s="9">
        <v>1089</v>
      </c>
      <c r="CM25" s="9">
        <v>702</v>
      </c>
      <c r="CN25" s="9">
        <v>246</v>
      </c>
      <c r="CO25" s="9">
        <v>3160</v>
      </c>
      <c r="CP25" s="9">
        <v>109</v>
      </c>
      <c r="CQ25" s="9">
        <v>18</v>
      </c>
      <c r="CR25" s="41">
        <f t="shared" si="67"/>
        <v>21254</v>
      </c>
      <c r="CS25" s="20">
        <f t="shared" si="68"/>
        <v>0.13294136043784208</v>
      </c>
      <c r="CU25" s="54" t="s">
        <v>57</v>
      </c>
      <c r="CV25" s="9">
        <v>82</v>
      </c>
      <c r="CW25" s="9">
        <v>347</v>
      </c>
      <c r="CX25" s="9">
        <v>758</v>
      </c>
      <c r="CY25" s="9">
        <v>54</v>
      </c>
      <c r="CZ25" s="9">
        <v>1583</v>
      </c>
      <c r="DA25" s="9">
        <v>1159</v>
      </c>
      <c r="DB25" s="9">
        <v>614</v>
      </c>
      <c r="DC25" s="9">
        <v>436</v>
      </c>
      <c r="DD25" s="9">
        <v>637</v>
      </c>
      <c r="DE25" s="9">
        <v>820</v>
      </c>
      <c r="DF25" s="9">
        <v>1605</v>
      </c>
      <c r="DG25" s="9">
        <v>566</v>
      </c>
      <c r="DH25" s="9">
        <v>248</v>
      </c>
      <c r="DI25" s="9">
        <v>638</v>
      </c>
      <c r="DJ25" s="9">
        <v>530</v>
      </c>
      <c r="DK25" s="9">
        <v>886</v>
      </c>
      <c r="DL25" s="9">
        <v>364</v>
      </c>
      <c r="DM25" s="9">
        <v>854</v>
      </c>
      <c r="DN25" s="9">
        <v>3297</v>
      </c>
      <c r="DO25" s="9">
        <v>764</v>
      </c>
      <c r="DP25" s="9">
        <v>185</v>
      </c>
      <c r="DQ25" s="9">
        <v>22</v>
      </c>
      <c r="DR25" s="9">
        <v>1325</v>
      </c>
      <c r="DS25" s="9">
        <v>765</v>
      </c>
      <c r="DT25" s="9">
        <v>238</v>
      </c>
      <c r="DU25" s="9">
        <v>4943</v>
      </c>
      <c r="DV25" s="9">
        <v>55</v>
      </c>
      <c r="DW25" s="9">
        <v>6</v>
      </c>
      <c r="DX25" s="41">
        <f t="shared" si="69"/>
        <v>23781</v>
      </c>
      <c r="DY25" s="20">
        <f t="shared" si="70"/>
        <v>0.20309324132748049</v>
      </c>
      <c r="EA25" s="54" t="s">
        <v>57</v>
      </c>
      <c r="EB25" s="9">
        <v>52</v>
      </c>
      <c r="EC25" s="9">
        <v>284</v>
      </c>
      <c r="ED25" s="9">
        <v>676</v>
      </c>
      <c r="EE25" s="9">
        <v>44</v>
      </c>
      <c r="EF25" s="9">
        <v>1315</v>
      </c>
      <c r="EG25" s="9">
        <v>784</v>
      </c>
      <c r="EH25" s="9">
        <v>580</v>
      </c>
      <c r="EI25" s="9">
        <v>370</v>
      </c>
      <c r="EJ25" s="9">
        <v>602</v>
      </c>
      <c r="EK25" s="9">
        <v>670</v>
      </c>
      <c r="EL25" s="9">
        <v>1520</v>
      </c>
      <c r="EM25" s="9">
        <v>485</v>
      </c>
      <c r="EN25" s="9">
        <v>252</v>
      </c>
      <c r="EO25" s="9">
        <v>528</v>
      </c>
      <c r="EP25" s="9">
        <v>485</v>
      </c>
      <c r="EQ25" s="9">
        <v>751</v>
      </c>
      <c r="ER25" s="9">
        <v>321</v>
      </c>
      <c r="ES25" s="9">
        <v>846</v>
      </c>
      <c r="ET25" s="9">
        <v>2916</v>
      </c>
      <c r="EU25" s="9">
        <v>527</v>
      </c>
      <c r="EV25" s="9">
        <v>183</v>
      </c>
      <c r="EW25" s="9">
        <v>14</v>
      </c>
      <c r="EX25" s="9">
        <v>1138</v>
      </c>
      <c r="EY25" s="9">
        <v>634</v>
      </c>
      <c r="EZ25" s="9">
        <v>213</v>
      </c>
      <c r="FA25" s="9">
        <v>4800</v>
      </c>
      <c r="FB25" s="9">
        <v>50</v>
      </c>
      <c r="FC25" s="9">
        <v>7</v>
      </c>
      <c r="FD25" s="41">
        <f t="shared" si="71"/>
        <v>21047</v>
      </c>
      <c r="FE25" s="20">
        <f t="shared" si="72"/>
        <v>0.20811826362108177</v>
      </c>
      <c r="FG25" s="54" t="s">
        <v>57</v>
      </c>
      <c r="FH25" s="9">
        <v>78</v>
      </c>
      <c r="FI25" s="9">
        <v>281</v>
      </c>
      <c r="FJ25" s="9">
        <v>809</v>
      </c>
      <c r="FK25" s="9">
        <v>49</v>
      </c>
      <c r="FL25" s="9">
        <v>1112</v>
      </c>
      <c r="FM25" s="9">
        <v>887</v>
      </c>
      <c r="FN25" s="9">
        <v>490</v>
      </c>
      <c r="FO25" s="9">
        <v>346</v>
      </c>
      <c r="FP25" s="9">
        <v>576</v>
      </c>
      <c r="FQ25" s="9">
        <v>601</v>
      </c>
      <c r="FR25" s="9">
        <v>1780</v>
      </c>
      <c r="FS25" s="9">
        <v>462</v>
      </c>
      <c r="FT25" s="9">
        <v>225</v>
      </c>
      <c r="FU25" s="9">
        <v>451</v>
      </c>
      <c r="FV25" s="9">
        <v>468</v>
      </c>
      <c r="FW25" s="9">
        <v>662</v>
      </c>
      <c r="FX25" s="9">
        <v>316</v>
      </c>
      <c r="FY25" s="9">
        <v>813</v>
      </c>
      <c r="FZ25" s="9">
        <v>2748</v>
      </c>
      <c r="GA25" s="9">
        <v>543</v>
      </c>
      <c r="GB25" s="9">
        <v>194</v>
      </c>
      <c r="GC25" s="9">
        <v>18</v>
      </c>
      <c r="GD25" s="9">
        <v>913</v>
      </c>
      <c r="GE25" s="9">
        <v>624</v>
      </c>
      <c r="GF25" s="9">
        <v>237</v>
      </c>
      <c r="GG25" s="9">
        <v>5030</v>
      </c>
      <c r="GH25" s="9">
        <v>41</v>
      </c>
      <c r="GI25" s="9"/>
      <c r="GJ25" s="41">
        <f t="shared" si="73"/>
        <v>20754</v>
      </c>
      <c r="GK25" s="20">
        <f t="shared" si="74"/>
        <v>0.22488297503467405</v>
      </c>
    </row>
    <row r="26" spans="2:193" x14ac:dyDescent="0.25">
      <c r="B26" s="54" t="s">
        <v>51</v>
      </c>
      <c r="C26" s="23">
        <v>22</v>
      </c>
      <c r="D26" s="23">
        <v>117</v>
      </c>
      <c r="E26" s="23">
        <v>248</v>
      </c>
      <c r="F26" s="23">
        <v>4</v>
      </c>
      <c r="G26" s="23">
        <v>517</v>
      </c>
      <c r="H26" s="23">
        <v>238</v>
      </c>
      <c r="I26" s="23">
        <v>145</v>
      </c>
      <c r="J26" s="23">
        <v>126</v>
      </c>
      <c r="K26" s="23">
        <v>138</v>
      </c>
      <c r="L26" s="23">
        <v>313</v>
      </c>
      <c r="M26" s="23">
        <v>386</v>
      </c>
      <c r="N26" s="23">
        <v>112</v>
      </c>
      <c r="O26" s="23">
        <v>57</v>
      </c>
      <c r="P26" s="23">
        <v>214</v>
      </c>
      <c r="Q26" s="23">
        <v>141</v>
      </c>
      <c r="R26" s="23">
        <v>312</v>
      </c>
      <c r="S26" s="23">
        <v>99</v>
      </c>
      <c r="T26" s="23">
        <v>196</v>
      </c>
      <c r="U26" s="23">
        <v>654</v>
      </c>
      <c r="V26" s="23">
        <v>207</v>
      </c>
      <c r="W26" s="23">
        <v>95</v>
      </c>
      <c r="X26" s="23">
        <v>6</v>
      </c>
      <c r="Y26" s="23">
        <v>253</v>
      </c>
      <c r="Z26" s="23">
        <v>137</v>
      </c>
      <c r="AA26" s="23">
        <v>43</v>
      </c>
      <c r="AB26" s="23">
        <v>850</v>
      </c>
      <c r="AC26" s="23">
        <v>28</v>
      </c>
      <c r="AD26" s="23">
        <v>3</v>
      </c>
      <c r="AE26" s="23">
        <v>0</v>
      </c>
      <c r="AF26" s="41">
        <f t="shared" si="63"/>
        <v>5661</v>
      </c>
      <c r="AG26" s="64">
        <f t="shared" si="64"/>
        <v>5.9562513809538843E-2</v>
      </c>
      <c r="AI26" s="54" t="s">
        <v>51</v>
      </c>
      <c r="AJ26" s="9">
        <v>57</v>
      </c>
      <c r="AK26" s="9">
        <v>333</v>
      </c>
      <c r="AL26" s="9">
        <v>620</v>
      </c>
      <c r="AM26" s="9">
        <v>41</v>
      </c>
      <c r="AN26" s="9">
        <v>1453</v>
      </c>
      <c r="AO26" s="9">
        <v>628</v>
      </c>
      <c r="AP26" s="9">
        <v>475</v>
      </c>
      <c r="AQ26" s="9">
        <v>246</v>
      </c>
      <c r="AR26" s="9">
        <v>423</v>
      </c>
      <c r="AS26" s="9">
        <v>664</v>
      </c>
      <c r="AT26" s="9">
        <v>1197</v>
      </c>
      <c r="AU26" s="9">
        <v>326</v>
      </c>
      <c r="AV26" s="9">
        <v>188</v>
      </c>
      <c r="AW26" s="9">
        <v>459</v>
      </c>
      <c r="AX26" s="9">
        <v>395</v>
      </c>
      <c r="AY26" s="9">
        <v>799</v>
      </c>
      <c r="AZ26" s="9">
        <v>225</v>
      </c>
      <c r="BA26" s="9">
        <v>711</v>
      </c>
      <c r="BB26" s="9">
        <v>2100</v>
      </c>
      <c r="BC26" s="9">
        <v>488</v>
      </c>
      <c r="BD26" s="9">
        <v>214</v>
      </c>
      <c r="BE26" s="9">
        <v>11</v>
      </c>
      <c r="BF26" s="9">
        <v>750</v>
      </c>
      <c r="BG26" s="9">
        <v>423</v>
      </c>
      <c r="BH26" s="9">
        <v>190</v>
      </c>
      <c r="BI26" s="9">
        <v>2136</v>
      </c>
      <c r="BJ26" s="9">
        <v>80</v>
      </c>
      <c r="BK26" s="9">
        <v>14</v>
      </c>
      <c r="BL26" s="41">
        <f t="shared" si="65"/>
        <v>15646</v>
      </c>
      <c r="BM26" s="64">
        <f t="shared" si="66"/>
        <v>9.9186022923217362E-2</v>
      </c>
      <c r="BO26" s="54" t="s">
        <v>51</v>
      </c>
      <c r="BP26" s="9">
        <v>81</v>
      </c>
      <c r="BQ26" s="9">
        <v>327</v>
      </c>
      <c r="BR26" s="9">
        <v>487</v>
      </c>
      <c r="BS26" s="9">
        <v>59</v>
      </c>
      <c r="BT26" s="9">
        <v>1357</v>
      </c>
      <c r="BU26" s="9">
        <v>824</v>
      </c>
      <c r="BV26" s="9">
        <v>505</v>
      </c>
      <c r="BW26" s="9">
        <v>307</v>
      </c>
      <c r="BX26" s="9">
        <v>582</v>
      </c>
      <c r="BY26" s="9">
        <v>622</v>
      </c>
      <c r="BZ26" s="9">
        <v>1392</v>
      </c>
      <c r="CA26" s="9">
        <v>389</v>
      </c>
      <c r="CB26" s="9">
        <v>225</v>
      </c>
      <c r="CC26" s="9">
        <v>548</v>
      </c>
      <c r="CD26" s="9">
        <v>500</v>
      </c>
      <c r="CE26" s="9">
        <v>783</v>
      </c>
      <c r="CF26" s="9">
        <v>232</v>
      </c>
      <c r="CG26" s="9">
        <v>795</v>
      </c>
      <c r="CH26" s="9">
        <v>2386</v>
      </c>
      <c r="CI26" s="9">
        <v>512</v>
      </c>
      <c r="CJ26" s="9">
        <v>237</v>
      </c>
      <c r="CK26" s="9">
        <v>11</v>
      </c>
      <c r="CL26" s="9">
        <v>952</v>
      </c>
      <c r="CM26" s="9">
        <v>568</v>
      </c>
      <c r="CN26" s="9">
        <v>189</v>
      </c>
      <c r="CO26" s="9">
        <v>2824</v>
      </c>
      <c r="CP26" s="9">
        <v>98</v>
      </c>
      <c r="CQ26" s="9">
        <v>38</v>
      </c>
      <c r="CR26" s="41">
        <f t="shared" si="67"/>
        <v>17830</v>
      </c>
      <c r="CS26" s="20">
        <f t="shared" si="68"/>
        <v>0.11152462861610633</v>
      </c>
      <c r="CU26" s="54" t="s">
        <v>55</v>
      </c>
      <c r="CV26" s="9">
        <v>96</v>
      </c>
      <c r="CW26" s="9">
        <v>378</v>
      </c>
      <c r="CX26" s="9">
        <v>721</v>
      </c>
      <c r="CY26" s="9">
        <v>60</v>
      </c>
      <c r="CZ26" s="9">
        <v>1690</v>
      </c>
      <c r="DA26" s="9">
        <v>1033</v>
      </c>
      <c r="DB26" s="9">
        <v>691</v>
      </c>
      <c r="DC26" s="9">
        <v>418</v>
      </c>
      <c r="DD26" s="9">
        <v>772</v>
      </c>
      <c r="DE26" s="9">
        <v>809</v>
      </c>
      <c r="DF26" s="9">
        <v>1759</v>
      </c>
      <c r="DG26" s="9">
        <v>583</v>
      </c>
      <c r="DH26" s="9">
        <v>362</v>
      </c>
      <c r="DI26" s="9">
        <v>693</v>
      </c>
      <c r="DJ26" s="9">
        <v>512</v>
      </c>
      <c r="DK26" s="9">
        <v>845</v>
      </c>
      <c r="DL26" s="9">
        <v>394</v>
      </c>
      <c r="DM26" s="9">
        <v>980</v>
      </c>
      <c r="DN26" s="9">
        <v>3140</v>
      </c>
      <c r="DO26" s="9">
        <v>735</v>
      </c>
      <c r="DP26" s="9">
        <v>202</v>
      </c>
      <c r="DQ26" s="9">
        <v>31</v>
      </c>
      <c r="DR26" s="9">
        <v>1551</v>
      </c>
      <c r="DS26" s="9">
        <v>831</v>
      </c>
      <c r="DT26" s="9">
        <v>251</v>
      </c>
      <c r="DU26" s="9">
        <v>4732</v>
      </c>
      <c r="DV26" s="9">
        <v>77</v>
      </c>
      <c r="DW26" s="9">
        <v>5</v>
      </c>
      <c r="DX26" s="41">
        <f t="shared" si="69"/>
        <v>24351</v>
      </c>
      <c r="DY26" s="20">
        <f t="shared" si="70"/>
        <v>0.20796112524979932</v>
      </c>
      <c r="EA26" s="54" t="s">
        <v>55</v>
      </c>
      <c r="EB26" s="9">
        <v>69</v>
      </c>
      <c r="EC26" s="9">
        <v>247</v>
      </c>
      <c r="ED26" s="9">
        <v>680</v>
      </c>
      <c r="EE26" s="9">
        <v>24</v>
      </c>
      <c r="EF26" s="9">
        <v>1301</v>
      </c>
      <c r="EG26" s="9">
        <v>759</v>
      </c>
      <c r="EH26" s="9">
        <v>527</v>
      </c>
      <c r="EI26" s="9">
        <v>424</v>
      </c>
      <c r="EJ26" s="9">
        <v>750</v>
      </c>
      <c r="EK26" s="9">
        <v>610</v>
      </c>
      <c r="EL26" s="9">
        <v>1556</v>
      </c>
      <c r="EM26" s="9">
        <v>525</v>
      </c>
      <c r="EN26" s="9">
        <v>304</v>
      </c>
      <c r="EO26" s="9">
        <v>603</v>
      </c>
      <c r="EP26" s="9">
        <v>520</v>
      </c>
      <c r="EQ26" s="9">
        <v>804</v>
      </c>
      <c r="ER26" s="9">
        <v>379</v>
      </c>
      <c r="ES26" s="9">
        <v>790</v>
      </c>
      <c r="ET26" s="9">
        <v>2707</v>
      </c>
      <c r="EU26" s="9">
        <v>511</v>
      </c>
      <c r="EV26" s="9">
        <v>208</v>
      </c>
      <c r="EW26" s="9">
        <v>15</v>
      </c>
      <c r="EX26" s="9">
        <v>1156</v>
      </c>
      <c r="EY26" s="9">
        <v>622</v>
      </c>
      <c r="EZ26" s="9">
        <v>187</v>
      </c>
      <c r="FA26" s="9">
        <v>4477</v>
      </c>
      <c r="FB26" s="9">
        <v>58</v>
      </c>
      <c r="FC26" s="9">
        <v>11</v>
      </c>
      <c r="FD26" s="41">
        <f t="shared" si="71"/>
        <v>20824</v>
      </c>
      <c r="FE26" s="20">
        <f t="shared" si="72"/>
        <v>0.20591318105408879</v>
      </c>
      <c r="FG26" s="54" t="s">
        <v>55</v>
      </c>
      <c r="FH26" s="9">
        <v>64</v>
      </c>
      <c r="FI26" s="9">
        <v>251</v>
      </c>
      <c r="FJ26" s="9">
        <v>736</v>
      </c>
      <c r="FK26" s="9">
        <v>44</v>
      </c>
      <c r="FL26" s="9">
        <v>1177</v>
      </c>
      <c r="FM26" s="9">
        <v>772</v>
      </c>
      <c r="FN26" s="9">
        <v>508</v>
      </c>
      <c r="FO26" s="9">
        <v>310</v>
      </c>
      <c r="FP26" s="9">
        <v>526</v>
      </c>
      <c r="FQ26" s="9">
        <v>563</v>
      </c>
      <c r="FR26" s="9">
        <v>1656</v>
      </c>
      <c r="FS26" s="9">
        <v>453</v>
      </c>
      <c r="FT26" s="9">
        <v>295</v>
      </c>
      <c r="FU26" s="9">
        <v>449</v>
      </c>
      <c r="FV26" s="9">
        <v>434</v>
      </c>
      <c r="FW26" s="9">
        <v>649</v>
      </c>
      <c r="FX26" s="9">
        <v>237</v>
      </c>
      <c r="FY26" s="9">
        <v>762</v>
      </c>
      <c r="FZ26" s="9">
        <v>2373</v>
      </c>
      <c r="GA26" s="9">
        <v>508</v>
      </c>
      <c r="GB26" s="9">
        <v>200</v>
      </c>
      <c r="GC26" s="9">
        <v>23</v>
      </c>
      <c r="GD26" s="9">
        <v>919</v>
      </c>
      <c r="GE26" s="9">
        <v>594</v>
      </c>
      <c r="GF26" s="9">
        <v>226</v>
      </c>
      <c r="GG26" s="9">
        <v>4306</v>
      </c>
      <c r="GH26" s="9">
        <v>51</v>
      </c>
      <c r="GI26" s="9"/>
      <c r="GJ26" s="41">
        <f t="shared" si="73"/>
        <v>19086</v>
      </c>
      <c r="GK26" s="20">
        <f t="shared" si="74"/>
        <v>0.20680911927877949</v>
      </c>
    </row>
    <row r="27" spans="2:193" x14ac:dyDescent="0.25">
      <c r="B27" s="54" t="s">
        <v>74</v>
      </c>
      <c r="C27" s="23">
        <v>0</v>
      </c>
      <c r="D27" s="23">
        <v>1</v>
      </c>
      <c r="E27" s="23">
        <v>2</v>
      </c>
      <c r="F27" s="23">
        <v>0</v>
      </c>
      <c r="G27" s="23">
        <v>9</v>
      </c>
      <c r="H27" s="23">
        <v>2</v>
      </c>
      <c r="I27" s="23">
        <v>0</v>
      </c>
      <c r="J27" s="23">
        <v>1</v>
      </c>
      <c r="K27" s="23">
        <v>1</v>
      </c>
      <c r="L27" s="23">
        <v>2</v>
      </c>
      <c r="M27" s="23">
        <v>4</v>
      </c>
      <c r="N27" s="23">
        <v>0</v>
      </c>
      <c r="O27" s="23">
        <v>0</v>
      </c>
      <c r="P27" s="23">
        <v>6</v>
      </c>
      <c r="Q27" s="23">
        <v>0</v>
      </c>
      <c r="R27" s="23">
        <v>2</v>
      </c>
      <c r="S27" s="23">
        <v>1</v>
      </c>
      <c r="T27" s="23">
        <v>2</v>
      </c>
      <c r="U27" s="23">
        <v>3</v>
      </c>
      <c r="V27" s="23">
        <v>0</v>
      </c>
      <c r="W27" s="23">
        <v>0</v>
      </c>
      <c r="X27" s="23">
        <v>0</v>
      </c>
      <c r="Y27" s="23">
        <v>2</v>
      </c>
      <c r="Z27" s="23">
        <v>3</v>
      </c>
      <c r="AA27" s="23">
        <v>1</v>
      </c>
      <c r="AB27" s="23">
        <v>9</v>
      </c>
      <c r="AC27" s="23">
        <v>0</v>
      </c>
      <c r="AD27" s="23">
        <v>0</v>
      </c>
      <c r="AE27" s="23">
        <v>0</v>
      </c>
      <c r="AF27" s="41">
        <f t="shared" si="63"/>
        <v>51</v>
      </c>
      <c r="AG27" s="64">
        <f t="shared" si="64"/>
        <v>5.3659922350935893E-4</v>
      </c>
      <c r="AI27" s="54" t="s">
        <v>74</v>
      </c>
      <c r="AJ27" s="9">
        <v>1</v>
      </c>
      <c r="AK27" s="9">
        <v>6</v>
      </c>
      <c r="AL27" s="9">
        <v>11</v>
      </c>
      <c r="AM27" s="9"/>
      <c r="AN27" s="9">
        <v>18</v>
      </c>
      <c r="AO27" s="9">
        <v>17</v>
      </c>
      <c r="AP27" s="9">
        <v>7</v>
      </c>
      <c r="AQ27" s="9">
        <v>5</v>
      </c>
      <c r="AR27" s="9">
        <v>7</v>
      </c>
      <c r="AS27" s="9">
        <v>16</v>
      </c>
      <c r="AT27" s="9">
        <v>22</v>
      </c>
      <c r="AU27" s="9">
        <v>6</v>
      </c>
      <c r="AV27" s="9">
        <v>3</v>
      </c>
      <c r="AW27" s="9">
        <v>6</v>
      </c>
      <c r="AX27" s="9">
        <v>7</v>
      </c>
      <c r="AY27" s="9">
        <v>17</v>
      </c>
      <c r="AZ27" s="9">
        <v>2</v>
      </c>
      <c r="BA27" s="9">
        <v>11</v>
      </c>
      <c r="BB27" s="9">
        <v>26</v>
      </c>
      <c r="BC27" s="9">
        <v>6</v>
      </c>
      <c r="BD27" s="9">
        <v>2</v>
      </c>
      <c r="BE27" s="9"/>
      <c r="BF27" s="9">
        <v>12</v>
      </c>
      <c r="BG27" s="9">
        <v>6</v>
      </c>
      <c r="BH27" s="9">
        <v>3</v>
      </c>
      <c r="BI27" s="9">
        <v>31</v>
      </c>
      <c r="BJ27" s="9">
        <v>1</v>
      </c>
      <c r="BK27" s="9"/>
      <c r="BL27" s="41">
        <f t="shared" si="65"/>
        <v>249</v>
      </c>
      <c r="BM27" s="64">
        <f t="shared" si="66"/>
        <v>1.5785069479663251E-3</v>
      </c>
      <c r="BO27" s="54" t="s">
        <v>74</v>
      </c>
      <c r="BP27" s="9">
        <v>4</v>
      </c>
      <c r="BQ27" s="9">
        <v>4</v>
      </c>
      <c r="BR27" s="9">
        <v>4</v>
      </c>
      <c r="BS27" s="9"/>
      <c r="BT27" s="9">
        <v>22</v>
      </c>
      <c r="BU27" s="9">
        <v>15</v>
      </c>
      <c r="BV27" s="9">
        <v>4</v>
      </c>
      <c r="BW27" s="9">
        <v>5</v>
      </c>
      <c r="BX27" s="9">
        <v>10</v>
      </c>
      <c r="BY27" s="9">
        <v>20</v>
      </c>
      <c r="BZ27" s="9">
        <v>20</v>
      </c>
      <c r="CA27" s="9">
        <v>5</v>
      </c>
      <c r="CB27" s="9">
        <v>5</v>
      </c>
      <c r="CC27" s="9">
        <v>7</v>
      </c>
      <c r="CD27" s="9">
        <v>8</v>
      </c>
      <c r="CE27" s="9">
        <v>15</v>
      </c>
      <c r="CF27" s="9">
        <v>4</v>
      </c>
      <c r="CG27" s="9">
        <v>21</v>
      </c>
      <c r="CH27" s="9">
        <v>42</v>
      </c>
      <c r="CI27" s="9">
        <v>10</v>
      </c>
      <c r="CJ27" s="9">
        <v>4</v>
      </c>
      <c r="CK27" s="9"/>
      <c r="CL27" s="9">
        <v>10</v>
      </c>
      <c r="CM27" s="9">
        <v>13</v>
      </c>
      <c r="CN27" s="9">
        <v>3</v>
      </c>
      <c r="CO27" s="9">
        <v>47</v>
      </c>
      <c r="CP27" s="9"/>
      <c r="CQ27" s="9">
        <v>1</v>
      </c>
      <c r="CR27" s="41">
        <f t="shared" si="67"/>
        <v>303</v>
      </c>
      <c r="CS27" s="20">
        <f t="shared" si="68"/>
        <v>1.8952306489444879E-3</v>
      </c>
      <c r="CU27" s="54" t="s">
        <v>54</v>
      </c>
      <c r="CV27" s="9">
        <v>100</v>
      </c>
      <c r="CW27" s="9">
        <v>343</v>
      </c>
      <c r="CX27" s="9">
        <v>607</v>
      </c>
      <c r="CY27" s="9">
        <v>48</v>
      </c>
      <c r="CZ27" s="9">
        <v>1489</v>
      </c>
      <c r="DA27" s="9">
        <v>822</v>
      </c>
      <c r="DB27" s="9">
        <v>544</v>
      </c>
      <c r="DC27" s="9">
        <v>410</v>
      </c>
      <c r="DD27" s="9">
        <v>660</v>
      </c>
      <c r="DE27" s="9">
        <v>728</v>
      </c>
      <c r="DF27" s="9">
        <v>1672</v>
      </c>
      <c r="DG27" s="9">
        <v>465</v>
      </c>
      <c r="DH27" s="9">
        <v>239</v>
      </c>
      <c r="DI27" s="9">
        <v>616</v>
      </c>
      <c r="DJ27" s="9">
        <v>512</v>
      </c>
      <c r="DK27" s="9">
        <v>835</v>
      </c>
      <c r="DL27" s="9">
        <v>318</v>
      </c>
      <c r="DM27" s="9">
        <v>932</v>
      </c>
      <c r="DN27" s="9">
        <v>2576</v>
      </c>
      <c r="DO27" s="9">
        <v>589</v>
      </c>
      <c r="DP27" s="9">
        <v>198</v>
      </c>
      <c r="DQ27" s="9">
        <v>21</v>
      </c>
      <c r="DR27" s="9">
        <v>1294</v>
      </c>
      <c r="DS27" s="9">
        <v>723</v>
      </c>
      <c r="DT27" s="9">
        <v>239</v>
      </c>
      <c r="DU27" s="9">
        <v>3914</v>
      </c>
      <c r="DV27" s="9">
        <v>72</v>
      </c>
      <c r="DW27" s="9">
        <v>7</v>
      </c>
      <c r="DX27" s="41">
        <f t="shared" si="69"/>
        <v>20973</v>
      </c>
      <c r="DY27" s="20">
        <f t="shared" si="70"/>
        <v>0.1791125078996362</v>
      </c>
      <c r="EA27" s="54" t="s">
        <v>54</v>
      </c>
      <c r="EB27" s="9">
        <v>66</v>
      </c>
      <c r="EC27" s="9">
        <v>236</v>
      </c>
      <c r="ED27" s="9">
        <v>475</v>
      </c>
      <c r="EE27" s="9">
        <v>33</v>
      </c>
      <c r="EF27" s="9">
        <v>1174</v>
      </c>
      <c r="EG27" s="9">
        <v>607</v>
      </c>
      <c r="EH27" s="9">
        <v>418</v>
      </c>
      <c r="EI27" s="9">
        <v>335</v>
      </c>
      <c r="EJ27" s="9">
        <v>584</v>
      </c>
      <c r="EK27" s="9">
        <v>532</v>
      </c>
      <c r="EL27" s="9">
        <v>1348</v>
      </c>
      <c r="EM27" s="9">
        <v>425</v>
      </c>
      <c r="EN27" s="9">
        <v>269</v>
      </c>
      <c r="EO27" s="9">
        <v>513</v>
      </c>
      <c r="EP27" s="9">
        <v>499</v>
      </c>
      <c r="EQ27" s="9">
        <v>719</v>
      </c>
      <c r="ER27" s="9">
        <v>357</v>
      </c>
      <c r="ES27" s="9">
        <v>662</v>
      </c>
      <c r="ET27" s="9">
        <v>2032</v>
      </c>
      <c r="EU27" s="9">
        <v>428</v>
      </c>
      <c r="EV27" s="9">
        <v>183</v>
      </c>
      <c r="EW27" s="9">
        <v>10</v>
      </c>
      <c r="EX27" s="9">
        <v>976</v>
      </c>
      <c r="EY27" s="9">
        <v>554</v>
      </c>
      <c r="EZ27" s="9">
        <v>216</v>
      </c>
      <c r="FA27" s="9">
        <v>3309</v>
      </c>
      <c r="FB27" s="9">
        <v>46</v>
      </c>
      <c r="FC27" s="9">
        <v>2</v>
      </c>
      <c r="FD27" s="41">
        <f t="shared" si="71"/>
        <v>17008</v>
      </c>
      <c r="FE27" s="20">
        <f t="shared" si="72"/>
        <v>0.16817957084940177</v>
      </c>
      <c r="FG27" s="54" t="s">
        <v>54</v>
      </c>
      <c r="FH27" s="9">
        <v>75</v>
      </c>
      <c r="FI27" s="9">
        <v>200</v>
      </c>
      <c r="FJ27" s="9">
        <v>526</v>
      </c>
      <c r="FK27" s="9">
        <v>40</v>
      </c>
      <c r="FL27" s="9">
        <v>1100</v>
      </c>
      <c r="FM27" s="9">
        <v>575</v>
      </c>
      <c r="FN27" s="9">
        <v>354</v>
      </c>
      <c r="FO27" s="9">
        <v>297</v>
      </c>
      <c r="FP27" s="9">
        <v>437</v>
      </c>
      <c r="FQ27" s="9">
        <v>417</v>
      </c>
      <c r="FR27" s="9">
        <v>1410</v>
      </c>
      <c r="FS27" s="9">
        <v>338</v>
      </c>
      <c r="FT27" s="9">
        <v>210</v>
      </c>
      <c r="FU27" s="9">
        <v>476</v>
      </c>
      <c r="FV27" s="9">
        <v>399</v>
      </c>
      <c r="FW27" s="9">
        <v>590</v>
      </c>
      <c r="FX27" s="9">
        <v>227</v>
      </c>
      <c r="FY27" s="9">
        <v>650</v>
      </c>
      <c r="FZ27" s="9">
        <v>1856</v>
      </c>
      <c r="GA27" s="9">
        <v>369</v>
      </c>
      <c r="GB27" s="9">
        <v>174</v>
      </c>
      <c r="GC27" s="9">
        <v>17</v>
      </c>
      <c r="GD27" s="9">
        <v>702</v>
      </c>
      <c r="GE27" s="9">
        <v>448</v>
      </c>
      <c r="GF27" s="9">
        <v>195</v>
      </c>
      <c r="GG27" s="9">
        <v>3127</v>
      </c>
      <c r="GH27" s="9">
        <v>52</v>
      </c>
      <c r="GI27" s="9"/>
      <c r="GJ27" s="41">
        <f t="shared" si="73"/>
        <v>15261</v>
      </c>
      <c r="GK27" s="20">
        <f t="shared" si="74"/>
        <v>0.1653627773925104</v>
      </c>
    </row>
    <row r="28" spans="2:193" x14ac:dyDescent="0.25">
      <c r="B28" s="54" t="s">
        <v>66</v>
      </c>
      <c r="C28" s="23">
        <v>1</v>
      </c>
      <c r="D28" s="23">
        <v>6</v>
      </c>
      <c r="E28" s="23">
        <v>16</v>
      </c>
      <c r="F28" s="23">
        <v>1</v>
      </c>
      <c r="G28" s="23">
        <v>27</v>
      </c>
      <c r="H28" s="23">
        <v>18</v>
      </c>
      <c r="I28" s="23">
        <v>6</v>
      </c>
      <c r="J28" s="23">
        <v>8</v>
      </c>
      <c r="K28" s="23">
        <v>8</v>
      </c>
      <c r="L28" s="23">
        <v>16</v>
      </c>
      <c r="M28" s="23">
        <v>17</v>
      </c>
      <c r="N28" s="23">
        <v>10</v>
      </c>
      <c r="O28" s="23">
        <v>10</v>
      </c>
      <c r="P28" s="23">
        <v>11</v>
      </c>
      <c r="Q28" s="23">
        <v>3</v>
      </c>
      <c r="R28" s="23">
        <v>10</v>
      </c>
      <c r="S28" s="23">
        <v>5</v>
      </c>
      <c r="T28" s="23">
        <v>19</v>
      </c>
      <c r="U28" s="23">
        <v>41</v>
      </c>
      <c r="V28" s="23">
        <v>10</v>
      </c>
      <c r="W28" s="23">
        <v>3</v>
      </c>
      <c r="X28" s="23">
        <v>1</v>
      </c>
      <c r="Y28" s="23">
        <v>21</v>
      </c>
      <c r="Z28" s="23">
        <v>8</v>
      </c>
      <c r="AA28" s="23">
        <v>2</v>
      </c>
      <c r="AB28" s="23">
        <v>63</v>
      </c>
      <c r="AC28" s="23">
        <v>1</v>
      </c>
      <c r="AD28" s="23">
        <v>0</v>
      </c>
      <c r="AE28" s="23">
        <v>0</v>
      </c>
      <c r="AF28" s="41">
        <f t="shared" si="63"/>
        <v>342</v>
      </c>
      <c r="AG28" s="64">
        <f t="shared" si="64"/>
        <v>3.5983712635333479E-3</v>
      </c>
      <c r="AI28" s="62" t="s">
        <v>66</v>
      </c>
      <c r="AJ28" s="10">
        <v>8</v>
      </c>
      <c r="AK28" s="10">
        <v>40</v>
      </c>
      <c r="AL28" s="10">
        <v>58</v>
      </c>
      <c r="AM28" s="10">
        <v>8</v>
      </c>
      <c r="AN28" s="10">
        <v>130</v>
      </c>
      <c r="AO28" s="10">
        <v>76</v>
      </c>
      <c r="AP28" s="10">
        <v>47</v>
      </c>
      <c r="AQ28" s="10">
        <v>23</v>
      </c>
      <c r="AR28" s="10">
        <v>33</v>
      </c>
      <c r="AS28" s="10">
        <v>62</v>
      </c>
      <c r="AT28" s="10">
        <v>89</v>
      </c>
      <c r="AU28" s="10">
        <v>32</v>
      </c>
      <c r="AV28" s="10">
        <v>7</v>
      </c>
      <c r="AW28" s="10">
        <v>35</v>
      </c>
      <c r="AX28" s="10">
        <v>31</v>
      </c>
      <c r="AY28" s="10">
        <v>77</v>
      </c>
      <c r="AZ28" s="10">
        <v>33</v>
      </c>
      <c r="BA28" s="10">
        <v>54</v>
      </c>
      <c r="BB28" s="10">
        <v>207</v>
      </c>
      <c r="BC28" s="10">
        <v>57</v>
      </c>
      <c r="BD28" s="10">
        <v>18</v>
      </c>
      <c r="BE28" s="10">
        <v>4</v>
      </c>
      <c r="BF28" s="10">
        <v>56</v>
      </c>
      <c r="BG28" s="10">
        <v>25</v>
      </c>
      <c r="BH28" s="10">
        <v>12</v>
      </c>
      <c r="BI28" s="10">
        <v>238</v>
      </c>
      <c r="BJ28" s="10">
        <v>4</v>
      </c>
      <c r="BK28" s="10"/>
      <c r="BL28" s="41">
        <f t="shared" si="65"/>
        <v>1464</v>
      </c>
      <c r="BM28" s="64">
        <f t="shared" si="66"/>
        <v>9.2808601278020087E-3</v>
      </c>
      <c r="BO28" s="62" t="s">
        <v>66</v>
      </c>
      <c r="BP28" s="10">
        <v>6</v>
      </c>
      <c r="BQ28" s="10">
        <v>31</v>
      </c>
      <c r="BR28" s="10">
        <v>51</v>
      </c>
      <c r="BS28" s="10">
        <v>2</v>
      </c>
      <c r="BT28" s="10">
        <v>127</v>
      </c>
      <c r="BU28" s="10">
        <v>86</v>
      </c>
      <c r="BV28" s="10">
        <v>41</v>
      </c>
      <c r="BW28" s="10">
        <v>23</v>
      </c>
      <c r="BX28" s="10">
        <v>46</v>
      </c>
      <c r="BY28" s="10">
        <v>56</v>
      </c>
      <c r="BZ28" s="10">
        <v>92</v>
      </c>
      <c r="CA28" s="10">
        <v>47</v>
      </c>
      <c r="CB28" s="10">
        <v>12</v>
      </c>
      <c r="CC28" s="10">
        <v>49</v>
      </c>
      <c r="CD28" s="10">
        <v>35</v>
      </c>
      <c r="CE28" s="10">
        <v>66</v>
      </c>
      <c r="CF28" s="10">
        <v>30</v>
      </c>
      <c r="CG28" s="10">
        <v>50</v>
      </c>
      <c r="CH28" s="10">
        <v>242</v>
      </c>
      <c r="CI28" s="10">
        <v>54</v>
      </c>
      <c r="CJ28" s="10">
        <v>12</v>
      </c>
      <c r="CK28" s="10">
        <v>2</v>
      </c>
      <c r="CL28" s="10">
        <v>59</v>
      </c>
      <c r="CM28" s="10">
        <v>36</v>
      </c>
      <c r="CN28" s="10">
        <v>10</v>
      </c>
      <c r="CO28" s="10">
        <v>279</v>
      </c>
      <c r="CP28" s="10">
        <v>4</v>
      </c>
      <c r="CQ28" s="10">
        <v>1</v>
      </c>
      <c r="CR28" s="41">
        <f t="shared" si="67"/>
        <v>1549</v>
      </c>
      <c r="CS28" s="20">
        <f t="shared" si="68"/>
        <v>9.6888193901485536E-3</v>
      </c>
      <c r="CU28" s="62" t="s">
        <v>56</v>
      </c>
      <c r="CV28" s="10">
        <v>59</v>
      </c>
      <c r="CW28" s="10">
        <v>216</v>
      </c>
      <c r="CX28" s="10">
        <v>380</v>
      </c>
      <c r="CY28" s="10">
        <v>23</v>
      </c>
      <c r="CZ28" s="10">
        <v>982</v>
      </c>
      <c r="DA28" s="10">
        <v>626</v>
      </c>
      <c r="DB28" s="10">
        <v>372</v>
      </c>
      <c r="DC28" s="10">
        <v>260</v>
      </c>
      <c r="DD28" s="10">
        <v>425</v>
      </c>
      <c r="DE28" s="10">
        <v>441</v>
      </c>
      <c r="DF28" s="10">
        <v>1167</v>
      </c>
      <c r="DG28" s="10">
        <v>290</v>
      </c>
      <c r="DH28" s="10">
        <v>176</v>
      </c>
      <c r="DI28" s="10">
        <v>419</v>
      </c>
      <c r="DJ28" s="10">
        <v>295</v>
      </c>
      <c r="DK28" s="10">
        <v>503</v>
      </c>
      <c r="DL28" s="10">
        <v>236</v>
      </c>
      <c r="DM28" s="10">
        <v>570</v>
      </c>
      <c r="DN28" s="10">
        <v>1725</v>
      </c>
      <c r="DO28" s="10">
        <v>428</v>
      </c>
      <c r="DP28" s="10">
        <v>112</v>
      </c>
      <c r="DQ28" s="10">
        <v>17</v>
      </c>
      <c r="DR28" s="10">
        <v>855</v>
      </c>
      <c r="DS28" s="10">
        <v>537</v>
      </c>
      <c r="DT28" s="10">
        <v>170</v>
      </c>
      <c r="DU28" s="10">
        <v>2537</v>
      </c>
      <c r="DV28" s="10">
        <v>54</v>
      </c>
      <c r="DW28" s="10">
        <v>9</v>
      </c>
      <c r="DX28" s="41">
        <f t="shared" si="69"/>
        <v>13884</v>
      </c>
      <c r="DY28" s="20">
        <f t="shared" si="70"/>
        <v>0.11857140417100791</v>
      </c>
      <c r="EA28" s="62" t="s">
        <v>56</v>
      </c>
      <c r="EB28" s="10">
        <v>38</v>
      </c>
      <c r="EC28" s="10">
        <v>173</v>
      </c>
      <c r="ED28" s="10">
        <v>281</v>
      </c>
      <c r="EE28" s="10">
        <v>31</v>
      </c>
      <c r="EF28" s="10">
        <v>768</v>
      </c>
      <c r="EG28" s="10">
        <v>409</v>
      </c>
      <c r="EH28" s="10">
        <v>298</v>
      </c>
      <c r="EI28" s="10">
        <v>202</v>
      </c>
      <c r="EJ28" s="10">
        <v>368</v>
      </c>
      <c r="EK28" s="10">
        <v>317</v>
      </c>
      <c r="EL28" s="10">
        <v>994</v>
      </c>
      <c r="EM28" s="10">
        <v>241</v>
      </c>
      <c r="EN28" s="10">
        <v>177</v>
      </c>
      <c r="EO28" s="10">
        <v>380</v>
      </c>
      <c r="EP28" s="10">
        <v>301</v>
      </c>
      <c r="EQ28" s="10">
        <v>469</v>
      </c>
      <c r="ER28" s="10">
        <v>207</v>
      </c>
      <c r="ES28" s="10">
        <v>443</v>
      </c>
      <c r="ET28" s="10">
        <v>1507</v>
      </c>
      <c r="EU28" s="10">
        <v>258</v>
      </c>
      <c r="EV28" s="10">
        <v>124</v>
      </c>
      <c r="EW28" s="10">
        <v>10</v>
      </c>
      <c r="EX28" s="10">
        <v>635</v>
      </c>
      <c r="EY28" s="10">
        <v>449</v>
      </c>
      <c r="EZ28" s="10">
        <v>135</v>
      </c>
      <c r="FA28" s="10">
        <v>2319</v>
      </c>
      <c r="FB28" s="10">
        <v>29</v>
      </c>
      <c r="FC28" s="10">
        <v>5</v>
      </c>
      <c r="FD28" s="41">
        <f t="shared" si="71"/>
        <v>11568</v>
      </c>
      <c r="FE28" s="20">
        <f t="shared" si="72"/>
        <v>0.11438742212993178</v>
      </c>
      <c r="FG28" s="62" t="s">
        <v>56</v>
      </c>
      <c r="FH28" s="10">
        <v>31</v>
      </c>
      <c r="FI28" s="10">
        <v>156</v>
      </c>
      <c r="FJ28" s="10">
        <v>307</v>
      </c>
      <c r="FK28" s="10">
        <v>26</v>
      </c>
      <c r="FL28" s="10">
        <v>673</v>
      </c>
      <c r="FM28" s="10">
        <v>384</v>
      </c>
      <c r="FN28" s="10">
        <v>226</v>
      </c>
      <c r="FO28" s="10">
        <v>170</v>
      </c>
      <c r="FP28" s="10">
        <v>268</v>
      </c>
      <c r="FQ28" s="10">
        <v>238</v>
      </c>
      <c r="FR28" s="10">
        <v>976</v>
      </c>
      <c r="FS28" s="10">
        <v>198</v>
      </c>
      <c r="FT28" s="10">
        <v>112</v>
      </c>
      <c r="FU28" s="10">
        <v>276</v>
      </c>
      <c r="FV28" s="10">
        <v>299</v>
      </c>
      <c r="FW28" s="10">
        <v>330</v>
      </c>
      <c r="FX28" s="10">
        <v>129</v>
      </c>
      <c r="FY28" s="10">
        <v>433</v>
      </c>
      <c r="FZ28" s="10">
        <v>1271</v>
      </c>
      <c r="GA28" s="10">
        <v>243</v>
      </c>
      <c r="GB28" s="10">
        <v>93</v>
      </c>
      <c r="GC28" s="10">
        <v>11</v>
      </c>
      <c r="GD28" s="10">
        <v>461</v>
      </c>
      <c r="GE28" s="10">
        <v>364</v>
      </c>
      <c r="GF28" s="10">
        <v>97</v>
      </c>
      <c r="GG28" s="10">
        <v>2250</v>
      </c>
      <c r="GH28" s="10">
        <v>34</v>
      </c>
      <c r="GI28" s="10"/>
      <c r="GJ28" s="41">
        <f t="shared" si="73"/>
        <v>10056</v>
      </c>
      <c r="GK28" s="20">
        <f t="shared" si="74"/>
        <v>0.1089632454923717</v>
      </c>
    </row>
    <row r="29" spans="2:193" ht="15.75" thickBot="1" x14ac:dyDescent="0.3">
      <c r="B29" s="55" t="s">
        <v>52</v>
      </c>
      <c r="C29" s="39">
        <f>SUM(C21:C28)</f>
        <v>343</v>
      </c>
      <c r="D29" s="39">
        <f t="shared" ref="D29:AF29" si="75">SUM(D21:D28)</f>
        <v>2006</v>
      </c>
      <c r="E29" s="39">
        <f t="shared" si="75"/>
        <v>4573</v>
      </c>
      <c r="F29" s="39">
        <f t="shared" si="75"/>
        <v>208</v>
      </c>
      <c r="G29" s="39">
        <f t="shared" si="75"/>
        <v>9138</v>
      </c>
      <c r="H29" s="39">
        <f t="shared" si="75"/>
        <v>4471</v>
      </c>
      <c r="I29" s="39">
        <f t="shared" si="75"/>
        <v>2230</v>
      </c>
      <c r="J29" s="39">
        <f t="shared" si="75"/>
        <v>1580</v>
      </c>
      <c r="K29" s="39">
        <f t="shared" si="75"/>
        <v>2268</v>
      </c>
      <c r="L29" s="39">
        <f t="shared" si="75"/>
        <v>4908</v>
      </c>
      <c r="M29" s="39">
        <f t="shared" si="75"/>
        <v>6417</v>
      </c>
      <c r="N29" s="39">
        <f t="shared" si="75"/>
        <v>1609</v>
      </c>
      <c r="O29" s="39">
        <f t="shared" si="75"/>
        <v>1108</v>
      </c>
      <c r="P29" s="39">
        <f t="shared" si="75"/>
        <v>3521</v>
      </c>
      <c r="Q29" s="39">
        <f t="shared" si="75"/>
        <v>2201</v>
      </c>
      <c r="R29" s="39">
        <f t="shared" si="75"/>
        <v>4772</v>
      </c>
      <c r="S29" s="39">
        <f t="shared" si="75"/>
        <v>1887</v>
      </c>
      <c r="T29" s="39">
        <f t="shared" si="75"/>
        <v>3407</v>
      </c>
      <c r="U29" s="39">
        <f t="shared" si="75"/>
        <v>11909</v>
      </c>
      <c r="V29" s="39">
        <f t="shared" si="75"/>
        <v>3335</v>
      </c>
      <c r="W29" s="39">
        <f t="shared" si="75"/>
        <v>1397</v>
      </c>
      <c r="X29" s="39">
        <f t="shared" si="75"/>
        <v>124</v>
      </c>
      <c r="Y29" s="39">
        <f t="shared" si="75"/>
        <v>3998</v>
      </c>
      <c r="Z29" s="39">
        <f t="shared" si="75"/>
        <v>2452</v>
      </c>
      <c r="AA29" s="39">
        <f t="shared" si="75"/>
        <v>831</v>
      </c>
      <c r="AB29" s="39">
        <f t="shared" si="75"/>
        <v>13888</v>
      </c>
      <c r="AC29" s="39">
        <f t="shared" si="75"/>
        <v>442</v>
      </c>
      <c r="AD29" s="39">
        <f t="shared" si="75"/>
        <v>17</v>
      </c>
      <c r="AE29" s="39">
        <f t="shared" si="75"/>
        <v>3</v>
      </c>
      <c r="AF29" s="39">
        <f t="shared" si="75"/>
        <v>95043</v>
      </c>
      <c r="AG29" s="67">
        <f t="shared" si="64"/>
        <v>1</v>
      </c>
      <c r="AI29" s="55" t="s">
        <v>52</v>
      </c>
      <c r="AJ29" s="39">
        <f>SUM(AJ21:AJ28)</f>
        <v>825</v>
      </c>
      <c r="AK29" s="39">
        <f t="shared" ref="AK29:BK29" si="76">SUM(AK21:AK28)</f>
        <v>3448</v>
      </c>
      <c r="AL29" s="39">
        <f t="shared" si="76"/>
        <v>6385</v>
      </c>
      <c r="AM29" s="39">
        <f t="shared" si="76"/>
        <v>431</v>
      </c>
      <c r="AN29" s="39">
        <f t="shared" si="76"/>
        <v>15770</v>
      </c>
      <c r="AO29" s="39">
        <f t="shared" si="76"/>
        <v>7642</v>
      </c>
      <c r="AP29" s="39">
        <f t="shared" si="76"/>
        <v>4763</v>
      </c>
      <c r="AQ29" s="39">
        <f t="shared" si="76"/>
        <v>2589</v>
      </c>
      <c r="AR29" s="39">
        <f t="shared" si="76"/>
        <v>3886</v>
      </c>
      <c r="AS29" s="39">
        <f t="shared" si="76"/>
        <v>7847</v>
      </c>
      <c r="AT29" s="39">
        <f t="shared" si="76"/>
        <v>11312</v>
      </c>
      <c r="AU29" s="39">
        <f t="shared" si="76"/>
        <v>3321</v>
      </c>
      <c r="AV29" s="39">
        <f t="shared" si="76"/>
        <v>1683</v>
      </c>
      <c r="AW29" s="39">
        <f t="shared" si="76"/>
        <v>4572</v>
      </c>
      <c r="AX29" s="39">
        <f t="shared" si="76"/>
        <v>3269</v>
      </c>
      <c r="AY29" s="39">
        <f t="shared" si="76"/>
        <v>7804</v>
      </c>
      <c r="AZ29" s="39">
        <f t="shared" si="76"/>
        <v>2873</v>
      </c>
      <c r="BA29" s="39">
        <f t="shared" si="76"/>
        <v>5991</v>
      </c>
      <c r="BB29" s="39">
        <f t="shared" si="76"/>
        <v>21609</v>
      </c>
      <c r="BC29" s="39">
        <f t="shared" si="76"/>
        <v>5531</v>
      </c>
      <c r="BD29" s="39">
        <f t="shared" si="76"/>
        <v>2033</v>
      </c>
      <c r="BE29" s="39">
        <f t="shared" si="76"/>
        <v>187</v>
      </c>
      <c r="BF29" s="39">
        <f t="shared" si="76"/>
        <v>6619</v>
      </c>
      <c r="BG29" s="39">
        <f t="shared" si="76"/>
        <v>3929</v>
      </c>
      <c r="BH29" s="39">
        <f t="shared" si="76"/>
        <v>1672</v>
      </c>
      <c r="BI29" s="39">
        <f t="shared" si="76"/>
        <v>21131</v>
      </c>
      <c r="BJ29" s="39">
        <f t="shared" si="76"/>
        <v>598</v>
      </c>
      <c r="BK29" s="39">
        <f t="shared" si="76"/>
        <v>24</v>
      </c>
      <c r="BL29" s="39">
        <f>SUM(BL21:BL28)</f>
        <v>157744</v>
      </c>
      <c r="BM29" s="67">
        <f t="shared" si="66"/>
        <v>1</v>
      </c>
      <c r="BO29" s="55" t="s">
        <v>52</v>
      </c>
      <c r="BP29" s="39">
        <f>SUM(BP21:BP28)</f>
        <v>806</v>
      </c>
      <c r="BQ29" s="39">
        <f t="shared" ref="BQ29:CP29" si="77">SUM(BQ21:BQ28)</f>
        <v>2974</v>
      </c>
      <c r="BR29" s="39">
        <f t="shared" si="77"/>
        <v>5019</v>
      </c>
      <c r="BS29" s="39">
        <f t="shared" si="77"/>
        <v>440</v>
      </c>
      <c r="BT29" s="39">
        <f t="shared" si="77"/>
        <v>12485</v>
      </c>
      <c r="BU29" s="39">
        <f t="shared" si="77"/>
        <v>7806</v>
      </c>
      <c r="BV29" s="39">
        <f t="shared" si="77"/>
        <v>4161</v>
      </c>
      <c r="BW29" s="39">
        <f t="shared" si="77"/>
        <v>2777</v>
      </c>
      <c r="BX29" s="39">
        <f t="shared" si="77"/>
        <v>4779</v>
      </c>
      <c r="BY29" s="39">
        <f t="shared" si="77"/>
        <v>6800</v>
      </c>
      <c r="BZ29" s="39">
        <f t="shared" si="77"/>
        <v>12337</v>
      </c>
      <c r="CA29" s="39">
        <f t="shared" si="77"/>
        <v>3611</v>
      </c>
      <c r="CB29" s="39">
        <f t="shared" si="77"/>
        <v>1711</v>
      </c>
      <c r="CC29" s="39">
        <f t="shared" si="77"/>
        <v>5000</v>
      </c>
      <c r="CD29" s="39">
        <f t="shared" si="77"/>
        <v>4065</v>
      </c>
      <c r="CE29" s="39">
        <f t="shared" si="77"/>
        <v>6849</v>
      </c>
      <c r="CF29" s="39">
        <f t="shared" si="77"/>
        <v>2447</v>
      </c>
      <c r="CG29" s="39">
        <f t="shared" si="77"/>
        <v>6671</v>
      </c>
      <c r="CH29" s="39">
        <f t="shared" si="77"/>
        <v>22502</v>
      </c>
      <c r="CI29" s="39">
        <f t="shared" si="77"/>
        <v>4897</v>
      </c>
      <c r="CJ29" s="39">
        <f t="shared" si="77"/>
        <v>1818</v>
      </c>
      <c r="CK29" s="39">
        <f t="shared" si="77"/>
        <v>190</v>
      </c>
      <c r="CL29" s="39">
        <f t="shared" si="77"/>
        <v>7809</v>
      </c>
      <c r="CM29" s="39">
        <f t="shared" si="77"/>
        <v>4848</v>
      </c>
      <c r="CN29" s="39">
        <f t="shared" si="77"/>
        <v>1821</v>
      </c>
      <c r="CO29" s="39">
        <f t="shared" si="77"/>
        <v>24560</v>
      </c>
      <c r="CP29" s="39">
        <f t="shared" si="77"/>
        <v>606</v>
      </c>
      <c r="CQ29" s="39">
        <f>SUM(CQ21:CQ28)</f>
        <v>86</v>
      </c>
      <c r="CR29" s="39">
        <f>SUM(CR21:CR28)</f>
        <v>159875</v>
      </c>
      <c r="CS29" s="42">
        <f>SUM(CS21:CS28)</f>
        <v>1</v>
      </c>
      <c r="CU29" s="55" t="s">
        <v>52</v>
      </c>
      <c r="CV29" s="39">
        <f>SUM(CV21:CV28)</f>
        <v>445</v>
      </c>
      <c r="CW29" s="39">
        <f t="shared" ref="CW29:DV29" si="78">SUM(CW21:CW28)</f>
        <v>1788</v>
      </c>
      <c r="CX29" s="39">
        <f t="shared" si="78"/>
        <v>3491</v>
      </c>
      <c r="CY29" s="39">
        <f t="shared" si="78"/>
        <v>266</v>
      </c>
      <c r="CZ29" s="39">
        <f t="shared" si="78"/>
        <v>7918</v>
      </c>
      <c r="DA29" s="39">
        <f t="shared" si="78"/>
        <v>5222</v>
      </c>
      <c r="DB29" s="39">
        <f t="shared" si="78"/>
        <v>3142</v>
      </c>
      <c r="DC29" s="39">
        <f t="shared" si="78"/>
        <v>2103</v>
      </c>
      <c r="DD29" s="39">
        <f t="shared" si="78"/>
        <v>3430</v>
      </c>
      <c r="DE29" s="39">
        <f t="shared" si="78"/>
        <v>3908</v>
      </c>
      <c r="DF29" s="39">
        <f t="shared" si="78"/>
        <v>8648</v>
      </c>
      <c r="DG29" s="39">
        <f t="shared" si="78"/>
        <v>2723</v>
      </c>
      <c r="DH29" s="39">
        <f t="shared" si="78"/>
        <v>1351</v>
      </c>
      <c r="DI29" s="39">
        <f t="shared" si="78"/>
        <v>3259</v>
      </c>
      <c r="DJ29" s="39">
        <f t="shared" si="78"/>
        <v>2576</v>
      </c>
      <c r="DK29" s="39">
        <f t="shared" si="78"/>
        <v>4395</v>
      </c>
      <c r="DL29" s="39">
        <f t="shared" si="78"/>
        <v>1797</v>
      </c>
      <c r="DM29" s="39">
        <f t="shared" si="78"/>
        <v>4778</v>
      </c>
      <c r="DN29" s="39">
        <f t="shared" si="78"/>
        <v>15125</v>
      </c>
      <c r="DO29" s="39">
        <f t="shared" si="78"/>
        <v>3601</v>
      </c>
      <c r="DP29" s="39">
        <f t="shared" si="78"/>
        <v>966</v>
      </c>
      <c r="DQ29" s="39">
        <f t="shared" si="78"/>
        <v>116</v>
      </c>
      <c r="DR29" s="39">
        <f t="shared" si="78"/>
        <v>7019</v>
      </c>
      <c r="DS29" s="39">
        <f t="shared" si="78"/>
        <v>3898</v>
      </c>
      <c r="DT29" s="39">
        <f t="shared" si="78"/>
        <v>1246</v>
      </c>
      <c r="DU29" s="39">
        <f t="shared" si="78"/>
        <v>23462</v>
      </c>
      <c r="DV29" s="39">
        <f t="shared" si="78"/>
        <v>353</v>
      </c>
      <c r="DW29" s="39">
        <f>SUM(DW21:DW28)</f>
        <v>68</v>
      </c>
      <c r="DX29" s="39">
        <f>SUM(DX21:DX28)</f>
        <v>117094</v>
      </c>
      <c r="DY29" s="42">
        <f>SUM(DY21:DY28)</f>
        <v>1</v>
      </c>
      <c r="EA29" s="55" t="s">
        <v>52</v>
      </c>
      <c r="EB29" s="39">
        <f>SUM(EB21:EB28)</f>
        <v>317</v>
      </c>
      <c r="EC29" s="39">
        <f t="shared" ref="EC29:FB29" si="79">SUM(EC21:EC28)</f>
        <v>1355</v>
      </c>
      <c r="ED29" s="39">
        <f t="shared" si="79"/>
        <v>3069</v>
      </c>
      <c r="EE29" s="39">
        <f t="shared" si="79"/>
        <v>176</v>
      </c>
      <c r="EF29" s="39">
        <f t="shared" si="79"/>
        <v>6410</v>
      </c>
      <c r="EG29" s="39">
        <f t="shared" si="79"/>
        <v>3711</v>
      </c>
      <c r="EH29" s="39">
        <f t="shared" si="79"/>
        <v>2636</v>
      </c>
      <c r="EI29" s="39">
        <f t="shared" si="79"/>
        <v>1899</v>
      </c>
      <c r="EJ29" s="39">
        <f t="shared" si="79"/>
        <v>3185</v>
      </c>
      <c r="EK29" s="39">
        <f t="shared" si="79"/>
        <v>3043</v>
      </c>
      <c r="EL29" s="39">
        <f t="shared" si="79"/>
        <v>7754</v>
      </c>
      <c r="EM29" s="39">
        <f t="shared" si="79"/>
        <v>2452</v>
      </c>
      <c r="EN29" s="39">
        <f t="shared" si="79"/>
        <v>1404</v>
      </c>
      <c r="EO29" s="39">
        <f t="shared" si="79"/>
        <v>2767</v>
      </c>
      <c r="EP29" s="39">
        <f t="shared" si="79"/>
        <v>2501</v>
      </c>
      <c r="EQ29" s="39">
        <f t="shared" si="79"/>
        <v>3893</v>
      </c>
      <c r="ER29" s="39">
        <f t="shared" si="79"/>
        <v>1720</v>
      </c>
      <c r="ES29" s="39">
        <f t="shared" si="79"/>
        <v>4085</v>
      </c>
      <c r="ET29" s="39">
        <f t="shared" si="79"/>
        <v>13101</v>
      </c>
      <c r="EU29" s="39">
        <f t="shared" si="79"/>
        <v>2418</v>
      </c>
      <c r="EV29" s="39">
        <f t="shared" si="79"/>
        <v>966</v>
      </c>
      <c r="EW29" s="39">
        <f t="shared" si="79"/>
        <v>73</v>
      </c>
      <c r="EX29" s="39">
        <f t="shared" si="79"/>
        <v>5626</v>
      </c>
      <c r="EY29" s="39">
        <f t="shared" si="79"/>
        <v>3229</v>
      </c>
      <c r="EZ29" s="39">
        <f t="shared" si="79"/>
        <v>1050</v>
      </c>
      <c r="FA29" s="39">
        <f t="shared" si="79"/>
        <v>21995</v>
      </c>
      <c r="FB29" s="39">
        <f t="shared" si="79"/>
        <v>252</v>
      </c>
      <c r="FC29" s="39">
        <f>SUM(FC21:FC28)</f>
        <v>43</v>
      </c>
      <c r="FD29" s="39">
        <f>SUM(FD21:FD28)</f>
        <v>101130</v>
      </c>
      <c r="FE29" s="42">
        <f>SUM(FE21:FE28)</f>
        <v>1</v>
      </c>
      <c r="FG29" s="55" t="s">
        <v>52</v>
      </c>
      <c r="FH29" s="39">
        <f>SUM(FH21:FH28)</f>
        <v>351</v>
      </c>
      <c r="FI29" s="39">
        <f t="shared" ref="FI29:GH29" si="80">SUM(FI21:FI28)</f>
        <v>1278</v>
      </c>
      <c r="FJ29" s="39">
        <f t="shared" si="80"/>
        <v>3393</v>
      </c>
      <c r="FK29" s="39">
        <f t="shared" si="80"/>
        <v>205</v>
      </c>
      <c r="FL29" s="39">
        <f t="shared" si="80"/>
        <v>5582</v>
      </c>
      <c r="FM29" s="39">
        <f t="shared" si="80"/>
        <v>3674</v>
      </c>
      <c r="FN29" s="39">
        <f t="shared" si="80"/>
        <v>2270</v>
      </c>
      <c r="FO29" s="39">
        <f t="shared" si="80"/>
        <v>1612</v>
      </c>
      <c r="FP29" s="39">
        <f t="shared" si="80"/>
        <v>2507</v>
      </c>
      <c r="FQ29" s="39">
        <f t="shared" si="80"/>
        <v>2545</v>
      </c>
      <c r="FR29" s="39">
        <f t="shared" si="80"/>
        <v>8175</v>
      </c>
      <c r="FS29" s="39">
        <f t="shared" si="80"/>
        <v>2038</v>
      </c>
      <c r="FT29" s="39">
        <f t="shared" si="80"/>
        <v>1174</v>
      </c>
      <c r="FU29" s="39">
        <f t="shared" si="80"/>
        <v>2259</v>
      </c>
      <c r="FV29" s="39">
        <f t="shared" si="80"/>
        <v>2179</v>
      </c>
      <c r="FW29" s="39">
        <f t="shared" si="80"/>
        <v>3121</v>
      </c>
      <c r="FX29" s="39">
        <f t="shared" si="80"/>
        <v>1267</v>
      </c>
      <c r="FY29" s="39">
        <f t="shared" si="80"/>
        <v>3734</v>
      </c>
      <c r="FZ29" s="39">
        <f t="shared" si="80"/>
        <v>11647</v>
      </c>
      <c r="GA29" s="39">
        <f t="shared" si="80"/>
        <v>2336</v>
      </c>
      <c r="GB29" s="39">
        <f t="shared" si="80"/>
        <v>906</v>
      </c>
      <c r="GC29" s="39">
        <f t="shared" si="80"/>
        <v>98</v>
      </c>
      <c r="GD29" s="39">
        <f t="shared" si="80"/>
        <v>4285</v>
      </c>
      <c r="GE29" s="39">
        <f t="shared" si="80"/>
        <v>2899</v>
      </c>
      <c r="GF29" s="39">
        <f t="shared" si="80"/>
        <v>1073</v>
      </c>
      <c r="GG29" s="39">
        <f t="shared" si="80"/>
        <v>21419</v>
      </c>
      <c r="GH29" s="39">
        <f t="shared" si="80"/>
        <v>254</v>
      </c>
      <c r="GI29" s="39">
        <f>SUM(GI21:GI28)</f>
        <v>7</v>
      </c>
      <c r="GJ29" s="39">
        <f>SUM(GJ21:GJ28)</f>
        <v>92288</v>
      </c>
      <c r="GK29" s="42">
        <f>SUM(GK21:GK28)</f>
        <v>1</v>
      </c>
    </row>
    <row r="30" spans="2:193" ht="16.5" thickTop="1" thickBot="1" x14ac:dyDescent="0.3"/>
    <row r="31" spans="2:193" ht="15.75" thickTop="1" x14ac:dyDescent="0.25">
      <c r="B31" s="128" t="s">
        <v>204</v>
      </c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29"/>
      <c r="AG31" s="130"/>
      <c r="AI31" s="128" t="s">
        <v>203</v>
      </c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29"/>
      <c r="AW31" s="129"/>
      <c r="AX31" s="129"/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29"/>
      <c r="BM31" s="130"/>
      <c r="BO31" s="128" t="s">
        <v>197</v>
      </c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29"/>
      <c r="CS31" s="130"/>
      <c r="CU31" s="128" t="s">
        <v>268</v>
      </c>
      <c r="CV31" s="129"/>
      <c r="CW31" s="129"/>
      <c r="CX31" s="129"/>
      <c r="CY31" s="129"/>
      <c r="CZ31" s="129"/>
      <c r="DA31" s="129"/>
      <c r="DB31" s="129"/>
      <c r="DC31" s="129"/>
      <c r="DD31" s="129"/>
      <c r="DE31" s="129"/>
      <c r="DF31" s="129"/>
      <c r="DG31" s="129"/>
      <c r="DH31" s="129"/>
      <c r="DI31" s="129"/>
      <c r="DJ31" s="129"/>
      <c r="DK31" s="129"/>
      <c r="DL31" s="129"/>
      <c r="DM31" s="129"/>
      <c r="DN31" s="129"/>
      <c r="DO31" s="129"/>
      <c r="DP31" s="129"/>
      <c r="DQ31" s="129"/>
      <c r="DR31" s="129"/>
      <c r="DS31" s="129"/>
      <c r="DT31" s="129"/>
      <c r="DU31" s="129"/>
      <c r="DV31" s="129"/>
      <c r="DW31" s="129"/>
      <c r="DX31" s="129"/>
      <c r="DY31" s="130"/>
      <c r="EA31" s="128" t="s">
        <v>294</v>
      </c>
      <c r="EB31" s="129"/>
      <c r="EC31" s="129"/>
      <c r="ED31" s="129"/>
      <c r="EE31" s="129"/>
      <c r="EF31" s="129"/>
      <c r="EG31" s="129"/>
      <c r="EH31" s="129"/>
      <c r="EI31" s="129"/>
      <c r="EJ31" s="129"/>
      <c r="EK31" s="129"/>
      <c r="EL31" s="129"/>
      <c r="EM31" s="129"/>
      <c r="EN31" s="129"/>
      <c r="EO31" s="129"/>
      <c r="EP31" s="129"/>
      <c r="EQ31" s="129"/>
      <c r="ER31" s="129"/>
      <c r="ES31" s="129"/>
      <c r="ET31" s="129"/>
      <c r="EU31" s="129"/>
      <c r="EV31" s="129"/>
      <c r="EW31" s="129"/>
      <c r="EX31" s="129"/>
      <c r="EY31" s="129"/>
      <c r="EZ31" s="129"/>
      <c r="FA31" s="129"/>
      <c r="FB31" s="129"/>
      <c r="FC31" s="129"/>
      <c r="FD31" s="129"/>
      <c r="FE31" s="130"/>
      <c r="FG31" s="128" t="s">
        <v>311</v>
      </c>
      <c r="FH31" s="129"/>
      <c r="FI31" s="129"/>
      <c r="FJ31" s="129"/>
      <c r="FK31" s="129"/>
      <c r="FL31" s="129"/>
      <c r="FM31" s="129"/>
      <c r="FN31" s="129"/>
      <c r="FO31" s="129"/>
      <c r="FP31" s="129"/>
      <c r="FQ31" s="129"/>
      <c r="FR31" s="129"/>
      <c r="FS31" s="129"/>
      <c r="FT31" s="129"/>
      <c r="FU31" s="129"/>
      <c r="FV31" s="129"/>
      <c r="FW31" s="129"/>
      <c r="FX31" s="129"/>
      <c r="FY31" s="129"/>
      <c r="FZ31" s="129"/>
      <c r="GA31" s="129"/>
      <c r="GB31" s="129"/>
      <c r="GC31" s="129"/>
      <c r="GD31" s="129"/>
      <c r="GE31" s="129"/>
      <c r="GF31" s="129"/>
      <c r="GG31" s="129"/>
      <c r="GH31" s="129"/>
      <c r="GI31" s="129"/>
      <c r="GJ31" s="129"/>
      <c r="GK31" s="130"/>
    </row>
    <row r="32" spans="2:193" x14ac:dyDescent="0.25">
      <c r="B32" s="36" t="s">
        <v>77</v>
      </c>
      <c r="C32" s="40" t="s">
        <v>16</v>
      </c>
      <c r="D32" s="40" t="s">
        <v>17</v>
      </c>
      <c r="E32" s="40" t="s">
        <v>18</v>
      </c>
      <c r="F32" s="40" t="s">
        <v>19</v>
      </c>
      <c r="G32" s="40" t="s">
        <v>20</v>
      </c>
      <c r="H32" s="40" t="s">
        <v>21</v>
      </c>
      <c r="I32" s="40" t="s">
        <v>22</v>
      </c>
      <c r="J32" s="40" t="s">
        <v>23</v>
      </c>
      <c r="K32" s="40" t="s">
        <v>24</v>
      </c>
      <c r="L32" s="40" t="s">
        <v>25</v>
      </c>
      <c r="M32" s="40" t="s">
        <v>26</v>
      </c>
      <c r="N32" s="40" t="s">
        <v>27</v>
      </c>
      <c r="O32" s="40" t="s">
        <v>28</v>
      </c>
      <c r="P32" s="40" t="s">
        <v>29</v>
      </c>
      <c r="Q32" s="40" t="s">
        <v>30</v>
      </c>
      <c r="R32" s="40" t="s">
        <v>31</v>
      </c>
      <c r="S32" s="40" t="s">
        <v>32</v>
      </c>
      <c r="T32" s="40" t="s">
        <v>33</v>
      </c>
      <c r="U32" s="40" t="s">
        <v>34</v>
      </c>
      <c r="V32" s="40" t="s">
        <v>35</v>
      </c>
      <c r="W32" s="40" t="s">
        <v>36</v>
      </c>
      <c r="X32" s="40" t="s">
        <v>37</v>
      </c>
      <c r="Y32" s="40" t="s">
        <v>38</v>
      </c>
      <c r="Z32" s="40" t="s">
        <v>39</v>
      </c>
      <c r="AA32" s="40" t="s">
        <v>40</v>
      </c>
      <c r="AB32" s="40" t="s">
        <v>41</v>
      </c>
      <c r="AC32" s="40" t="s">
        <v>42</v>
      </c>
      <c r="AD32" s="40" t="s">
        <v>153</v>
      </c>
      <c r="AE32" s="40" t="s">
        <v>208</v>
      </c>
      <c r="AF32" s="40" t="s">
        <v>14</v>
      </c>
      <c r="AG32" s="5" t="s">
        <v>15</v>
      </c>
      <c r="AI32" s="36" t="s">
        <v>77</v>
      </c>
      <c r="AJ32" s="40" t="s">
        <v>16</v>
      </c>
      <c r="AK32" s="40" t="s">
        <v>17</v>
      </c>
      <c r="AL32" s="40" t="s">
        <v>18</v>
      </c>
      <c r="AM32" s="40" t="s">
        <v>19</v>
      </c>
      <c r="AN32" s="40" t="s">
        <v>20</v>
      </c>
      <c r="AO32" s="40" t="s">
        <v>21</v>
      </c>
      <c r="AP32" s="40" t="s">
        <v>22</v>
      </c>
      <c r="AQ32" s="40" t="s">
        <v>23</v>
      </c>
      <c r="AR32" s="40" t="s">
        <v>24</v>
      </c>
      <c r="AS32" s="40" t="s">
        <v>25</v>
      </c>
      <c r="AT32" s="40" t="s">
        <v>26</v>
      </c>
      <c r="AU32" s="40" t="s">
        <v>27</v>
      </c>
      <c r="AV32" s="40" t="s">
        <v>28</v>
      </c>
      <c r="AW32" s="40" t="s">
        <v>29</v>
      </c>
      <c r="AX32" s="40" t="s">
        <v>30</v>
      </c>
      <c r="AY32" s="40" t="s">
        <v>31</v>
      </c>
      <c r="AZ32" s="40" t="s">
        <v>32</v>
      </c>
      <c r="BA32" s="40" t="s">
        <v>33</v>
      </c>
      <c r="BB32" s="40" t="s">
        <v>34</v>
      </c>
      <c r="BC32" s="40" t="s">
        <v>35</v>
      </c>
      <c r="BD32" s="40" t="s">
        <v>36</v>
      </c>
      <c r="BE32" s="40" t="s">
        <v>37</v>
      </c>
      <c r="BF32" s="40" t="s">
        <v>38</v>
      </c>
      <c r="BG32" s="40" t="s">
        <v>39</v>
      </c>
      <c r="BH32" s="40" t="s">
        <v>40</v>
      </c>
      <c r="BI32" s="40" t="s">
        <v>41</v>
      </c>
      <c r="BJ32" s="40" t="s">
        <v>42</v>
      </c>
      <c r="BK32" s="40" t="s">
        <v>153</v>
      </c>
      <c r="BL32" s="40" t="s">
        <v>14</v>
      </c>
      <c r="BM32" s="5" t="s">
        <v>15</v>
      </c>
      <c r="BO32" s="36" t="s">
        <v>77</v>
      </c>
      <c r="BP32" s="40" t="s">
        <v>16</v>
      </c>
      <c r="BQ32" s="40" t="s">
        <v>17</v>
      </c>
      <c r="BR32" s="40" t="s">
        <v>18</v>
      </c>
      <c r="BS32" s="40" t="s">
        <v>19</v>
      </c>
      <c r="BT32" s="40" t="s">
        <v>20</v>
      </c>
      <c r="BU32" s="40" t="s">
        <v>21</v>
      </c>
      <c r="BV32" s="40" t="s">
        <v>22</v>
      </c>
      <c r="BW32" s="40" t="s">
        <v>23</v>
      </c>
      <c r="BX32" s="40" t="s">
        <v>24</v>
      </c>
      <c r="BY32" s="40" t="s">
        <v>25</v>
      </c>
      <c r="BZ32" s="40" t="s">
        <v>26</v>
      </c>
      <c r="CA32" s="40" t="s">
        <v>27</v>
      </c>
      <c r="CB32" s="40" t="s">
        <v>28</v>
      </c>
      <c r="CC32" s="40" t="s">
        <v>29</v>
      </c>
      <c r="CD32" s="40" t="s">
        <v>30</v>
      </c>
      <c r="CE32" s="40" t="s">
        <v>31</v>
      </c>
      <c r="CF32" s="40" t="s">
        <v>32</v>
      </c>
      <c r="CG32" s="40" t="s">
        <v>33</v>
      </c>
      <c r="CH32" s="40" t="s">
        <v>34</v>
      </c>
      <c r="CI32" s="40" t="s">
        <v>35</v>
      </c>
      <c r="CJ32" s="40" t="s">
        <v>36</v>
      </c>
      <c r="CK32" s="40" t="s">
        <v>37</v>
      </c>
      <c r="CL32" s="40" t="s">
        <v>38</v>
      </c>
      <c r="CM32" s="40" t="s">
        <v>39</v>
      </c>
      <c r="CN32" s="40" t="s">
        <v>40</v>
      </c>
      <c r="CO32" s="40" t="s">
        <v>41</v>
      </c>
      <c r="CP32" s="40" t="s">
        <v>42</v>
      </c>
      <c r="CQ32" s="40" t="s">
        <v>153</v>
      </c>
      <c r="CR32" s="40" t="s">
        <v>14</v>
      </c>
      <c r="CS32" s="5" t="s">
        <v>15</v>
      </c>
      <c r="CU32" s="36" t="s">
        <v>77</v>
      </c>
      <c r="CV32" s="40" t="s">
        <v>16</v>
      </c>
      <c r="CW32" s="40" t="s">
        <v>17</v>
      </c>
      <c r="CX32" s="40" t="s">
        <v>18</v>
      </c>
      <c r="CY32" s="40" t="s">
        <v>19</v>
      </c>
      <c r="CZ32" s="40" t="s">
        <v>20</v>
      </c>
      <c r="DA32" s="40" t="s">
        <v>21</v>
      </c>
      <c r="DB32" s="40" t="s">
        <v>22</v>
      </c>
      <c r="DC32" s="40" t="s">
        <v>23</v>
      </c>
      <c r="DD32" s="40" t="s">
        <v>24</v>
      </c>
      <c r="DE32" s="40" t="s">
        <v>25</v>
      </c>
      <c r="DF32" s="40" t="s">
        <v>26</v>
      </c>
      <c r="DG32" s="40" t="s">
        <v>27</v>
      </c>
      <c r="DH32" s="40" t="s">
        <v>28</v>
      </c>
      <c r="DI32" s="40" t="s">
        <v>29</v>
      </c>
      <c r="DJ32" s="40" t="s">
        <v>30</v>
      </c>
      <c r="DK32" s="40" t="s">
        <v>31</v>
      </c>
      <c r="DL32" s="40" t="s">
        <v>32</v>
      </c>
      <c r="DM32" s="40" t="s">
        <v>33</v>
      </c>
      <c r="DN32" s="40" t="s">
        <v>34</v>
      </c>
      <c r="DO32" s="40" t="s">
        <v>35</v>
      </c>
      <c r="DP32" s="40" t="s">
        <v>36</v>
      </c>
      <c r="DQ32" s="40" t="s">
        <v>37</v>
      </c>
      <c r="DR32" s="40" t="s">
        <v>38</v>
      </c>
      <c r="DS32" s="40" t="s">
        <v>39</v>
      </c>
      <c r="DT32" s="40" t="s">
        <v>40</v>
      </c>
      <c r="DU32" s="40" t="s">
        <v>41</v>
      </c>
      <c r="DV32" s="40" t="s">
        <v>42</v>
      </c>
      <c r="DW32" s="40" t="s">
        <v>153</v>
      </c>
      <c r="DX32" s="40" t="s">
        <v>14</v>
      </c>
      <c r="DY32" s="5" t="s">
        <v>15</v>
      </c>
      <c r="EA32" s="36" t="s">
        <v>77</v>
      </c>
      <c r="EB32" s="40" t="s">
        <v>16</v>
      </c>
      <c r="EC32" s="40" t="s">
        <v>17</v>
      </c>
      <c r="ED32" s="40" t="s">
        <v>18</v>
      </c>
      <c r="EE32" s="40" t="s">
        <v>19</v>
      </c>
      <c r="EF32" s="40" t="s">
        <v>20</v>
      </c>
      <c r="EG32" s="40" t="s">
        <v>21</v>
      </c>
      <c r="EH32" s="40" t="s">
        <v>22</v>
      </c>
      <c r="EI32" s="40" t="s">
        <v>23</v>
      </c>
      <c r="EJ32" s="40" t="s">
        <v>24</v>
      </c>
      <c r="EK32" s="40" t="s">
        <v>25</v>
      </c>
      <c r="EL32" s="40" t="s">
        <v>26</v>
      </c>
      <c r="EM32" s="40" t="s">
        <v>27</v>
      </c>
      <c r="EN32" s="40" t="s">
        <v>28</v>
      </c>
      <c r="EO32" s="40" t="s">
        <v>29</v>
      </c>
      <c r="EP32" s="40" t="s">
        <v>30</v>
      </c>
      <c r="EQ32" s="40" t="s">
        <v>31</v>
      </c>
      <c r="ER32" s="40" t="s">
        <v>32</v>
      </c>
      <c r="ES32" s="40" t="s">
        <v>33</v>
      </c>
      <c r="ET32" s="40" t="s">
        <v>34</v>
      </c>
      <c r="EU32" s="40" t="s">
        <v>35</v>
      </c>
      <c r="EV32" s="40" t="s">
        <v>36</v>
      </c>
      <c r="EW32" s="40" t="s">
        <v>37</v>
      </c>
      <c r="EX32" s="40" t="s">
        <v>38</v>
      </c>
      <c r="EY32" s="40" t="s">
        <v>39</v>
      </c>
      <c r="EZ32" s="40" t="s">
        <v>40</v>
      </c>
      <c r="FA32" s="40" t="s">
        <v>41</v>
      </c>
      <c r="FB32" s="40" t="s">
        <v>42</v>
      </c>
      <c r="FC32" s="40" t="s">
        <v>153</v>
      </c>
      <c r="FD32" s="40" t="s">
        <v>14</v>
      </c>
      <c r="FE32" s="5" t="s">
        <v>15</v>
      </c>
      <c r="FG32" s="36" t="s">
        <v>77</v>
      </c>
      <c r="FH32" s="40" t="s">
        <v>16</v>
      </c>
      <c r="FI32" s="40" t="s">
        <v>17</v>
      </c>
      <c r="FJ32" s="40" t="s">
        <v>18</v>
      </c>
      <c r="FK32" s="40" t="s">
        <v>19</v>
      </c>
      <c r="FL32" s="40" t="s">
        <v>20</v>
      </c>
      <c r="FM32" s="40" t="s">
        <v>21</v>
      </c>
      <c r="FN32" s="40" t="s">
        <v>22</v>
      </c>
      <c r="FO32" s="40" t="s">
        <v>23</v>
      </c>
      <c r="FP32" s="40" t="s">
        <v>24</v>
      </c>
      <c r="FQ32" s="40" t="s">
        <v>25</v>
      </c>
      <c r="FR32" s="40" t="s">
        <v>26</v>
      </c>
      <c r="FS32" s="40" t="s">
        <v>27</v>
      </c>
      <c r="FT32" s="40" t="s">
        <v>28</v>
      </c>
      <c r="FU32" s="40" t="s">
        <v>29</v>
      </c>
      <c r="FV32" s="40" t="s">
        <v>30</v>
      </c>
      <c r="FW32" s="40" t="s">
        <v>31</v>
      </c>
      <c r="FX32" s="40" t="s">
        <v>32</v>
      </c>
      <c r="FY32" s="40" t="s">
        <v>33</v>
      </c>
      <c r="FZ32" s="40" t="s">
        <v>34</v>
      </c>
      <c r="GA32" s="40" t="s">
        <v>35</v>
      </c>
      <c r="GB32" s="40" t="s">
        <v>36</v>
      </c>
      <c r="GC32" s="40" t="s">
        <v>37</v>
      </c>
      <c r="GD32" s="40" t="s">
        <v>38</v>
      </c>
      <c r="GE32" s="40" t="s">
        <v>39</v>
      </c>
      <c r="GF32" s="40" t="s">
        <v>40</v>
      </c>
      <c r="GG32" s="40" t="s">
        <v>41</v>
      </c>
      <c r="GH32" s="40" t="s">
        <v>42</v>
      </c>
      <c r="GI32" s="40" t="s">
        <v>153</v>
      </c>
      <c r="GJ32" s="40" t="s">
        <v>14</v>
      </c>
      <c r="GK32" s="5" t="s">
        <v>15</v>
      </c>
    </row>
    <row r="33" spans="2:193" x14ac:dyDescent="0.25">
      <c r="B33" s="54" t="s">
        <v>81</v>
      </c>
      <c r="C33" s="9">
        <v>1</v>
      </c>
      <c r="D33" s="9">
        <v>3</v>
      </c>
      <c r="E33" s="9">
        <v>13</v>
      </c>
      <c r="F33" s="9">
        <v>0</v>
      </c>
      <c r="G33" s="9">
        <v>44</v>
      </c>
      <c r="H33" s="9">
        <v>27</v>
      </c>
      <c r="I33" s="9">
        <v>11</v>
      </c>
      <c r="J33" s="9">
        <v>4</v>
      </c>
      <c r="K33" s="9">
        <v>9</v>
      </c>
      <c r="L33" s="9">
        <v>18</v>
      </c>
      <c r="M33" s="9">
        <v>20</v>
      </c>
      <c r="N33" s="9">
        <v>12</v>
      </c>
      <c r="O33" s="9">
        <v>6</v>
      </c>
      <c r="P33" s="9">
        <v>13</v>
      </c>
      <c r="Q33" s="9">
        <v>9</v>
      </c>
      <c r="R33" s="9">
        <v>18</v>
      </c>
      <c r="S33" s="9">
        <v>8</v>
      </c>
      <c r="T33" s="9">
        <v>14</v>
      </c>
      <c r="U33" s="9">
        <v>47</v>
      </c>
      <c r="V33" s="9">
        <v>10</v>
      </c>
      <c r="W33" s="9">
        <v>3</v>
      </c>
      <c r="X33" s="9">
        <v>1</v>
      </c>
      <c r="Y33" s="9">
        <v>9</v>
      </c>
      <c r="Z33" s="9">
        <v>5</v>
      </c>
      <c r="AA33" s="9">
        <v>7</v>
      </c>
      <c r="AB33" s="9">
        <v>52</v>
      </c>
      <c r="AC33" s="9">
        <v>2</v>
      </c>
      <c r="AD33" s="9">
        <v>1</v>
      </c>
      <c r="AE33" s="9">
        <v>0</v>
      </c>
      <c r="AF33" s="41">
        <f>SUM(C33:AE33)</f>
        <v>367</v>
      </c>
      <c r="AG33" s="64">
        <f t="shared" ref="AG33:AG38" si="81">AF33/$AF$39</f>
        <v>3.8614100985869555E-3</v>
      </c>
      <c r="AI33" s="54" t="s">
        <v>81</v>
      </c>
      <c r="AJ33" s="9">
        <v>1</v>
      </c>
      <c r="AK33" s="9">
        <v>9</v>
      </c>
      <c r="AL33" s="9">
        <v>31</v>
      </c>
      <c r="AM33" s="9">
        <v>3</v>
      </c>
      <c r="AN33" s="9">
        <v>49</v>
      </c>
      <c r="AO33" s="9">
        <v>27</v>
      </c>
      <c r="AP33" s="9">
        <v>11</v>
      </c>
      <c r="AQ33" s="9">
        <v>9</v>
      </c>
      <c r="AR33" s="9">
        <v>10</v>
      </c>
      <c r="AS33" s="9">
        <v>15</v>
      </c>
      <c r="AT33" s="9">
        <v>39</v>
      </c>
      <c r="AU33" s="9">
        <v>18</v>
      </c>
      <c r="AV33" s="9">
        <v>5</v>
      </c>
      <c r="AW33" s="9">
        <v>14</v>
      </c>
      <c r="AX33" s="9">
        <v>5</v>
      </c>
      <c r="AY33" s="9">
        <v>17</v>
      </c>
      <c r="AZ33" s="9">
        <v>14</v>
      </c>
      <c r="BA33" s="9">
        <v>17</v>
      </c>
      <c r="BB33" s="9">
        <v>54</v>
      </c>
      <c r="BC33" s="9">
        <v>10</v>
      </c>
      <c r="BD33" s="9">
        <v>5</v>
      </c>
      <c r="BE33" s="9"/>
      <c r="BF33" s="9">
        <v>20</v>
      </c>
      <c r="BG33" s="9">
        <v>14</v>
      </c>
      <c r="BH33" s="9">
        <v>5</v>
      </c>
      <c r="BI33" s="9">
        <v>52</v>
      </c>
      <c r="BJ33" s="9"/>
      <c r="BK33" s="9"/>
      <c r="BL33" s="41">
        <f t="shared" ref="BL33:BL38" si="82">SUM(AJ33:BK33)</f>
        <v>454</v>
      </c>
      <c r="BM33" s="64">
        <f>BL33/$BL$39</f>
        <v>2.8780809412719344E-3</v>
      </c>
      <c r="BO33" s="54" t="s">
        <v>81</v>
      </c>
      <c r="BP33" s="9">
        <v>2</v>
      </c>
      <c r="BQ33" s="9">
        <v>8</v>
      </c>
      <c r="BR33" s="9">
        <v>12</v>
      </c>
      <c r="BS33" s="9">
        <v>2</v>
      </c>
      <c r="BT33" s="9">
        <v>26</v>
      </c>
      <c r="BU33" s="9">
        <v>26</v>
      </c>
      <c r="BV33" s="9">
        <v>17</v>
      </c>
      <c r="BW33" s="9">
        <v>8</v>
      </c>
      <c r="BX33" s="9">
        <v>14</v>
      </c>
      <c r="BY33" s="9">
        <v>19</v>
      </c>
      <c r="BZ33" s="9">
        <v>41</v>
      </c>
      <c r="CA33" s="9">
        <v>13</v>
      </c>
      <c r="CB33" s="9"/>
      <c r="CC33" s="9">
        <v>9</v>
      </c>
      <c r="CD33" s="9">
        <v>14</v>
      </c>
      <c r="CE33" s="9">
        <v>10</v>
      </c>
      <c r="CF33" s="9">
        <v>24</v>
      </c>
      <c r="CG33" s="9">
        <v>18</v>
      </c>
      <c r="CH33" s="9">
        <v>59</v>
      </c>
      <c r="CI33" s="9">
        <v>16</v>
      </c>
      <c r="CJ33" s="9">
        <v>6</v>
      </c>
      <c r="CK33" s="9"/>
      <c r="CL33" s="9">
        <v>15</v>
      </c>
      <c r="CM33" s="9">
        <v>13</v>
      </c>
      <c r="CN33" s="9">
        <v>11</v>
      </c>
      <c r="CO33" s="9">
        <v>56</v>
      </c>
      <c r="CP33" s="9">
        <v>6</v>
      </c>
      <c r="CQ33" s="9"/>
      <c r="CR33" s="41">
        <f>SUM(BP33:CQ33)</f>
        <v>445</v>
      </c>
      <c r="CS33" s="64">
        <f t="shared" ref="CS33:CS38" si="83">CR33/$CR$39</f>
        <v>2.7834245504300237E-3</v>
      </c>
      <c r="CU33" s="54" t="s">
        <v>81</v>
      </c>
      <c r="CV33" s="9">
        <v>1</v>
      </c>
      <c r="CW33" s="9">
        <v>3</v>
      </c>
      <c r="CX33" s="9">
        <v>15</v>
      </c>
      <c r="CY33" s="9">
        <v>1</v>
      </c>
      <c r="CZ33" s="9">
        <v>17</v>
      </c>
      <c r="DA33" s="9">
        <v>25</v>
      </c>
      <c r="DB33" s="9">
        <v>11</v>
      </c>
      <c r="DC33" s="9">
        <v>9</v>
      </c>
      <c r="DD33" s="9">
        <v>15</v>
      </c>
      <c r="DE33" s="9">
        <v>15</v>
      </c>
      <c r="DF33" s="9">
        <v>34</v>
      </c>
      <c r="DG33" s="9">
        <v>9</v>
      </c>
      <c r="DH33" s="9">
        <v>9</v>
      </c>
      <c r="DI33" s="9">
        <v>12</v>
      </c>
      <c r="DJ33" s="9">
        <v>8</v>
      </c>
      <c r="DK33" s="9">
        <v>8</v>
      </c>
      <c r="DL33" s="9">
        <v>5</v>
      </c>
      <c r="DM33" s="9">
        <v>9</v>
      </c>
      <c r="DN33" s="9">
        <v>47</v>
      </c>
      <c r="DO33" s="9">
        <v>7</v>
      </c>
      <c r="DP33" s="9">
        <v>4</v>
      </c>
      <c r="DQ33" s="9"/>
      <c r="DR33" s="9">
        <v>16</v>
      </c>
      <c r="DS33" s="9">
        <v>7</v>
      </c>
      <c r="DT33" s="9">
        <v>3</v>
      </c>
      <c r="DU33" s="9">
        <v>67</v>
      </c>
      <c r="DV33" s="9">
        <v>3</v>
      </c>
      <c r="DW33" s="9"/>
      <c r="DX33" s="41">
        <f>SUM(CV33:DW33)</f>
        <v>360</v>
      </c>
      <c r="DY33" s="64">
        <f>DX33/$DX$39</f>
        <v>3.0744530035697816E-3</v>
      </c>
      <c r="EA33" s="54" t="s">
        <v>81</v>
      </c>
      <c r="EB33" s="9">
        <v>6</v>
      </c>
      <c r="EC33" s="9">
        <v>5</v>
      </c>
      <c r="ED33" s="9">
        <v>11</v>
      </c>
      <c r="EE33" s="9">
        <v>4</v>
      </c>
      <c r="EF33" s="9">
        <v>28</v>
      </c>
      <c r="EG33" s="9">
        <v>16</v>
      </c>
      <c r="EH33" s="9">
        <v>11</v>
      </c>
      <c r="EI33" s="9">
        <v>4</v>
      </c>
      <c r="EJ33" s="9">
        <v>9</v>
      </c>
      <c r="EK33" s="9">
        <v>10</v>
      </c>
      <c r="EL33" s="9">
        <v>30</v>
      </c>
      <c r="EM33" s="9">
        <v>13</v>
      </c>
      <c r="EN33" s="9">
        <v>4</v>
      </c>
      <c r="EO33" s="9">
        <v>10</v>
      </c>
      <c r="EP33" s="9">
        <v>6</v>
      </c>
      <c r="EQ33" s="9">
        <v>9</v>
      </c>
      <c r="ER33" s="9">
        <v>10</v>
      </c>
      <c r="ES33" s="9">
        <v>14</v>
      </c>
      <c r="ET33" s="9">
        <v>33</v>
      </c>
      <c r="EU33" s="9">
        <v>7</v>
      </c>
      <c r="EV33" s="9">
        <v>6</v>
      </c>
      <c r="EW33" s="9"/>
      <c r="EX33" s="9">
        <v>14</v>
      </c>
      <c r="EY33" s="9">
        <v>10</v>
      </c>
      <c r="EZ33" s="9">
        <v>4</v>
      </c>
      <c r="FA33" s="9">
        <v>63</v>
      </c>
      <c r="FB33" s="9">
        <v>1</v>
      </c>
      <c r="FC33" s="9"/>
      <c r="FD33" s="41">
        <f>SUM(EB33:FC33)</f>
        <v>338</v>
      </c>
      <c r="FE33" s="64">
        <f>FD33/$FD$39</f>
        <v>3.3422327697023631E-3</v>
      </c>
      <c r="FG33" s="54" t="s">
        <v>81</v>
      </c>
      <c r="FH33" s="9">
        <v>1</v>
      </c>
      <c r="FI33" s="9">
        <v>8</v>
      </c>
      <c r="FJ33" s="9">
        <v>19</v>
      </c>
      <c r="FK33" s="9"/>
      <c r="FL33" s="9">
        <v>19</v>
      </c>
      <c r="FM33" s="9">
        <v>17</v>
      </c>
      <c r="FN33" s="9">
        <v>6</v>
      </c>
      <c r="FO33" s="9">
        <v>8</v>
      </c>
      <c r="FP33" s="9">
        <v>10</v>
      </c>
      <c r="FQ33" s="9">
        <v>5</v>
      </c>
      <c r="FR33" s="9">
        <v>35</v>
      </c>
      <c r="FS33" s="9">
        <v>4</v>
      </c>
      <c r="FT33" s="9">
        <v>5</v>
      </c>
      <c r="FU33" s="9">
        <v>2</v>
      </c>
      <c r="FV33" s="9">
        <v>7</v>
      </c>
      <c r="FW33" s="9">
        <v>13</v>
      </c>
      <c r="FX33" s="9">
        <v>10</v>
      </c>
      <c r="FY33" s="9">
        <v>10</v>
      </c>
      <c r="FZ33" s="9">
        <v>41</v>
      </c>
      <c r="GA33" s="9">
        <v>10</v>
      </c>
      <c r="GB33" s="9">
        <v>3</v>
      </c>
      <c r="GC33" s="9"/>
      <c r="GD33" s="9">
        <v>17</v>
      </c>
      <c r="GE33" s="9">
        <v>9</v>
      </c>
      <c r="GF33" s="9">
        <v>7</v>
      </c>
      <c r="GG33" s="9">
        <v>57</v>
      </c>
      <c r="GH33" s="9"/>
      <c r="GI33" s="9"/>
      <c r="GJ33" s="41">
        <f>SUM(FH33:GI33)</f>
        <v>323</v>
      </c>
      <c r="GK33" s="64">
        <f>GJ33/$GJ$39</f>
        <v>3.4999133148404995E-3</v>
      </c>
    </row>
    <row r="34" spans="2:193" x14ac:dyDescent="0.25">
      <c r="B34" s="54" t="s">
        <v>79</v>
      </c>
      <c r="C34" s="9">
        <v>79</v>
      </c>
      <c r="D34" s="9">
        <v>551</v>
      </c>
      <c r="E34" s="9">
        <v>1128</v>
      </c>
      <c r="F34" s="9">
        <v>39</v>
      </c>
      <c r="G34" s="9">
        <v>2046</v>
      </c>
      <c r="H34" s="9">
        <v>1292</v>
      </c>
      <c r="I34" s="9">
        <v>613</v>
      </c>
      <c r="J34" s="9">
        <v>417</v>
      </c>
      <c r="K34" s="9">
        <v>623</v>
      </c>
      <c r="L34" s="9">
        <v>1180</v>
      </c>
      <c r="M34" s="9">
        <v>1834</v>
      </c>
      <c r="N34" s="9">
        <v>505</v>
      </c>
      <c r="O34" s="9">
        <v>289</v>
      </c>
      <c r="P34" s="9">
        <v>906</v>
      </c>
      <c r="Q34" s="9">
        <v>695</v>
      </c>
      <c r="R34" s="9">
        <v>1435</v>
      </c>
      <c r="S34" s="9">
        <v>472</v>
      </c>
      <c r="T34" s="9">
        <v>1385</v>
      </c>
      <c r="U34" s="9">
        <v>3340</v>
      </c>
      <c r="V34" s="9">
        <v>1031</v>
      </c>
      <c r="W34" s="9">
        <v>330</v>
      </c>
      <c r="X34" s="9">
        <v>22</v>
      </c>
      <c r="Y34" s="9">
        <v>1774</v>
      </c>
      <c r="Z34" s="9">
        <v>1157</v>
      </c>
      <c r="AA34" s="9">
        <v>227</v>
      </c>
      <c r="AB34" s="9">
        <v>5211</v>
      </c>
      <c r="AC34" s="9">
        <v>96</v>
      </c>
      <c r="AD34" s="9">
        <v>0</v>
      </c>
      <c r="AE34" s="9">
        <v>0</v>
      </c>
      <c r="AF34" s="41">
        <f t="shared" ref="AF34:AF38" si="84">SUM(C34:AE34)</f>
        <v>28677</v>
      </c>
      <c r="AG34" s="64">
        <f t="shared" si="81"/>
        <v>0.30172658691329191</v>
      </c>
      <c r="AI34" s="54" t="s">
        <v>79</v>
      </c>
      <c r="AJ34" s="9">
        <v>140</v>
      </c>
      <c r="AK34" s="9">
        <v>694</v>
      </c>
      <c r="AL34" s="9">
        <v>1116</v>
      </c>
      <c r="AM34" s="9">
        <v>99</v>
      </c>
      <c r="AN34" s="9">
        <v>2318</v>
      </c>
      <c r="AO34" s="9">
        <v>1750</v>
      </c>
      <c r="AP34" s="9">
        <v>995</v>
      </c>
      <c r="AQ34" s="9">
        <v>525</v>
      </c>
      <c r="AR34" s="9">
        <v>821</v>
      </c>
      <c r="AS34" s="9">
        <v>1496</v>
      </c>
      <c r="AT34" s="9">
        <v>2412</v>
      </c>
      <c r="AU34" s="9">
        <v>762</v>
      </c>
      <c r="AV34" s="9">
        <v>355</v>
      </c>
      <c r="AW34" s="9">
        <v>785</v>
      </c>
      <c r="AX34" s="9">
        <v>777</v>
      </c>
      <c r="AY34" s="9">
        <v>1684</v>
      </c>
      <c r="AZ34" s="9">
        <v>566</v>
      </c>
      <c r="BA34" s="9">
        <v>1896</v>
      </c>
      <c r="BB34" s="9">
        <v>4579</v>
      </c>
      <c r="BC34" s="9">
        <v>1306</v>
      </c>
      <c r="BD34" s="9">
        <v>408</v>
      </c>
      <c r="BE34" s="9">
        <v>23</v>
      </c>
      <c r="BF34" s="9">
        <v>2419</v>
      </c>
      <c r="BG34" s="9">
        <v>1478</v>
      </c>
      <c r="BH34" s="9">
        <v>310</v>
      </c>
      <c r="BI34" s="9">
        <v>6090</v>
      </c>
      <c r="BJ34" s="9">
        <v>96</v>
      </c>
      <c r="BK34" s="9">
        <v>1</v>
      </c>
      <c r="BL34" s="41">
        <f t="shared" si="82"/>
        <v>35901</v>
      </c>
      <c r="BM34" s="64">
        <f t="shared" ref="BM34:BM39" si="85">BL34/$BL$39</f>
        <v>0.22759027284714475</v>
      </c>
      <c r="BO34" s="54" t="s">
        <v>79</v>
      </c>
      <c r="BP34" s="9">
        <v>169</v>
      </c>
      <c r="BQ34" s="9">
        <v>623</v>
      </c>
      <c r="BR34" s="9">
        <v>1055</v>
      </c>
      <c r="BS34" s="9">
        <v>63</v>
      </c>
      <c r="BT34" s="9">
        <v>2065</v>
      </c>
      <c r="BU34" s="9">
        <v>1862</v>
      </c>
      <c r="BV34" s="9">
        <v>984</v>
      </c>
      <c r="BW34" s="9">
        <v>504</v>
      </c>
      <c r="BX34" s="9">
        <v>1032</v>
      </c>
      <c r="BY34" s="9">
        <v>1377</v>
      </c>
      <c r="BZ34" s="9">
        <v>2706</v>
      </c>
      <c r="CA34" s="9">
        <v>869</v>
      </c>
      <c r="CB34" s="9">
        <v>351</v>
      </c>
      <c r="CC34" s="9">
        <v>936</v>
      </c>
      <c r="CD34" s="9">
        <v>914</v>
      </c>
      <c r="CE34" s="9">
        <v>1584</v>
      </c>
      <c r="CF34" s="9">
        <v>473</v>
      </c>
      <c r="CG34" s="9">
        <v>2233</v>
      </c>
      <c r="CH34" s="9">
        <v>4994</v>
      </c>
      <c r="CI34" s="9">
        <v>1236</v>
      </c>
      <c r="CJ34" s="9">
        <v>366</v>
      </c>
      <c r="CK34" s="9">
        <v>20</v>
      </c>
      <c r="CL34" s="9">
        <v>3049</v>
      </c>
      <c r="CM34" s="9">
        <v>1850</v>
      </c>
      <c r="CN34" s="9">
        <v>357</v>
      </c>
      <c r="CO34" s="9">
        <v>7390</v>
      </c>
      <c r="CP34" s="9">
        <v>113</v>
      </c>
      <c r="CQ34" s="9">
        <v>8</v>
      </c>
      <c r="CR34" s="41">
        <f>SUM(BP34:CQ34)</f>
        <v>39183</v>
      </c>
      <c r="CS34" s="64">
        <f t="shared" si="83"/>
        <v>0.24508522283033621</v>
      </c>
      <c r="CU34" s="54" t="s">
        <v>79</v>
      </c>
      <c r="CV34" s="9">
        <v>96</v>
      </c>
      <c r="CW34" s="9">
        <v>423</v>
      </c>
      <c r="CX34" s="9">
        <v>662</v>
      </c>
      <c r="CY34" s="9">
        <v>64</v>
      </c>
      <c r="CZ34" s="9">
        <v>1316</v>
      </c>
      <c r="DA34" s="9">
        <v>1360</v>
      </c>
      <c r="DB34" s="9">
        <v>742</v>
      </c>
      <c r="DC34" s="9">
        <v>437</v>
      </c>
      <c r="DD34" s="9">
        <v>788</v>
      </c>
      <c r="DE34" s="9">
        <v>756</v>
      </c>
      <c r="DF34" s="9">
        <v>2056</v>
      </c>
      <c r="DG34" s="9">
        <v>711</v>
      </c>
      <c r="DH34" s="9">
        <v>295</v>
      </c>
      <c r="DI34" s="9">
        <v>678</v>
      </c>
      <c r="DJ34" s="9">
        <v>668</v>
      </c>
      <c r="DK34" s="9">
        <v>984</v>
      </c>
      <c r="DL34" s="9">
        <v>359</v>
      </c>
      <c r="DM34" s="9">
        <v>1674</v>
      </c>
      <c r="DN34" s="9">
        <v>3541</v>
      </c>
      <c r="DO34" s="9">
        <v>916</v>
      </c>
      <c r="DP34" s="9">
        <v>217</v>
      </c>
      <c r="DQ34" s="9">
        <v>14</v>
      </c>
      <c r="DR34" s="9">
        <v>2816</v>
      </c>
      <c r="DS34" s="9">
        <v>1570</v>
      </c>
      <c r="DT34" s="9">
        <v>250</v>
      </c>
      <c r="DU34" s="9">
        <v>7305</v>
      </c>
      <c r="DV34" s="9">
        <v>58</v>
      </c>
      <c r="DW34" s="9">
        <v>8</v>
      </c>
      <c r="DX34" s="41">
        <f>SUM(CV34:DW34)</f>
        <v>30764</v>
      </c>
      <c r="DY34" s="64">
        <f t="shared" ref="DY34:DY38" si="86">DX34/$DX$39</f>
        <v>0.26272908944950213</v>
      </c>
      <c r="EA34" s="54" t="s">
        <v>79</v>
      </c>
      <c r="EB34" s="9">
        <v>64</v>
      </c>
      <c r="EC34" s="9">
        <v>286</v>
      </c>
      <c r="ED34" s="9">
        <v>570</v>
      </c>
      <c r="EE34" s="9">
        <v>36</v>
      </c>
      <c r="EF34" s="9">
        <v>937</v>
      </c>
      <c r="EG34" s="9">
        <v>908</v>
      </c>
      <c r="EH34" s="9">
        <v>576</v>
      </c>
      <c r="EI34" s="9">
        <v>362</v>
      </c>
      <c r="EJ34" s="9">
        <v>625</v>
      </c>
      <c r="EK34" s="9">
        <v>554</v>
      </c>
      <c r="EL34" s="9">
        <v>1738</v>
      </c>
      <c r="EM34" s="9">
        <v>595</v>
      </c>
      <c r="EN34" s="9">
        <v>245</v>
      </c>
      <c r="EO34" s="9">
        <v>521</v>
      </c>
      <c r="EP34" s="9">
        <v>639</v>
      </c>
      <c r="EQ34" s="9">
        <v>781</v>
      </c>
      <c r="ER34" s="9">
        <v>306</v>
      </c>
      <c r="ES34" s="9">
        <v>1368</v>
      </c>
      <c r="ET34" s="9">
        <v>2956</v>
      </c>
      <c r="EU34" s="9">
        <v>618</v>
      </c>
      <c r="EV34" s="9">
        <v>212</v>
      </c>
      <c r="EW34" s="9">
        <v>13</v>
      </c>
      <c r="EX34" s="9">
        <v>2121</v>
      </c>
      <c r="EY34" s="9">
        <v>1284</v>
      </c>
      <c r="EZ34" s="9">
        <v>204</v>
      </c>
      <c r="FA34" s="9">
        <v>6418</v>
      </c>
      <c r="FB34" s="9">
        <v>40</v>
      </c>
      <c r="FC34" s="9">
        <v>6</v>
      </c>
      <c r="FD34" s="41">
        <f>SUM(EB34:FC34)</f>
        <v>24983</v>
      </c>
      <c r="FE34" s="64">
        <f t="shared" ref="FE34:FE38" si="87">FD34/$FD$39</f>
        <v>0.24703846534163948</v>
      </c>
      <c r="FG34" s="54" t="s">
        <v>79</v>
      </c>
      <c r="FH34" s="9">
        <v>56</v>
      </c>
      <c r="FI34" s="9">
        <v>299</v>
      </c>
      <c r="FJ34" s="9">
        <v>605</v>
      </c>
      <c r="FK34" s="9">
        <v>31</v>
      </c>
      <c r="FL34" s="9">
        <v>940</v>
      </c>
      <c r="FM34" s="9">
        <v>887</v>
      </c>
      <c r="FN34" s="9">
        <v>579</v>
      </c>
      <c r="FO34" s="9">
        <v>338</v>
      </c>
      <c r="FP34" s="9">
        <v>600</v>
      </c>
      <c r="FQ34" s="9">
        <v>410</v>
      </c>
      <c r="FR34" s="9">
        <v>1888</v>
      </c>
      <c r="FS34" s="9">
        <v>507</v>
      </c>
      <c r="FT34" s="9">
        <v>244</v>
      </c>
      <c r="FU34" s="9">
        <v>398</v>
      </c>
      <c r="FV34" s="9">
        <v>523</v>
      </c>
      <c r="FW34" s="9">
        <v>743</v>
      </c>
      <c r="FX34" s="9">
        <v>240</v>
      </c>
      <c r="FY34" s="9">
        <v>1348</v>
      </c>
      <c r="FZ34" s="9">
        <v>2692</v>
      </c>
      <c r="GA34" s="9">
        <v>576</v>
      </c>
      <c r="GB34" s="9">
        <v>196</v>
      </c>
      <c r="GC34" s="9">
        <v>17</v>
      </c>
      <c r="GD34" s="9">
        <v>1698</v>
      </c>
      <c r="GE34" s="9">
        <v>1136</v>
      </c>
      <c r="GF34" s="9">
        <v>185</v>
      </c>
      <c r="GG34" s="9">
        <v>6742</v>
      </c>
      <c r="GH34" s="9">
        <v>49</v>
      </c>
      <c r="GI34" s="9"/>
      <c r="GJ34" s="41">
        <f>SUM(FH34:GI34)</f>
        <v>23927</v>
      </c>
      <c r="GK34" s="64">
        <f t="shared" ref="GK34:GK38" si="88">GJ34/$GJ$39</f>
        <v>0.25926447642163664</v>
      </c>
    </row>
    <row r="35" spans="2:193" x14ac:dyDescent="0.25">
      <c r="B35" s="54" t="s">
        <v>82</v>
      </c>
      <c r="C35" s="9">
        <v>0</v>
      </c>
      <c r="D35" s="9">
        <v>2</v>
      </c>
      <c r="E35" s="9">
        <v>11</v>
      </c>
      <c r="F35" s="9">
        <v>0</v>
      </c>
      <c r="G35" s="9">
        <v>28</v>
      </c>
      <c r="H35" s="9">
        <v>6</v>
      </c>
      <c r="I35" s="9">
        <v>8</v>
      </c>
      <c r="J35" s="9">
        <v>2</v>
      </c>
      <c r="K35" s="9">
        <v>12</v>
      </c>
      <c r="L35" s="9">
        <v>20</v>
      </c>
      <c r="M35" s="9">
        <v>27</v>
      </c>
      <c r="N35" s="9">
        <v>10</v>
      </c>
      <c r="O35" s="9">
        <v>7</v>
      </c>
      <c r="P35" s="9">
        <v>12</v>
      </c>
      <c r="Q35" s="9">
        <v>2</v>
      </c>
      <c r="R35" s="9">
        <v>14</v>
      </c>
      <c r="S35" s="9">
        <v>4</v>
      </c>
      <c r="T35" s="9">
        <v>9</v>
      </c>
      <c r="U35" s="9">
        <v>30</v>
      </c>
      <c r="V35" s="9">
        <v>7</v>
      </c>
      <c r="W35" s="9">
        <v>9</v>
      </c>
      <c r="X35" s="9">
        <v>1</v>
      </c>
      <c r="Y35" s="9">
        <v>23</v>
      </c>
      <c r="Z35" s="9">
        <v>8</v>
      </c>
      <c r="AA35" s="9">
        <v>1</v>
      </c>
      <c r="AB35" s="9">
        <v>26</v>
      </c>
      <c r="AC35" s="9">
        <v>1</v>
      </c>
      <c r="AD35" s="9">
        <v>0</v>
      </c>
      <c r="AE35" s="9">
        <v>0</v>
      </c>
      <c r="AF35" s="41">
        <f t="shared" si="84"/>
        <v>280</v>
      </c>
      <c r="AG35" s="64">
        <f t="shared" si="81"/>
        <v>2.9460349526004019E-3</v>
      </c>
      <c r="AI35" s="54" t="s">
        <v>82</v>
      </c>
      <c r="AJ35" s="9">
        <v>2</v>
      </c>
      <c r="AK35" s="9">
        <v>7</v>
      </c>
      <c r="AL35" s="9">
        <v>15</v>
      </c>
      <c r="AM35" s="9"/>
      <c r="AN35" s="9">
        <v>20</v>
      </c>
      <c r="AO35" s="9">
        <v>5</v>
      </c>
      <c r="AP35" s="9">
        <v>5</v>
      </c>
      <c r="AQ35" s="9">
        <v>2</v>
      </c>
      <c r="AR35" s="9">
        <v>7</v>
      </c>
      <c r="AS35" s="9">
        <v>5</v>
      </c>
      <c r="AT35" s="9">
        <v>14</v>
      </c>
      <c r="AU35" s="9">
        <v>21</v>
      </c>
      <c r="AV35" s="9">
        <v>4</v>
      </c>
      <c r="AW35" s="9">
        <v>2</v>
      </c>
      <c r="AX35" s="9">
        <v>1</v>
      </c>
      <c r="AY35" s="9">
        <v>2</v>
      </c>
      <c r="AZ35" s="9"/>
      <c r="BA35" s="9">
        <v>23</v>
      </c>
      <c r="BB35" s="9">
        <v>22</v>
      </c>
      <c r="BC35" s="9">
        <v>3</v>
      </c>
      <c r="BD35" s="9">
        <v>9</v>
      </c>
      <c r="BE35" s="9">
        <v>4</v>
      </c>
      <c r="BF35" s="9">
        <v>12</v>
      </c>
      <c r="BG35" s="9">
        <v>7</v>
      </c>
      <c r="BH35" s="9">
        <v>1</v>
      </c>
      <c r="BI35" s="9">
        <v>25</v>
      </c>
      <c r="BJ35" s="9">
        <v>1</v>
      </c>
      <c r="BK35" s="9"/>
      <c r="BL35" s="41">
        <f t="shared" si="82"/>
        <v>219</v>
      </c>
      <c r="BM35" s="64">
        <f t="shared" si="85"/>
        <v>1.3883253879703823E-3</v>
      </c>
      <c r="BO35" s="54" t="s">
        <v>82</v>
      </c>
      <c r="BP35" s="9"/>
      <c r="BQ35" s="9">
        <v>5</v>
      </c>
      <c r="BR35" s="9">
        <v>13</v>
      </c>
      <c r="BS35" s="9">
        <v>1</v>
      </c>
      <c r="BT35" s="9">
        <v>19</v>
      </c>
      <c r="BU35" s="9">
        <v>7</v>
      </c>
      <c r="BV35" s="9">
        <v>5</v>
      </c>
      <c r="BW35" s="9">
        <v>4</v>
      </c>
      <c r="BX35" s="9">
        <v>6</v>
      </c>
      <c r="BY35" s="9">
        <v>14</v>
      </c>
      <c r="BZ35" s="9">
        <v>12</v>
      </c>
      <c r="CA35" s="9">
        <v>16</v>
      </c>
      <c r="CB35" s="9">
        <v>5</v>
      </c>
      <c r="CC35" s="9">
        <v>3</v>
      </c>
      <c r="CD35" s="9">
        <v>7</v>
      </c>
      <c r="CE35" s="9">
        <v>9</v>
      </c>
      <c r="CF35" s="9">
        <v>2</v>
      </c>
      <c r="CG35" s="9">
        <v>13</v>
      </c>
      <c r="CH35" s="9">
        <v>31</v>
      </c>
      <c r="CI35" s="9">
        <v>4</v>
      </c>
      <c r="CJ35" s="9">
        <v>3</v>
      </c>
      <c r="CK35" s="9"/>
      <c r="CL35" s="9">
        <v>26</v>
      </c>
      <c r="CM35" s="9">
        <v>8</v>
      </c>
      <c r="CN35" s="9">
        <v>1</v>
      </c>
      <c r="CO35" s="9">
        <v>43</v>
      </c>
      <c r="CP35" s="9"/>
      <c r="CQ35" s="9"/>
      <c r="CR35" s="41">
        <f>SUM(BP35:CQ35)</f>
        <v>257</v>
      </c>
      <c r="CS35" s="64">
        <f t="shared" si="83"/>
        <v>1.6075058639562158E-3</v>
      </c>
      <c r="CU35" s="54" t="s">
        <v>82</v>
      </c>
      <c r="CV35" s="9"/>
      <c r="CW35" s="9">
        <v>4</v>
      </c>
      <c r="CX35" s="9">
        <v>11</v>
      </c>
      <c r="CY35" s="9"/>
      <c r="CZ35" s="9">
        <v>17</v>
      </c>
      <c r="DA35" s="9">
        <v>4</v>
      </c>
      <c r="DB35" s="9">
        <v>2</v>
      </c>
      <c r="DC35" s="9">
        <v>4</v>
      </c>
      <c r="DD35" s="9">
        <v>3</v>
      </c>
      <c r="DE35" s="9">
        <v>9</v>
      </c>
      <c r="DF35" s="9">
        <v>8</v>
      </c>
      <c r="DG35" s="9">
        <v>23</v>
      </c>
      <c r="DH35" s="9">
        <v>1</v>
      </c>
      <c r="DI35" s="9">
        <v>20</v>
      </c>
      <c r="DJ35" s="9">
        <v>2</v>
      </c>
      <c r="DK35" s="9">
        <v>3</v>
      </c>
      <c r="DL35" s="9">
        <v>1</v>
      </c>
      <c r="DM35" s="9">
        <v>16</v>
      </c>
      <c r="DN35" s="9">
        <v>19</v>
      </c>
      <c r="DO35" s="9">
        <v>2</v>
      </c>
      <c r="DP35" s="9">
        <v>4</v>
      </c>
      <c r="DQ35" s="9">
        <v>4</v>
      </c>
      <c r="DR35" s="9">
        <v>22</v>
      </c>
      <c r="DS35" s="9">
        <v>4</v>
      </c>
      <c r="DT35" s="9">
        <v>1</v>
      </c>
      <c r="DU35" s="9">
        <v>15</v>
      </c>
      <c r="DV35" s="9"/>
      <c r="DW35" s="9"/>
      <c r="DX35" s="41">
        <f>SUM(CV35:DW35)</f>
        <v>199</v>
      </c>
      <c r="DY35" s="64">
        <f t="shared" si="86"/>
        <v>1.6994892991955182E-3</v>
      </c>
      <c r="EA35" s="54" t="s">
        <v>82</v>
      </c>
      <c r="EB35" s="9">
        <v>1</v>
      </c>
      <c r="EC35" s="9">
        <v>5</v>
      </c>
      <c r="ED35" s="9">
        <v>15</v>
      </c>
      <c r="EE35" s="9"/>
      <c r="EF35" s="9">
        <v>6</v>
      </c>
      <c r="EG35" s="9">
        <v>2</v>
      </c>
      <c r="EH35" s="9">
        <v>3</v>
      </c>
      <c r="EI35" s="9">
        <v>6</v>
      </c>
      <c r="EJ35" s="9">
        <v>2</v>
      </c>
      <c r="EK35" s="9">
        <v>10</v>
      </c>
      <c r="EL35" s="9">
        <v>20</v>
      </c>
      <c r="EM35" s="9">
        <v>11</v>
      </c>
      <c r="EN35" s="9">
        <v>4</v>
      </c>
      <c r="EO35" s="9">
        <v>6</v>
      </c>
      <c r="EP35" s="9">
        <v>1</v>
      </c>
      <c r="EQ35" s="9">
        <v>6</v>
      </c>
      <c r="ER35" s="9">
        <v>1</v>
      </c>
      <c r="ES35" s="9">
        <v>10</v>
      </c>
      <c r="ET35" s="9">
        <v>26</v>
      </c>
      <c r="EU35" s="9">
        <v>1</v>
      </c>
      <c r="EV35" s="9">
        <v>5</v>
      </c>
      <c r="EW35" s="9">
        <v>1</v>
      </c>
      <c r="EX35" s="9">
        <v>9</v>
      </c>
      <c r="EY35" s="9">
        <v>11</v>
      </c>
      <c r="EZ35" s="9"/>
      <c r="FA35" s="9">
        <v>10</v>
      </c>
      <c r="FB35" s="9">
        <v>1</v>
      </c>
      <c r="FC35" s="9"/>
      <c r="FD35" s="41">
        <f>SUM(EB35:FC35)</f>
        <v>173</v>
      </c>
      <c r="FE35" s="64">
        <f t="shared" si="87"/>
        <v>1.7106694353802036E-3</v>
      </c>
      <c r="FG35" s="54" t="s">
        <v>82</v>
      </c>
      <c r="FH35" s="9"/>
      <c r="FI35" s="9">
        <v>2</v>
      </c>
      <c r="FJ35" s="9">
        <v>19</v>
      </c>
      <c r="FK35" s="9"/>
      <c r="FL35" s="9">
        <v>15</v>
      </c>
      <c r="FM35" s="9">
        <v>4</v>
      </c>
      <c r="FN35" s="9">
        <v>4</v>
      </c>
      <c r="FO35" s="9"/>
      <c r="FP35" s="9">
        <v>3</v>
      </c>
      <c r="FQ35" s="9">
        <v>6</v>
      </c>
      <c r="FR35" s="9">
        <v>11</v>
      </c>
      <c r="FS35" s="9">
        <v>14</v>
      </c>
      <c r="FT35" s="9">
        <v>8</v>
      </c>
      <c r="FU35" s="9">
        <v>5</v>
      </c>
      <c r="FV35" s="9">
        <v>3</v>
      </c>
      <c r="FW35" s="9">
        <v>8</v>
      </c>
      <c r="FX35" s="9">
        <v>1</v>
      </c>
      <c r="FY35" s="9">
        <v>11</v>
      </c>
      <c r="FZ35" s="9">
        <v>16</v>
      </c>
      <c r="GA35" s="9"/>
      <c r="GB35" s="9">
        <v>1</v>
      </c>
      <c r="GC35" s="9">
        <v>6</v>
      </c>
      <c r="GD35" s="9">
        <v>10</v>
      </c>
      <c r="GE35" s="9">
        <v>8</v>
      </c>
      <c r="GF35" s="9"/>
      <c r="GG35" s="9">
        <v>26</v>
      </c>
      <c r="GH35" s="9">
        <v>1</v>
      </c>
      <c r="GI35" s="9"/>
      <c r="GJ35" s="41">
        <f>SUM(FH35:GI35)</f>
        <v>182</v>
      </c>
      <c r="GK35" s="64">
        <f t="shared" si="88"/>
        <v>1.9720873786407767E-3</v>
      </c>
    </row>
    <row r="36" spans="2:193" x14ac:dyDescent="0.25">
      <c r="B36" s="54" t="s">
        <v>75</v>
      </c>
      <c r="C36" s="9">
        <v>64</v>
      </c>
      <c r="D36" s="9">
        <v>417</v>
      </c>
      <c r="E36" s="9">
        <v>886</v>
      </c>
      <c r="F36" s="9">
        <v>40</v>
      </c>
      <c r="G36" s="9">
        <v>2029</v>
      </c>
      <c r="H36" s="9">
        <v>957</v>
      </c>
      <c r="I36" s="9">
        <v>496</v>
      </c>
      <c r="J36" s="9">
        <v>327</v>
      </c>
      <c r="K36" s="9">
        <v>594</v>
      </c>
      <c r="L36" s="9">
        <v>966</v>
      </c>
      <c r="M36" s="9">
        <v>1480</v>
      </c>
      <c r="N36" s="9">
        <v>346</v>
      </c>
      <c r="O36" s="9">
        <v>283</v>
      </c>
      <c r="P36" s="9">
        <v>772</v>
      </c>
      <c r="Q36" s="9">
        <v>565</v>
      </c>
      <c r="R36" s="9">
        <v>1069</v>
      </c>
      <c r="S36" s="9">
        <v>419</v>
      </c>
      <c r="T36" s="9">
        <v>870</v>
      </c>
      <c r="U36" s="9">
        <v>2399</v>
      </c>
      <c r="V36" s="9">
        <v>735</v>
      </c>
      <c r="W36" s="9">
        <v>327</v>
      </c>
      <c r="X36" s="9">
        <v>21</v>
      </c>
      <c r="Y36" s="9">
        <v>973</v>
      </c>
      <c r="Z36" s="9">
        <v>569</v>
      </c>
      <c r="AA36" s="9">
        <v>145</v>
      </c>
      <c r="AB36" s="9">
        <v>2880</v>
      </c>
      <c r="AC36" s="9">
        <v>110</v>
      </c>
      <c r="AD36" s="9">
        <v>3</v>
      </c>
      <c r="AE36" s="9">
        <v>2</v>
      </c>
      <c r="AF36" s="41">
        <f t="shared" si="84"/>
        <v>20744</v>
      </c>
      <c r="AG36" s="64">
        <f t="shared" si="81"/>
        <v>0.2182591037740812</v>
      </c>
      <c r="AI36" s="54" t="s">
        <v>75</v>
      </c>
      <c r="AJ36" s="9">
        <v>320</v>
      </c>
      <c r="AK36" s="9">
        <v>1451</v>
      </c>
      <c r="AL36" s="9">
        <v>2432</v>
      </c>
      <c r="AM36" s="9">
        <v>138</v>
      </c>
      <c r="AN36" s="9">
        <v>6235</v>
      </c>
      <c r="AO36" s="9">
        <v>2994</v>
      </c>
      <c r="AP36" s="9">
        <v>1910</v>
      </c>
      <c r="AQ36" s="9">
        <v>1058</v>
      </c>
      <c r="AR36" s="9">
        <v>1502</v>
      </c>
      <c r="AS36" s="9">
        <v>2912</v>
      </c>
      <c r="AT36" s="9">
        <v>4483</v>
      </c>
      <c r="AU36" s="9">
        <v>1233</v>
      </c>
      <c r="AV36" s="9">
        <v>657</v>
      </c>
      <c r="AW36" s="9">
        <v>1883</v>
      </c>
      <c r="AX36" s="9">
        <v>1364</v>
      </c>
      <c r="AY36" s="9">
        <v>3126</v>
      </c>
      <c r="AZ36" s="9">
        <v>1074</v>
      </c>
      <c r="BA36" s="9">
        <v>2421</v>
      </c>
      <c r="BB36" s="9">
        <v>8222</v>
      </c>
      <c r="BC36" s="9">
        <v>2046</v>
      </c>
      <c r="BD36" s="9">
        <v>774</v>
      </c>
      <c r="BE36" s="9">
        <v>70</v>
      </c>
      <c r="BF36" s="9">
        <v>2560</v>
      </c>
      <c r="BG36" s="9">
        <v>1508</v>
      </c>
      <c r="BH36" s="9">
        <v>671</v>
      </c>
      <c r="BI36" s="9">
        <v>8166</v>
      </c>
      <c r="BJ36" s="9">
        <v>274</v>
      </c>
      <c r="BK36" s="9">
        <v>20</v>
      </c>
      <c r="BL36" s="41">
        <f t="shared" si="82"/>
        <v>61504</v>
      </c>
      <c r="BM36" s="64">
        <f t="shared" si="85"/>
        <v>0.38989755553301553</v>
      </c>
      <c r="BO36" s="54" t="s">
        <v>75</v>
      </c>
      <c r="BP36" s="9">
        <v>251</v>
      </c>
      <c r="BQ36" s="9">
        <v>1170</v>
      </c>
      <c r="BR36" s="9">
        <v>1732</v>
      </c>
      <c r="BS36" s="9">
        <v>176</v>
      </c>
      <c r="BT36" s="9">
        <v>4675</v>
      </c>
      <c r="BU36" s="9">
        <v>2828</v>
      </c>
      <c r="BV36" s="9">
        <v>1512</v>
      </c>
      <c r="BW36" s="9">
        <v>1015</v>
      </c>
      <c r="BX36" s="9">
        <v>1894</v>
      </c>
      <c r="BY36" s="9">
        <v>2386</v>
      </c>
      <c r="BZ36" s="9">
        <v>4649</v>
      </c>
      <c r="CA36" s="9">
        <v>1282</v>
      </c>
      <c r="CB36" s="9">
        <v>742</v>
      </c>
      <c r="CC36" s="9">
        <v>1766</v>
      </c>
      <c r="CD36" s="9">
        <v>1545</v>
      </c>
      <c r="CE36" s="9">
        <v>2532</v>
      </c>
      <c r="CF36" s="9">
        <v>841</v>
      </c>
      <c r="CG36" s="9">
        <v>2568</v>
      </c>
      <c r="CH36" s="9">
        <v>8047</v>
      </c>
      <c r="CI36" s="9">
        <v>1800</v>
      </c>
      <c r="CJ36" s="9">
        <v>677</v>
      </c>
      <c r="CK36" s="9">
        <v>49</v>
      </c>
      <c r="CL36" s="9">
        <v>2864</v>
      </c>
      <c r="CM36" s="9">
        <v>1750</v>
      </c>
      <c r="CN36" s="9">
        <v>721</v>
      </c>
      <c r="CO36" s="9">
        <v>8886</v>
      </c>
      <c r="CP36" s="9">
        <v>271</v>
      </c>
      <c r="CQ36" s="9">
        <v>69</v>
      </c>
      <c r="CR36" s="41">
        <f t="shared" ref="CR36:CR38" si="89">SUM(BP36:CQ36)</f>
        <v>58698</v>
      </c>
      <c r="CS36" s="64">
        <f t="shared" si="83"/>
        <v>0.36714933541829553</v>
      </c>
      <c r="CU36" s="54" t="s">
        <v>75</v>
      </c>
      <c r="CV36" s="9">
        <v>110</v>
      </c>
      <c r="CW36" s="9">
        <v>633</v>
      </c>
      <c r="CX36" s="9">
        <v>1229</v>
      </c>
      <c r="CY36" s="9">
        <v>96</v>
      </c>
      <c r="CZ36" s="9">
        <v>2971</v>
      </c>
      <c r="DA36" s="9">
        <v>1746</v>
      </c>
      <c r="DB36" s="9">
        <v>1139</v>
      </c>
      <c r="DC36" s="9">
        <v>720</v>
      </c>
      <c r="DD36" s="9">
        <v>1264</v>
      </c>
      <c r="DE36" s="9">
        <v>1422</v>
      </c>
      <c r="DF36" s="9">
        <v>3138</v>
      </c>
      <c r="DG36" s="9">
        <v>974</v>
      </c>
      <c r="DH36" s="9">
        <v>449</v>
      </c>
      <c r="DI36" s="9">
        <v>1173</v>
      </c>
      <c r="DJ36" s="9">
        <v>836</v>
      </c>
      <c r="DK36" s="9">
        <v>1666</v>
      </c>
      <c r="DL36" s="9">
        <v>661</v>
      </c>
      <c r="DM36" s="9">
        <v>1764</v>
      </c>
      <c r="DN36" s="9">
        <v>5128</v>
      </c>
      <c r="DO36" s="9">
        <v>1270</v>
      </c>
      <c r="DP36" s="9">
        <v>344</v>
      </c>
      <c r="DQ36" s="9">
        <v>35</v>
      </c>
      <c r="DR36" s="9">
        <v>2407</v>
      </c>
      <c r="DS36" s="9">
        <v>1315</v>
      </c>
      <c r="DT36" s="9">
        <v>472</v>
      </c>
      <c r="DU36" s="9">
        <v>8503</v>
      </c>
      <c r="DV36" s="9">
        <v>147</v>
      </c>
      <c r="DW36" s="9">
        <v>51</v>
      </c>
      <c r="DX36" s="41">
        <f t="shared" ref="DX36:DX38" si="90">SUM(CV36:DW36)</f>
        <v>41663</v>
      </c>
      <c r="DY36" s="64">
        <f t="shared" si="86"/>
        <v>0.35580815413257727</v>
      </c>
      <c r="EA36" s="54" t="s">
        <v>75</v>
      </c>
      <c r="EB36" s="9">
        <v>122</v>
      </c>
      <c r="EC36" s="9">
        <v>569</v>
      </c>
      <c r="ED36" s="9">
        <v>1191</v>
      </c>
      <c r="EE36" s="9">
        <v>76</v>
      </c>
      <c r="EF36" s="9">
        <v>2644</v>
      </c>
      <c r="EG36" s="9">
        <v>1418</v>
      </c>
      <c r="EH36" s="9">
        <v>987</v>
      </c>
      <c r="EI36" s="9">
        <v>768</v>
      </c>
      <c r="EJ36" s="9">
        <v>1327</v>
      </c>
      <c r="EK36" s="9">
        <v>1206</v>
      </c>
      <c r="EL36" s="9">
        <v>3179</v>
      </c>
      <c r="EM36" s="9">
        <v>956</v>
      </c>
      <c r="EN36" s="9">
        <v>599</v>
      </c>
      <c r="EO36" s="9">
        <v>1116</v>
      </c>
      <c r="EP36" s="9">
        <v>992</v>
      </c>
      <c r="EQ36" s="9">
        <v>1628</v>
      </c>
      <c r="ER36" s="9">
        <v>670</v>
      </c>
      <c r="ES36" s="9">
        <v>1660</v>
      </c>
      <c r="ET36" s="9">
        <v>5043</v>
      </c>
      <c r="EU36" s="9">
        <v>941</v>
      </c>
      <c r="EV36" s="9">
        <v>382</v>
      </c>
      <c r="EW36" s="9">
        <v>32</v>
      </c>
      <c r="EX36" s="9">
        <v>2404</v>
      </c>
      <c r="EY36" s="9">
        <v>1153</v>
      </c>
      <c r="EZ36" s="9">
        <v>411</v>
      </c>
      <c r="FA36" s="9">
        <v>8793</v>
      </c>
      <c r="FB36" s="9">
        <v>122</v>
      </c>
      <c r="FC36" s="9">
        <v>28</v>
      </c>
      <c r="FD36" s="41">
        <f t="shared" ref="FD36:FD38" si="91">SUM(EB36:FC36)</f>
        <v>40417</v>
      </c>
      <c r="FE36" s="64">
        <f t="shared" si="87"/>
        <v>0.39965391080787105</v>
      </c>
      <c r="FG36" s="54" t="s">
        <v>75</v>
      </c>
      <c r="FH36" s="9">
        <v>140</v>
      </c>
      <c r="FI36" s="9">
        <v>478</v>
      </c>
      <c r="FJ36" s="9">
        <v>1220</v>
      </c>
      <c r="FK36" s="9">
        <v>76</v>
      </c>
      <c r="FL36" s="9">
        <v>2025</v>
      </c>
      <c r="FM36" s="9">
        <v>1312</v>
      </c>
      <c r="FN36" s="9">
        <v>782</v>
      </c>
      <c r="FO36" s="9">
        <v>599</v>
      </c>
      <c r="FP36" s="9">
        <v>936</v>
      </c>
      <c r="FQ36" s="9">
        <v>991</v>
      </c>
      <c r="FR36" s="9">
        <v>2853</v>
      </c>
      <c r="FS36" s="9">
        <v>745</v>
      </c>
      <c r="FT36" s="9">
        <v>426</v>
      </c>
      <c r="FU36" s="9">
        <v>842</v>
      </c>
      <c r="FV36" s="9">
        <v>807</v>
      </c>
      <c r="FW36" s="9">
        <v>1116</v>
      </c>
      <c r="FX36" s="9">
        <v>457</v>
      </c>
      <c r="FY36" s="9">
        <v>1343</v>
      </c>
      <c r="FZ36" s="9">
        <v>4236</v>
      </c>
      <c r="GA36" s="9">
        <v>838</v>
      </c>
      <c r="GB36" s="9">
        <v>304</v>
      </c>
      <c r="GC36" s="9">
        <v>46</v>
      </c>
      <c r="GD36" s="9">
        <v>1613</v>
      </c>
      <c r="GE36" s="9">
        <v>1066</v>
      </c>
      <c r="GF36" s="9">
        <v>425</v>
      </c>
      <c r="GG36" s="9">
        <v>7774</v>
      </c>
      <c r="GH36" s="9">
        <v>95</v>
      </c>
      <c r="GI36" s="9">
        <v>7</v>
      </c>
      <c r="GJ36" s="41">
        <f t="shared" ref="GJ36:GJ38" si="92">SUM(FH36:GI36)</f>
        <v>33552</v>
      </c>
      <c r="GK36" s="64">
        <f t="shared" si="88"/>
        <v>0.36355755894590847</v>
      </c>
    </row>
    <row r="37" spans="2:193" x14ac:dyDescent="0.25">
      <c r="B37" s="54" t="s">
        <v>78</v>
      </c>
      <c r="C37" s="9">
        <v>167</v>
      </c>
      <c r="D37" s="9">
        <v>854</v>
      </c>
      <c r="E37" s="9">
        <v>2267</v>
      </c>
      <c r="F37" s="9">
        <v>103</v>
      </c>
      <c r="G37" s="9">
        <v>3677</v>
      </c>
      <c r="H37" s="9">
        <v>1907</v>
      </c>
      <c r="I37" s="9">
        <v>919</v>
      </c>
      <c r="J37" s="9">
        <v>672</v>
      </c>
      <c r="K37" s="9">
        <v>861</v>
      </c>
      <c r="L37" s="9">
        <v>2190</v>
      </c>
      <c r="M37" s="9">
        <v>2358</v>
      </c>
      <c r="N37" s="9">
        <v>606</v>
      </c>
      <c r="O37" s="9">
        <v>429</v>
      </c>
      <c r="P37" s="9">
        <v>1515</v>
      </c>
      <c r="Q37" s="9">
        <v>755</v>
      </c>
      <c r="R37" s="9">
        <v>1817</v>
      </c>
      <c r="S37" s="9">
        <v>780</v>
      </c>
      <c r="T37" s="9">
        <v>964</v>
      </c>
      <c r="U37" s="9">
        <v>4393</v>
      </c>
      <c r="V37" s="9">
        <v>1292</v>
      </c>
      <c r="W37" s="9">
        <v>628</v>
      </c>
      <c r="X37" s="9">
        <v>68</v>
      </c>
      <c r="Y37" s="9">
        <v>867</v>
      </c>
      <c r="Z37" s="9">
        <v>569</v>
      </c>
      <c r="AA37" s="9">
        <v>352</v>
      </c>
      <c r="AB37" s="9">
        <v>4515</v>
      </c>
      <c r="AC37" s="9">
        <v>176</v>
      </c>
      <c r="AD37" s="9">
        <v>10</v>
      </c>
      <c r="AE37" s="9">
        <v>1</v>
      </c>
      <c r="AF37" s="41">
        <f t="shared" si="84"/>
        <v>35712</v>
      </c>
      <c r="AG37" s="64">
        <f t="shared" si="81"/>
        <v>0.37574571509737698</v>
      </c>
      <c r="AI37" s="54" t="s">
        <v>78</v>
      </c>
      <c r="AJ37" s="9">
        <v>326</v>
      </c>
      <c r="AK37" s="9">
        <v>1106</v>
      </c>
      <c r="AL37" s="9">
        <v>2528</v>
      </c>
      <c r="AM37" s="9">
        <v>167</v>
      </c>
      <c r="AN37" s="9">
        <v>5448</v>
      </c>
      <c r="AO37" s="9">
        <v>2555</v>
      </c>
      <c r="AP37" s="9">
        <v>1569</v>
      </c>
      <c r="AQ37" s="9">
        <v>782</v>
      </c>
      <c r="AR37" s="9">
        <v>1271</v>
      </c>
      <c r="AS37" s="9">
        <v>2898</v>
      </c>
      <c r="AT37" s="9">
        <v>3553</v>
      </c>
      <c r="AU37" s="9">
        <v>1148</v>
      </c>
      <c r="AV37" s="9">
        <v>576</v>
      </c>
      <c r="AW37" s="9">
        <v>1666</v>
      </c>
      <c r="AX37" s="9">
        <v>971</v>
      </c>
      <c r="AY37" s="9">
        <v>2545</v>
      </c>
      <c r="AZ37" s="9">
        <v>1034</v>
      </c>
      <c r="BA37" s="9">
        <v>1441</v>
      </c>
      <c r="BB37" s="9">
        <v>6680</v>
      </c>
      <c r="BC37" s="9">
        <v>1876</v>
      </c>
      <c r="BD37" s="9">
        <v>730</v>
      </c>
      <c r="BE37" s="9">
        <v>80</v>
      </c>
      <c r="BF37" s="9">
        <v>1235</v>
      </c>
      <c r="BG37" s="9">
        <v>787</v>
      </c>
      <c r="BH37" s="9">
        <v>581</v>
      </c>
      <c r="BI37" s="9">
        <v>5630</v>
      </c>
      <c r="BJ37" s="9">
        <v>195</v>
      </c>
      <c r="BK37" s="9">
        <v>3</v>
      </c>
      <c r="BL37" s="41">
        <f>SUM(AJ37:BK37)</f>
        <v>49381</v>
      </c>
      <c r="BM37" s="64">
        <f t="shared" si="85"/>
        <v>0.31304518713865503</v>
      </c>
      <c r="BO37" s="54" t="s">
        <v>78</v>
      </c>
      <c r="BP37" s="9">
        <v>348</v>
      </c>
      <c r="BQ37" s="9">
        <v>1035</v>
      </c>
      <c r="BR37" s="9">
        <v>2010</v>
      </c>
      <c r="BS37" s="9">
        <v>184</v>
      </c>
      <c r="BT37" s="9">
        <v>4477</v>
      </c>
      <c r="BU37" s="9">
        <v>2766</v>
      </c>
      <c r="BV37" s="9">
        <v>1410</v>
      </c>
      <c r="BW37" s="9">
        <v>1041</v>
      </c>
      <c r="BX37" s="9">
        <v>1490</v>
      </c>
      <c r="BY37" s="9">
        <v>2566</v>
      </c>
      <c r="BZ37" s="9">
        <v>3969</v>
      </c>
      <c r="CA37" s="9">
        <v>1243</v>
      </c>
      <c r="CB37" s="9">
        <v>536</v>
      </c>
      <c r="CC37" s="9">
        <v>2073</v>
      </c>
      <c r="CD37" s="9">
        <v>1393</v>
      </c>
      <c r="CE37" s="9">
        <v>2394</v>
      </c>
      <c r="CF37" s="9">
        <v>952</v>
      </c>
      <c r="CG37" s="9">
        <v>1644</v>
      </c>
      <c r="CH37" s="9">
        <v>7202</v>
      </c>
      <c r="CI37" s="9">
        <v>1626</v>
      </c>
      <c r="CJ37" s="9">
        <v>653</v>
      </c>
      <c r="CK37" s="9">
        <v>111</v>
      </c>
      <c r="CL37" s="9">
        <v>1482</v>
      </c>
      <c r="CM37" s="9">
        <v>1067</v>
      </c>
      <c r="CN37" s="9">
        <v>630</v>
      </c>
      <c r="CO37" s="9">
        <v>6865</v>
      </c>
      <c r="CP37" s="9">
        <v>182</v>
      </c>
      <c r="CQ37" s="9">
        <v>8</v>
      </c>
      <c r="CR37" s="41">
        <f t="shared" si="89"/>
        <v>51357</v>
      </c>
      <c r="CS37" s="64">
        <f t="shared" si="83"/>
        <v>0.32123221266614543</v>
      </c>
      <c r="CU37" s="54" t="s">
        <v>78</v>
      </c>
      <c r="CV37" s="9">
        <v>217</v>
      </c>
      <c r="CW37" s="9">
        <v>642</v>
      </c>
      <c r="CX37" s="9">
        <v>1406</v>
      </c>
      <c r="CY37" s="9">
        <v>91</v>
      </c>
      <c r="CZ37" s="9">
        <v>2765</v>
      </c>
      <c r="DA37" s="9">
        <v>1884</v>
      </c>
      <c r="DB37" s="9">
        <v>1065</v>
      </c>
      <c r="DC37" s="9">
        <v>766</v>
      </c>
      <c r="DD37" s="9">
        <v>1155</v>
      </c>
      <c r="DE37" s="9">
        <v>1434</v>
      </c>
      <c r="DF37" s="9">
        <v>2782</v>
      </c>
      <c r="DG37" s="9">
        <v>869</v>
      </c>
      <c r="DH37" s="9">
        <v>520</v>
      </c>
      <c r="DI37" s="9">
        <v>1239</v>
      </c>
      <c r="DJ37" s="9">
        <v>922</v>
      </c>
      <c r="DK37" s="9">
        <v>1472</v>
      </c>
      <c r="DL37" s="9">
        <v>672</v>
      </c>
      <c r="DM37" s="9">
        <v>1168</v>
      </c>
      <c r="DN37" s="9">
        <v>4969</v>
      </c>
      <c r="DO37" s="9">
        <v>1238</v>
      </c>
      <c r="DP37" s="9">
        <v>347</v>
      </c>
      <c r="DQ37" s="9">
        <v>61</v>
      </c>
      <c r="DR37" s="9">
        <v>1394</v>
      </c>
      <c r="DS37" s="9">
        <v>871</v>
      </c>
      <c r="DT37" s="9">
        <v>447</v>
      </c>
      <c r="DU37" s="9">
        <v>6299</v>
      </c>
      <c r="DV37" s="9">
        <v>125</v>
      </c>
      <c r="DW37" s="9">
        <v>7</v>
      </c>
      <c r="DX37" s="41">
        <f t="shared" si="90"/>
        <v>36827</v>
      </c>
      <c r="DY37" s="64">
        <f t="shared" si="86"/>
        <v>0.31450800211795649</v>
      </c>
      <c r="EA37" s="54" t="s">
        <v>78</v>
      </c>
      <c r="EB37" s="9">
        <v>103</v>
      </c>
      <c r="EC37" s="9">
        <v>428</v>
      </c>
      <c r="ED37" s="9">
        <v>1162</v>
      </c>
      <c r="EE37" s="9">
        <v>49</v>
      </c>
      <c r="EF37" s="9">
        <v>2116</v>
      </c>
      <c r="EG37" s="9">
        <v>1225</v>
      </c>
      <c r="EH37" s="9">
        <v>906</v>
      </c>
      <c r="EI37" s="9">
        <v>621</v>
      </c>
      <c r="EJ37" s="9">
        <v>1005</v>
      </c>
      <c r="EK37" s="9">
        <v>1072</v>
      </c>
      <c r="EL37" s="9">
        <v>2218</v>
      </c>
      <c r="EM37" s="9">
        <v>765</v>
      </c>
      <c r="EN37" s="9">
        <v>465</v>
      </c>
      <c r="EO37" s="9">
        <v>972</v>
      </c>
      <c r="EP37" s="9">
        <v>764</v>
      </c>
      <c r="EQ37" s="9">
        <v>1262</v>
      </c>
      <c r="ER37" s="9">
        <v>611</v>
      </c>
      <c r="ES37" s="9">
        <v>921</v>
      </c>
      <c r="ET37" s="9">
        <v>3819</v>
      </c>
      <c r="EU37" s="9">
        <v>730</v>
      </c>
      <c r="EV37" s="9">
        <v>313</v>
      </c>
      <c r="EW37" s="9">
        <v>24</v>
      </c>
      <c r="EX37" s="9">
        <v>844</v>
      </c>
      <c r="EY37" s="9">
        <v>661</v>
      </c>
      <c r="EZ37" s="9">
        <v>365</v>
      </c>
      <c r="FA37" s="9">
        <v>5514</v>
      </c>
      <c r="FB37" s="9">
        <v>82</v>
      </c>
      <c r="FC37" s="9">
        <v>8</v>
      </c>
      <c r="FD37" s="41">
        <f t="shared" si="91"/>
        <v>29025</v>
      </c>
      <c r="FE37" s="64">
        <f t="shared" si="87"/>
        <v>0.28700682290121626</v>
      </c>
      <c r="FG37" s="54" t="s">
        <v>78</v>
      </c>
      <c r="FH37" s="9">
        <v>136</v>
      </c>
      <c r="FI37" s="9">
        <v>431</v>
      </c>
      <c r="FJ37" s="9">
        <v>1369</v>
      </c>
      <c r="FK37" s="9">
        <v>80</v>
      </c>
      <c r="FL37" s="9">
        <v>1884</v>
      </c>
      <c r="FM37" s="9">
        <v>1265</v>
      </c>
      <c r="FN37" s="9">
        <v>727</v>
      </c>
      <c r="FO37" s="9">
        <v>524</v>
      </c>
      <c r="FP37" s="9">
        <v>778</v>
      </c>
      <c r="FQ37" s="9">
        <v>932</v>
      </c>
      <c r="FR37" s="9">
        <v>2596</v>
      </c>
      <c r="FS37" s="9">
        <v>689</v>
      </c>
      <c r="FT37" s="9">
        <v>418</v>
      </c>
      <c r="FU37" s="9">
        <v>875</v>
      </c>
      <c r="FV37" s="9">
        <v>690</v>
      </c>
      <c r="FW37" s="9">
        <v>1033</v>
      </c>
      <c r="FX37" s="9">
        <v>467</v>
      </c>
      <c r="FY37" s="9">
        <v>852</v>
      </c>
      <c r="FZ37" s="9">
        <v>3266</v>
      </c>
      <c r="GA37" s="9">
        <v>780</v>
      </c>
      <c r="GB37" s="9">
        <v>336</v>
      </c>
      <c r="GC37" s="9">
        <v>28</v>
      </c>
      <c r="GD37" s="9">
        <v>724</v>
      </c>
      <c r="GE37" s="9">
        <v>592</v>
      </c>
      <c r="GF37" s="9">
        <v>367</v>
      </c>
      <c r="GG37" s="9">
        <v>5381</v>
      </c>
      <c r="GH37" s="9">
        <v>88</v>
      </c>
      <c r="GI37" s="9"/>
      <c r="GJ37" s="41">
        <f t="shared" si="92"/>
        <v>27308</v>
      </c>
      <c r="GK37" s="64">
        <f t="shared" si="88"/>
        <v>0.29589979195561722</v>
      </c>
    </row>
    <row r="38" spans="2:193" x14ac:dyDescent="0.25">
      <c r="B38" s="54" t="s">
        <v>80</v>
      </c>
      <c r="C38" s="9">
        <v>32</v>
      </c>
      <c r="D38" s="9">
        <v>179</v>
      </c>
      <c r="E38" s="9">
        <v>268</v>
      </c>
      <c r="F38" s="9">
        <v>26</v>
      </c>
      <c r="G38" s="9">
        <v>1314</v>
      </c>
      <c r="H38" s="9">
        <v>282</v>
      </c>
      <c r="I38" s="9">
        <v>183</v>
      </c>
      <c r="J38" s="9">
        <v>158</v>
      </c>
      <c r="K38" s="9">
        <v>169</v>
      </c>
      <c r="L38" s="9">
        <v>534</v>
      </c>
      <c r="M38" s="9">
        <v>698</v>
      </c>
      <c r="N38" s="9">
        <v>130</v>
      </c>
      <c r="O38" s="9">
        <v>94</v>
      </c>
      <c r="P38" s="9">
        <v>303</v>
      </c>
      <c r="Q38" s="9">
        <v>175</v>
      </c>
      <c r="R38" s="9">
        <v>419</v>
      </c>
      <c r="S38" s="9">
        <v>204</v>
      </c>
      <c r="T38" s="9">
        <v>165</v>
      </c>
      <c r="U38" s="9">
        <v>1700</v>
      </c>
      <c r="V38" s="9">
        <v>260</v>
      </c>
      <c r="W38" s="9">
        <v>100</v>
      </c>
      <c r="X38" s="9">
        <v>11</v>
      </c>
      <c r="Y38" s="9">
        <v>352</v>
      </c>
      <c r="Z38" s="9">
        <v>144</v>
      </c>
      <c r="AA38" s="9">
        <v>99</v>
      </c>
      <c r="AB38" s="9">
        <v>1204</v>
      </c>
      <c r="AC38" s="9">
        <v>57</v>
      </c>
      <c r="AD38" s="9">
        <v>3</v>
      </c>
      <c r="AE38" s="9">
        <v>0</v>
      </c>
      <c r="AF38" s="41">
        <f t="shared" si="84"/>
        <v>9263</v>
      </c>
      <c r="AG38" s="64">
        <f t="shared" si="81"/>
        <v>9.746114916406258E-2</v>
      </c>
      <c r="AI38" s="54" t="s">
        <v>80</v>
      </c>
      <c r="AJ38" s="9">
        <v>36</v>
      </c>
      <c r="AK38" s="9">
        <v>181</v>
      </c>
      <c r="AL38" s="9">
        <v>263</v>
      </c>
      <c r="AM38" s="9">
        <v>24</v>
      </c>
      <c r="AN38" s="9">
        <v>1700</v>
      </c>
      <c r="AO38" s="9">
        <v>311</v>
      </c>
      <c r="AP38" s="9">
        <v>273</v>
      </c>
      <c r="AQ38" s="9">
        <v>213</v>
      </c>
      <c r="AR38" s="9">
        <v>275</v>
      </c>
      <c r="AS38" s="9">
        <v>521</v>
      </c>
      <c r="AT38" s="9">
        <v>811</v>
      </c>
      <c r="AU38" s="9">
        <v>139</v>
      </c>
      <c r="AV38" s="9">
        <v>86</v>
      </c>
      <c r="AW38" s="9">
        <v>222</v>
      </c>
      <c r="AX38" s="9">
        <v>151</v>
      </c>
      <c r="AY38" s="9">
        <v>430</v>
      </c>
      <c r="AZ38" s="9">
        <v>185</v>
      </c>
      <c r="BA38" s="9">
        <v>193</v>
      </c>
      <c r="BB38" s="9">
        <v>2052</v>
      </c>
      <c r="BC38" s="9">
        <v>290</v>
      </c>
      <c r="BD38" s="9">
        <v>107</v>
      </c>
      <c r="BE38" s="9">
        <v>10</v>
      </c>
      <c r="BF38" s="9">
        <v>373</v>
      </c>
      <c r="BG38" s="9">
        <v>135</v>
      </c>
      <c r="BH38" s="9">
        <v>104</v>
      </c>
      <c r="BI38" s="9">
        <v>1168</v>
      </c>
      <c r="BJ38" s="9">
        <v>32</v>
      </c>
      <c r="BK38" s="9"/>
      <c r="BL38" s="41">
        <f t="shared" si="82"/>
        <v>10285</v>
      </c>
      <c r="BM38" s="64">
        <f t="shared" si="85"/>
        <v>6.5200578151942384E-2</v>
      </c>
      <c r="BO38" s="54" t="s">
        <v>80</v>
      </c>
      <c r="BP38" s="9">
        <v>36</v>
      </c>
      <c r="BQ38" s="9">
        <v>133</v>
      </c>
      <c r="BR38" s="9">
        <v>197</v>
      </c>
      <c r="BS38" s="9">
        <v>14</v>
      </c>
      <c r="BT38" s="9">
        <v>1223</v>
      </c>
      <c r="BU38" s="9">
        <v>317</v>
      </c>
      <c r="BV38" s="9">
        <v>233</v>
      </c>
      <c r="BW38" s="9">
        <v>205</v>
      </c>
      <c r="BX38" s="9">
        <v>343</v>
      </c>
      <c r="BY38" s="9">
        <v>438</v>
      </c>
      <c r="BZ38" s="9">
        <v>960</v>
      </c>
      <c r="CA38" s="9">
        <v>188</v>
      </c>
      <c r="CB38" s="9">
        <v>77</v>
      </c>
      <c r="CC38" s="9">
        <v>213</v>
      </c>
      <c r="CD38" s="9">
        <v>192</v>
      </c>
      <c r="CE38" s="9">
        <v>320</v>
      </c>
      <c r="CF38" s="9">
        <v>155</v>
      </c>
      <c r="CG38" s="9">
        <v>195</v>
      </c>
      <c r="CH38" s="9">
        <v>2169</v>
      </c>
      <c r="CI38" s="9">
        <v>215</v>
      </c>
      <c r="CJ38" s="9">
        <v>113</v>
      </c>
      <c r="CK38" s="9">
        <v>10</v>
      </c>
      <c r="CL38" s="9">
        <v>373</v>
      </c>
      <c r="CM38" s="9">
        <v>160</v>
      </c>
      <c r="CN38" s="9">
        <v>101</v>
      </c>
      <c r="CO38" s="9">
        <v>1320</v>
      </c>
      <c r="CP38" s="9">
        <v>34</v>
      </c>
      <c r="CQ38" s="9">
        <v>1</v>
      </c>
      <c r="CR38" s="41">
        <f t="shared" si="89"/>
        <v>9935</v>
      </c>
      <c r="CS38" s="64">
        <f t="shared" si="83"/>
        <v>6.2142298670836593E-2</v>
      </c>
      <c r="CU38" s="54" t="s">
        <v>80</v>
      </c>
      <c r="CV38" s="9">
        <v>21</v>
      </c>
      <c r="CW38" s="9">
        <v>83</v>
      </c>
      <c r="CX38" s="9">
        <v>168</v>
      </c>
      <c r="CY38" s="9">
        <v>14</v>
      </c>
      <c r="CZ38" s="9">
        <v>832</v>
      </c>
      <c r="DA38" s="9">
        <v>203</v>
      </c>
      <c r="DB38" s="9">
        <v>183</v>
      </c>
      <c r="DC38" s="9">
        <v>167</v>
      </c>
      <c r="DD38" s="9">
        <v>205</v>
      </c>
      <c r="DE38" s="9">
        <v>272</v>
      </c>
      <c r="DF38" s="9">
        <v>630</v>
      </c>
      <c r="DG38" s="9">
        <v>137</v>
      </c>
      <c r="DH38" s="9">
        <v>77</v>
      </c>
      <c r="DI38" s="9">
        <v>137</v>
      </c>
      <c r="DJ38" s="9">
        <v>140</v>
      </c>
      <c r="DK38" s="9">
        <v>262</v>
      </c>
      <c r="DL38" s="9">
        <v>99</v>
      </c>
      <c r="DM38" s="9">
        <v>147</v>
      </c>
      <c r="DN38" s="9">
        <v>1421</v>
      </c>
      <c r="DO38" s="9">
        <v>168</v>
      </c>
      <c r="DP38" s="9">
        <v>50</v>
      </c>
      <c r="DQ38" s="9">
        <v>2</v>
      </c>
      <c r="DR38" s="9">
        <v>364</v>
      </c>
      <c r="DS38" s="9">
        <v>131</v>
      </c>
      <c r="DT38" s="9">
        <v>73</v>
      </c>
      <c r="DU38" s="9">
        <v>1273</v>
      </c>
      <c r="DV38" s="9">
        <v>20</v>
      </c>
      <c r="DW38" s="9">
        <v>2</v>
      </c>
      <c r="DX38" s="41">
        <f t="shared" si="90"/>
        <v>7281</v>
      </c>
      <c r="DY38" s="64">
        <f t="shared" si="86"/>
        <v>6.2180811997198833E-2</v>
      </c>
      <c r="EA38" s="54" t="s">
        <v>80</v>
      </c>
      <c r="EB38" s="9">
        <v>21</v>
      </c>
      <c r="EC38" s="9">
        <v>62</v>
      </c>
      <c r="ED38" s="9">
        <v>120</v>
      </c>
      <c r="EE38" s="9">
        <v>11</v>
      </c>
      <c r="EF38" s="9">
        <v>679</v>
      </c>
      <c r="EG38" s="9">
        <v>142</v>
      </c>
      <c r="EH38" s="9">
        <v>153</v>
      </c>
      <c r="EI38" s="9">
        <v>138</v>
      </c>
      <c r="EJ38" s="9">
        <v>217</v>
      </c>
      <c r="EK38" s="9">
        <v>191</v>
      </c>
      <c r="EL38" s="9">
        <v>569</v>
      </c>
      <c r="EM38" s="9">
        <v>112</v>
      </c>
      <c r="EN38" s="9">
        <v>87</v>
      </c>
      <c r="EO38" s="9">
        <v>142</v>
      </c>
      <c r="EP38" s="9">
        <v>99</v>
      </c>
      <c r="EQ38" s="9">
        <v>207</v>
      </c>
      <c r="ER38" s="9">
        <v>122</v>
      </c>
      <c r="ES38" s="9">
        <v>112</v>
      </c>
      <c r="ET38" s="9">
        <v>1224</v>
      </c>
      <c r="EU38" s="9">
        <v>121</v>
      </c>
      <c r="EV38" s="9">
        <v>48</v>
      </c>
      <c r="EW38" s="9">
        <v>3</v>
      </c>
      <c r="EX38" s="9">
        <v>234</v>
      </c>
      <c r="EY38" s="9">
        <v>110</v>
      </c>
      <c r="EZ38" s="9">
        <v>66</v>
      </c>
      <c r="FA38" s="9">
        <v>1197</v>
      </c>
      <c r="FB38" s="9">
        <v>6</v>
      </c>
      <c r="FC38" s="9">
        <v>1</v>
      </c>
      <c r="FD38" s="41">
        <f t="shared" si="91"/>
        <v>6194</v>
      </c>
      <c r="FE38" s="64">
        <f t="shared" si="87"/>
        <v>6.1247898744190649E-2</v>
      </c>
      <c r="FG38" s="54" t="s">
        <v>80</v>
      </c>
      <c r="FH38" s="9">
        <v>18</v>
      </c>
      <c r="FI38" s="9">
        <v>60</v>
      </c>
      <c r="FJ38" s="9">
        <v>161</v>
      </c>
      <c r="FK38" s="9">
        <v>18</v>
      </c>
      <c r="FL38" s="9">
        <v>699</v>
      </c>
      <c r="FM38" s="9">
        <v>189</v>
      </c>
      <c r="FN38" s="9">
        <v>172</v>
      </c>
      <c r="FO38" s="9">
        <v>143</v>
      </c>
      <c r="FP38" s="9">
        <v>180</v>
      </c>
      <c r="FQ38" s="9">
        <v>201</v>
      </c>
      <c r="FR38" s="9">
        <v>792</v>
      </c>
      <c r="FS38" s="9">
        <v>79</v>
      </c>
      <c r="FT38" s="9">
        <v>73</v>
      </c>
      <c r="FU38" s="9">
        <v>137</v>
      </c>
      <c r="FV38" s="9">
        <v>149</v>
      </c>
      <c r="FW38" s="9">
        <v>208</v>
      </c>
      <c r="FX38" s="9">
        <v>92</v>
      </c>
      <c r="FY38" s="9">
        <v>170</v>
      </c>
      <c r="FZ38" s="9">
        <v>1396</v>
      </c>
      <c r="GA38" s="9">
        <v>132</v>
      </c>
      <c r="GB38" s="9">
        <v>66</v>
      </c>
      <c r="GC38" s="9">
        <v>1</v>
      </c>
      <c r="GD38" s="9">
        <v>223</v>
      </c>
      <c r="GE38" s="9">
        <v>88</v>
      </c>
      <c r="GF38" s="9">
        <v>89</v>
      </c>
      <c r="GG38" s="9">
        <v>1439</v>
      </c>
      <c r="GH38" s="9">
        <v>21</v>
      </c>
      <c r="GI38" s="9"/>
      <c r="GJ38" s="41">
        <f t="shared" si="92"/>
        <v>6996</v>
      </c>
      <c r="GK38" s="64">
        <f t="shared" si="88"/>
        <v>7.5806171983356443E-2</v>
      </c>
    </row>
    <row r="39" spans="2:193" ht="15.75" thickBot="1" x14ac:dyDescent="0.3">
      <c r="B39" s="55" t="s">
        <v>52</v>
      </c>
      <c r="C39" s="39">
        <f t="shared" ref="C39:AG39" si="93">SUM(C33:C38)</f>
        <v>343</v>
      </c>
      <c r="D39" s="39">
        <f t="shared" si="93"/>
        <v>2006</v>
      </c>
      <c r="E39" s="39">
        <f t="shared" si="93"/>
        <v>4573</v>
      </c>
      <c r="F39" s="39">
        <f t="shared" si="93"/>
        <v>208</v>
      </c>
      <c r="G39" s="39">
        <f t="shared" si="93"/>
        <v>9138</v>
      </c>
      <c r="H39" s="39">
        <f t="shared" si="93"/>
        <v>4471</v>
      </c>
      <c r="I39" s="39">
        <f t="shared" si="93"/>
        <v>2230</v>
      </c>
      <c r="J39" s="39">
        <f t="shared" si="93"/>
        <v>1580</v>
      </c>
      <c r="K39" s="39">
        <f t="shared" si="93"/>
        <v>2268</v>
      </c>
      <c r="L39" s="39">
        <f t="shared" si="93"/>
        <v>4908</v>
      </c>
      <c r="M39" s="39">
        <f t="shared" si="93"/>
        <v>6417</v>
      </c>
      <c r="N39" s="39">
        <f t="shared" si="93"/>
        <v>1609</v>
      </c>
      <c r="O39" s="39">
        <f t="shared" si="93"/>
        <v>1108</v>
      </c>
      <c r="P39" s="39">
        <f t="shared" si="93"/>
        <v>3521</v>
      </c>
      <c r="Q39" s="39">
        <f t="shared" si="93"/>
        <v>2201</v>
      </c>
      <c r="R39" s="39">
        <f t="shared" si="93"/>
        <v>4772</v>
      </c>
      <c r="S39" s="39">
        <f t="shared" si="93"/>
        <v>1887</v>
      </c>
      <c r="T39" s="39">
        <f t="shared" si="93"/>
        <v>3407</v>
      </c>
      <c r="U39" s="39">
        <f t="shared" si="93"/>
        <v>11909</v>
      </c>
      <c r="V39" s="39">
        <f t="shared" si="93"/>
        <v>3335</v>
      </c>
      <c r="W39" s="39">
        <f t="shared" si="93"/>
        <v>1397</v>
      </c>
      <c r="X39" s="39">
        <f t="shared" si="93"/>
        <v>124</v>
      </c>
      <c r="Y39" s="39">
        <f t="shared" si="93"/>
        <v>3998</v>
      </c>
      <c r="Z39" s="39">
        <f t="shared" si="93"/>
        <v>2452</v>
      </c>
      <c r="AA39" s="39">
        <f t="shared" si="93"/>
        <v>831</v>
      </c>
      <c r="AB39" s="39">
        <f t="shared" si="93"/>
        <v>13888</v>
      </c>
      <c r="AC39" s="39">
        <f t="shared" si="93"/>
        <v>442</v>
      </c>
      <c r="AD39" s="39">
        <f t="shared" si="93"/>
        <v>17</v>
      </c>
      <c r="AE39" s="39">
        <f t="shared" si="93"/>
        <v>3</v>
      </c>
      <c r="AF39" s="39">
        <f t="shared" si="93"/>
        <v>95043</v>
      </c>
      <c r="AG39" s="42">
        <f t="shared" si="93"/>
        <v>1</v>
      </c>
      <c r="AI39" s="55" t="s">
        <v>52</v>
      </c>
      <c r="AJ39" s="39">
        <f>SUM(AJ33:AJ38)</f>
        <v>825</v>
      </c>
      <c r="AK39" s="39">
        <f t="shared" ref="AK39:BL39" si="94">SUM(AK33:AK38)</f>
        <v>3448</v>
      </c>
      <c r="AL39" s="39">
        <f t="shared" si="94"/>
        <v>6385</v>
      </c>
      <c r="AM39" s="39">
        <f t="shared" si="94"/>
        <v>431</v>
      </c>
      <c r="AN39" s="39">
        <f t="shared" si="94"/>
        <v>15770</v>
      </c>
      <c r="AO39" s="39">
        <f t="shared" si="94"/>
        <v>7642</v>
      </c>
      <c r="AP39" s="39">
        <f t="shared" si="94"/>
        <v>4763</v>
      </c>
      <c r="AQ39" s="39">
        <f t="shared" si="94"/>
        <v>2589</v>
      </c>
      <c r="AR39" s="39">
        <f t="shared" si="94"/>
        <v>3886</v>
      </c>
      <c r="AS39" s="39">
        <f t="shared" si="94"/>
        <v>7847</v>
      </c>
      <c r="AT39" s="39">
        <f t="shared" si="94"/>
        <v>11312</v>
      </c>
      <c r="AU39" s="39">
        <f t="shared" si="94"/>
        <v>3321</v>
      </c>
      <c r="AV39" s="39">
        <f t="shared" si="94"/>
        <v>1683</v>
      </c>
      <c r="AW39" s="39">
        <f t="shared" si="94"/>
        <v>4572</v>
      </c>
      <c r="AX39" s="39">
        <f t="shared" si="94"/>
        <v>3269</v>
      </c>
      <c r="AY39" s="39">
        <f t="shared" si="94"/>
        <v>7804</v>
      </c>
      <c r="AZ39" s="39">
        <f t="shared" si="94"/>
        <v>2873</v>
      </c>
      <c r="BA39" s="39">
        <f t="shared" si="94"/>
        <v>5991</v>
      </c>
      <c r="BB39" s="39">
        <f t="shared" si="94"/>
        <v>21609</v>
      </c>
      <c r="BC39" s="39">
        <f t="shared" si="94"/>
        <v>5531</v>
      </c>
      <c r="BD39" s="39">
        <f t="shared" si="94"/>
        <v>2033</v>
      </c>
      <c r="BE39" s="39">
        <f t="shared" si="94"/>
        <v>187</v>
      </c>
      <c r="BF39" s="39">
        <f t="shared" si="94"/>
        <v>6619</v>
      </c>
      <c r="BG39" s="39">
        <f t="shared" si="94"/>
        <v>3929</v>
      </c>
      <c r="BH39" s="39">
        <f t="shared" si="94"/>
        <v>1672</v>
      </c>
      <c r="BI39" s="39">
        <f t="shared" si="94"/>
        <v>21131</v>
      </c>
      <c r="BJ39" s="39">
        <f t="shared" si="94"/>
        <v>598</v>
      </c>
      <c r="BK39" s="39">
        <f t="shared" si="94"/>
        <v>24</v>
      </c>
      <c r="BL39" s="39">
        <f t="shared" si="94"/>
        <v>157744</v>
      </c>
      <c r="BM39" s="67">
        <f t="shared" si="85"/>
        <v>1</v>
      </c>
      <c r="BO39" s="55" t="s">
        <v>52</v>
      </c>
      <c r="BP39" s="39">
        <f>SUM(BP33:BP38)</f>
        <v>806</v>
      </c>
      <c r="BQ39" s="39">
        <f t="shared" ref="BQ39:CQ39" si="95">SUM(BQ33:BQ38)</f>
        <v>2974</v>
      </c>
      <c r="BR39" s="39">
        <f t="shared" si="95"/>
        <v>5019</v>
      </c>
      <c r="BS39" s="39">
        <f t="shared" si="95"/>
        <v>440</v>
      </c>
      <c r="BT39" s="39">
        <f t="shared" si="95"/>
        <v>12485</v>
      </c>
      <c r="BU39" s="39">
        <f t="shared" si="95"/>
        <v>7806</v>
      </c>
      <c r="BV39" s="39">
        <f t="shared" si="95"/>
        <v>4161</v>
      </c>
      <c r="BW39" s="39">
        <f t="shared" si="95"/>
        <v>2777</v>
      </c>
      <c r="BX39" s="39">
        <f t="shared" si="95"/>
        <v>4779</v>
      </c>
      <c r="BY39" s="39">
        <f t="shared" si="95"/>
        <v>6800</v>
      </c>
      <c r="BZ39" s="39">
        <f t="shared" si="95"/>
        <v>12337</v>
      </c>
      <c r="CA39" s="39">
        <f t="shared" si="95"/>
        <v>3611</v>
      </c>
      <c r="CB39" s="39">
        <f t="shared" si="95"/>
        <v>1711</v>
      </c>
      <c r="CC39" s="39">
        <f t="shared" si="95"/>
        <v>5000</v>
      </c>
      <c r="CD39" s="39">
        <f t="shared" si="95"/>
        <v>4065</v>
      </c>
      <c r="CE39" s="39">
        <f t="shared" si="95"/>
        <v>6849</v>
      </c>
      <c r="CF39" s="39">
        <f t="shared" si="95"/>
        <v>2447</v>
      </c>
      <c r="CG39" s="39">
        <f t="shared" si="95"/>
        <v>6671</v>
      </c>
      <c r="CH39" s="39">
        <f t="shared" si="95"/>
        <v>22502</v>
      </c>
      <c r="CI39" s="39">
        <f t="shared" si="95"/>
        <v>4897</v>
      </c>
      <c r="CJ39" s="39">
        <f t="shared" si="95"/>
        <v>1818</v>
      </c>
      <c r="CK39" s="39">
        <f t="shared" si="95"/>
        <v>190</v>
      </c>
      <c r="CL39" s="39">
        <f t="shared" si="95"/>
        <v>7809</v>
      </c>
      <c r="CM39" s="39">
        <f t="shared" si="95"/>
        <v>4848</v>
      </c>
      <c r="CN39" s="39">
        <f t="shared" si="95"/>
        <v>1821</v>
      </c>
      <c r="CO39" s="39">
        <f t="shared" si="95"/>
        <v>24560</v>
      </c>
      <c r="CP39" s="39">
        <f t="shared" si="95"/>
        <v>606</v>
      </c>
      <c r="CQ39" s="39">
        <f t="shared" si="95"/>
        <v>86</v>
      </c>
      <c r="CR39" s="39">
        <f>SUM(CR33:CR38)</f>
        <v>159875</v>
      </c>
      <c r="CS39" s="42">
        <f>SUM(CS33:CS38)</f>
        <v>1</v>
      </c>
      <c r="CU39" s="55" t="s">
        <v>52</v>
      </c>
      <c r="CV39" s="39">
        <f>SUM(CV33:CV38)</f>
        <v>445</v>
      </c>
      <c r="CW39" s="39">
        <f t="shared" ref="CW39:DW39" si="96">SUM(CW33:CW38)</f>
        <v>1788</v>
      </c>
      <c r="CX39" s="39">
        <f t="shared" si="96"/>
        <v>3491</v>
      </c>
      <c r="CY39" s="39">
        <f t="shared" si="96"/>
        <v>266</v>
      </c>
      <c r="CZ39" s="39">
        <f t="shared" si="96"/>
        <v>7918</v>
      </c>
      <c r="DA39" s="39">
        <f t="shared" si="96"/>
        <v>5222</v>
      </c>
      <c r="DB39" s="39">
        <f t="shared" si="96"/>
        <v>3142</v>
      </c>
      <c r="DC39" s="39">
        <f t="shared" si="96"/>
        <v>2103</v>
      </c>
      <c r="DD39" s="39">
        <f t="shared" si="96"/>
        <v>3430</v>
      </c>
      <c r="DE39" s="39">
        <f t="shared" si="96"/>
        <v>3908</v>
      </c>
      <c r="DF39" s="39">
        <f t="shared" si="96"/>
        <v>8648</v>
      </c>
      <c r="DG39" s="39">
        <f t="shared" si="96"/>
        <v>2723</v>
      </c>
      <c r="DH39" s="39">
        <f t="shared" si="96"/>
        <v>1351</v>
      </c>
      <c r="DI39" s="39">
        <f t="shared" si="96"/>
        <v>3259</v>
      </c>
      <c r="DJ39" s="39">
        <f t="shared" si="96"/>
        <v>2576</v>
      </c>
      <c r="DK39" s="39">
        <f t="shared" si="96"/>
        <v>4395</v>
      </c>
      <c r="DL39" s="39">
        <f t="shared" si="96"/>
        <v>1797</v>
      </c>
      <c r="DM39" s="39">
        <f t="shared" si="96"/>
        <v>4778</v>
      </c>
      <c r="DN39" s="39">
        <f t="shared" si="96"/>
        <v>15125</v>
      </c>
      <c r="DO39" s="39">
        <f t="shared" si="96"/>
        <v>3601</v>
      </c>
      <c r="DP39" s="39">
        <f t="shared" si="96"/>
        <v>966</v>
      </c>
      <c r="DQ39" s="39">
        <f t="shared" si="96"/>
        <v>116</v>
      </c>
      <c r="DR39" s="39">
        <f t="shared" si="96"/>
        <v>7019</v>
      </c>
      <c r="DS39" s="39">
        <f t="shared" si="96"/>
        <v>3898</v>
      </c>
      <c r="DT39" s="39">
        <f t="shared" si="96"/>
        <v>1246</v>
      </c>
      <c r="DU39" s="39">
        <f t="shared" si="96"/>
        <v>23462</v>
      </c>
      <c r="DV39" s="39">
        <f t="shared" si="96"/>
        <v>353</v>
      </c>
      <c r="DW39" s="39">
        <f t="shared" si="96"/>
        <v>68</v>
      </c>
      <c r="DX39" s="39">
        <f>SUM(DX33:DX38)</f>
        <v>117094</v>
      </c>
      <c r="DY39" s="42">
        <f>SUM(DY33:DY38)</f>
        <v>1</v>
      </c>
      <c r="EA39" s="55" t="s">
        <v>52</v>
      </c>
      <c r="EB39" s="39">
        <f>SUM(EB33:EB38)</f>
        <v>317</v>
      </c>
      <c r="EC39" s="39">
        <f t="shared" ref="EC39:FC39" si="97">SUM(EC33:EC38)</f>
        <v>1355</v>
      </c>
      <c r="ED39" s="39">
        <f t="shared" si="97"/>
        <v>3069</v>
      </c>
      <c r="EE39" s="39">
        <f t="shared" si="97"/>
        <v>176</v>
      </c>
      <c r="EF39" s="39">
        <f t="shared" si="97"/>
        <v>6410</v>
      </c>
      <c r="EG39" s="39">
        <f t="shared" si="97"/>
        <v>3711</v>
      </c>
      <c r="EH39" s="39">
        <f t="shared" si="97"/>
        <v>2636</v>
      </c>
      <c r="EI39" s="39">
        <f t="shared" si="97"/>
        <v>1899</v>
      </c>
      <c r="EJ39" s="39">
        <f t="shared" si="97"/>
        <v>3185</v>
      </c>
      <c r="EK39" s="39">
        <f t="shared" si="97"/>
        <v>3043</v>
      </c>
      <c r="EL39" s="39">
        <f t="shared" si="97"/>
        <v>7754</v>
      </c>
      <c r="EM39" s="39">
        <f t="shared" si="97"/>
        <v>2452</v>
      </c>
      <c r="EN39" s="39">
        <f t="shared" si="97"/>
        <v>1404</v>
      </c>
      <c r="EO39" s="39">
        <f t="shared" si="97"/>
        <v>2767</v>
      </c>
      <c r="EP39" s="39">
        <f t="shared" si="97"/>
        <v>2501</v>
      </c>
      <c r="EQ39" s="39">
        <f t="shared" si="97"/>
        <v>3893</v>
      </c>
      <c r="ER39" s="39">
        <f t="shared" si="97"/>
        <v>1720</v>
      </c>
      <c r="ES39" s="39">
        <f t="shared" si="97"/>
        <v>4085</v>
      </c>
      <c r="ET39" s="39">
        <f t="shared" si="97"/>
        <v>13101</v>
      </c>
      <c r="EU39" s="39">
        <f t="shared" si="97"/>
        <v>2418</v>
      </c>
      <c r="EV39" s="39">
        <f t="shared" si="97"/>
        <v>966</v>
      </c>
      <c r="EW39" s="39">
        <f t="shared" si="97"/>
        <v>73</v>
      </c>
      <c r="EX39" s="39">
        <f t="shared" si="97"/>
        <v>5626</v>
      </c>
      <c r="EY39" s="39">
        <f t="shared" si="97"/>
        <v>3229</v>
      </c>
      <c r="EZ39" s="39">
        <f t="shared" si="97"/>
        <v>1050</v>
      </c>
      <c r="FA39" s="39">
        <f t="shared" si="97"/>
        <v>21995</v>
      </c>
      <c r="FB39" s="39">
        <f t="shared" si="97"/>
        <v>252</v>
      </c>
      <c r="FC39" s="39">
        <f t="shared" si="97"/>
        <v>43</v>
      </c>
      <c r="FD39" s="39">
        <f>SUM(FD33:FD38)</f>
        <v>101130</v>
      </c>
      <c r="FE39" s="42">
        <f>SUM(FE33:FE38)</f>
        <v>1</v>
      </c>
      <c r="FG39" s="55" t="s">
        <v>52</v>
      </c>
      <c r="FH39" s="39">
        <f>SUM(FH33:FH38)</f>
        <v>351</v>
      </c>
      <c r="FI39" s="39">
        <f t="shared" ref="FI39:GI39" si="98">SUM(FI33:FI38)</f>
        <v>1278</v>
      </c>
      <c r="FJ39" s="39">
        <f t="shared" si="98"/>
        <v>3393</v>
      </c>
      <c r="FK39" s="39">
        <f t="shared" si="98"/>
        <v>205</v>
      </c>
      <c r="FL39" s="39">
        <f t="shared" si="98"/>
        <v>5582</v>
      </c>
      <c r="FM39" s="39">
        <f t="shared" si="98"/>
        <v>3674</v>
      </c>
      <c r="FN39" s="39">
        <f t="shared" si="98"/>
        <v>2270</v>
      </c>
      <c r="FO39" s="39">
        <f t="shared" si="98"/>
        <v>1612</v>
      </c>
      <c r="FP39" s="39">
        <f t="shared" si="98"/>
        <v>2507</v>
      </c>
      <c r="FQ39" s="39">
        <f t="shared" si="98"/>
        <v>2545</v>
      </c>
      <c r="FR39" s="39">
        <f t="shared" si="98"/>
        <v>8175</v>
      </c>
      <c r="FS39" s="39">
        <f t="shared" si="98"/>
        <v>2038</v>
      </c>
      <c r="FT39" s="39">
        <f t="shared" si="98"/>
        <v>1174</v>
      </c>
      <c r="FU39" s="39">
        <f t="shared" si="98"/>
        <v>2259</v>
      </c>
      <c r="FV39" s="39">
        <f t="shared" si="98"/>
        <v>2179</v>
      </c>
      <c r="FW39" s="39">
        <f t="shared" si="98"/>
        <v>3121</v>
      </c>
      <c r="FX39" s="39">
        <f t="shared" si="98"/>
        <v>1267</v>
      </c>
      <c r="FY39" s="39">
        <f t="shared" si="98"/>
        <v>3734</v>
      </c>
      <c r="FZ39" s="39">
        <f t="shared" si="98"/>
        <v>11647</v>
      </c>
      <c r="GA39" s="39">
        <f t="shared" si="98"/>
        <v>2336</v>
      </c>
      <c r="GB39" s="39">
        <f t="shared" si="98"/>
        <v>906</v>
      </c>
      <c r="GC39" s="39">
        <f t="shared" si="98"/>
        <v>98</v>
      </c>
      <c r="GD39" s="39">
        <f t="shared" si="98"/>
        <v>4285</v>
      </c>
      <c r="GE39" s="39">
        <f t="shared" si="98"/>
        <v>2899</v>
      </c>
      <c r="GF39" s="39">
        <f t="shared" si="98"/>
        <v>1073</v>
      </c>
      <c r="GG39" s="39">
        <f t="shared" si="98"/>
        <v>21419</v>
      </c>
      <c r="GH39" s="39">
        <f t="shared" si="98"/>
        <v>254</v>
      </c>
      <c r="GI39" s="39">
        <f t="shared" si="98"/>
        <v>7</v>
      </c>
      <c r="GJ39" s="39">
        <f>SUM(GJ33:GJ38)</f>
        <v>92288</v>
      </c>
      <c r="GK39" s="42">
        <f>SUM(GK33:GK38)</f>
        <v>1</v>
      </c>
    </row>
    <row r="40" spans="2:193" ht="15.75" thickTop="1" x14ac:dyDescent="0.25"/>
  </sheetData>
  <mergeCells count="25">
    <mergeCell ref="EA2:FE2"/>
    <mergeCell ref="EA9:FE9"/>
    <mergeCell ref="EA19:FE19"/>
    <mergeCell ref="EA31:FE31"/>
    <mergeCell ref="B31:AG31"/>
    <mergeCell ref="B18:AG18"/>
    <mergeCell ref="B2:AG2"/>
    <mergeCell ref="B9:AG9"/>
    <mergeCell ref="B19:AG19"/>
    <mergeCell ref="FG2:GK2"/>
    <mergeCell ref="FG9:GK9"/>
    <mergeCell ref="FG19:GK19"/>
    <mergeCell ref="FG31:GK31"/>
    <mergeCell ref="AI31:BM31"/>
    <mergeCell ref="BO31:CS31"/>
    <mergeCell ref="BO2:CS2"/>
    <mergeCell ref="BO9:CS9"/>
    <mergeCell ref="AI2:BM2"/>
    <mergeCell ref="AI9:BM9"/>
    <mergeCell ref="AI19:BM19"/>
    <mergeCell ref="BO19:CS19"/>
    <mergeCell ref="CU2:DY2"/>
    <mergeCell ref="CU9:DY9"/>
    <mergeCell ref="CU19:DY19"/>
    <mergeCell ref="CU31:DY31"/>
  </mergeCells>
  <pageMargins left="0.511811024" right="0.511811024" top="0.78740157499999996" bottom="0.78740157499999996" header="0.31496062000000002" footer="0.31496062000000002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1:CR40"/>
  <sheetViews>
    <sheetView showGridLines="0" showRowColHeaders="0" zoomScale="85" zoomScaleNormal="85" workbookViewId="0"/>
  </sheetViews>
  <sheetFormatPr defaultColWidth="9.140625" defaultRowHeight="15" x14ac:dyDescent="0.25"/>
  <cols>
    <col min="1" max="1" width="1.7109375" style="12" customWidth="1"/>
    <col min="2" max="2" width="15" style="12" bestFit="1" customWidth="1"/>
    <col min="3" max="4" width="5" style="12" bestFit="1" customWidth="1"/>
    <col min="5" max="5" width="5.28515625" style="12" bestFit="1" customWidth="1"/>
    <col min="6" max="9" width="5" style="12" bestFit="1" customWidth="1"/>
    <col min="10" max="10" width="5.140625" style="12" bestFit="1" customWidth="1"/>
    <col min="11" max="12" width="5" style="12" bestFit="1" customWidth="1"/>
    <col min="13" max="13" width="5.140625" style="12" bestFit="1" customWidth="1"/>
    <col min="14" max="14" width="5" style="12" bestFit="1" customWidth="1"/>
    <col min="15" max="15" width="6.5703125" style="16" bestFit="1" customWidth="1"/>
    <col min="16" max="16" width="8.140625" style="16" bestFit="1" customWidth="1"/>
    <col min="17" max="17" width="1.7109375" style="12" customWidth="1"/>
    <col min="18" max="18" width="15" style="12" bestFit="1" customWidth="1"/>
    <col min="19" max="20" width="5" style="12" bestFit="1" customWidth="1"/>
    <col min="21" max="21" width="6" style="12" bestFit="1" customWidth="1"/>
    <col min="22" max="23" width="5" style="12" bestFit="1" customWidth="1"/>
    <col min="24" max="30" width="6" style="12" bestFit="1" customWidth="1"/>
    <col min="31" max="31" width="7" style="16" bestFit="1" customWidth="1"/>
    <col min="32" max="32" width="8.140625" style="16" bestFit="1" customWidth="1"/>
    <col min="33" max="33" width="1.140625" style="12" customWidth="1"/>
    <col min="34" max="34" width="15" style="12" bestFit="1" customWidth="1"/>
    <col min="35" max="40" width="6" style="12" bestFit="1" customWidth="1"/>
    <col min="41" max="41" width="5" style="12" bestFit="1" customWidth="1"/>
    <col min="42" max="42" width="6" style="12" bestFit="1" customWidth="1"/>
    <col min="43" max="43" width="5" style="12" bestFit="1" customWidth="1"/>
    <col min="44" max="45" width="6" style="12" bestFit="1" customWidth="1"/>
    <col min="46" max="46" width="5" style="12" bestFit="1" customWidth="1"/>
    <col min="47" max="47" width="7" style="16" bestFit="1" customWidth="1"/>
    <col min="48" max="48" width="8.140625" style="16" bestFit="1" customWidth="1"/>
    <col min="49" max="49" width="1.28515625" style="12" customWidth="1"/>
    <col min="50" max="50" width="15" style="12" bestFit="1" customWidth="1"/>
    <col min="51" max="52" width="5" style="12" bestFit="1" customWidth="1"/>
    <col min="53" max="53" width="5.28515625" style="12" bestFit="1" customWidth="1"/>
    <col min="54" max="55" width="5" style="12" bestFit="1" customWidth="1"/>
    <col min="56" max="57" width="6" style="12" bestFit="1" customWidth="1"/>
    <col min="58" max="58" width="5.140625" style="12" bestFit="1" customWidth="1"/>
    <col min="59" max="60" width="5" style="12" bestFit="1" customWidth="1"/>
    <col min="61" max="61" width="5.140625" style="12" bestFit="1" customWidth="1"/>
    <col min="62" max="62" width="5" style="12" bestFit="1" customWidth="1"/>
    <col min="63" max="63" width="6.5703125" style="16" bestFit="1" customWidth="1"/>
    <col min="64" max="64" width="8.140625" style="16" bestFit="1" customWidth="1"/>
    <col min="65" max="65" width="1.28515625" style="12" customWidth="1"/>
    <col min="66" max="66" width="15" style="12" bestFit="1" customWidth="1"/>
    <col min="67" max="68" width="5" style="12" bestFit="1" customWidth="1"/>
    <col min="69" max="69" width="5.28515625" style="12" bestFit="1" customWidth="1"/>
    <col min="70" max="71" width="5" style="12" bestFit="1" customWidth="1"/>
    <col min="72" max="73" width="6" style="12" bestFit="1" customWidth="1"/>
    <col min="74" max="74" width="5.140625" style="12" bestFit="1" customWidth="1"/>
    <col min="75" max="76" width="5" style="12" bestFit="1" customWidth="1"/>
    <col min="77" max="77" width="5.140625" style="12" bestFit="1" customWidth="1"/>
    <col min="78" max="78" width="5" style="12" bestFit="1" customWidth="1"/>
    <col min="79" max="79" width="6.5703125" style="16" bestFit="1" customWidth="1"/>
    <col min="80" max="80" width="8.140625" style="16" bestFit="1" customWidth="1"/>
    <col min="81" max="81" width="2.42578125" style="12" customWidth="1"/>
    <col min="82" max="82" width="15" style="12" bestFit="1" customWidth="1"/>
    <col min="83" max="84" width="5" style="12" bestFit="1" customWidth="1"/>
    <col min="85" max="85" width="5.28515625" style="12" bestFit="1" customWidth="1"/>
    <col min="86" max="87" width="5" style="12" bestFit="1" customWidth="1"/>
    <col min="88" max="89" width="6" style="12" bestFit="1" customWidth="1"/>
    <col min="90" max="90" width="5.140625" style="12" bestFit="1" customWidth="1"/>
    <col min="91" max="92" width="5" style="12" bestFit="1" customWidth="1"/>
    <col min="93" max="93" width="5.140625" style="12" bestFit="1" customWidth="1"/>
    <col min="94" max="94" width="5" style="12" bestFit="1" customWidth="1"/>
    <col min="95" max="95" width="6.5703125" style="16" bestFit="1" customWidth="1"/>
    <col min="96" max="96" width="8.140625" style="16" bestFit="1" customWidth="1"/>
    <col min="97" max="16384" width="9.140625" style="12"/>
  </cols>
  <sheetData>
    <row r="1" spans="2:96" ht="15.75" thickBot="1" x14ac:dyDescent="0.3"/>
    <row r="2" spans="2:96" ht="15.75" thickTop="1" x14ac:dyDescent="0.25">
      <c r="B2" s="131" t="s">
        <v>212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3"/>
      <c r="R2" s="131" t="s">
        <v>100</v>
      </c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3"/>
      <c r="AH2" s="131" t="s">
        <v>192</v>
      </c>
      <c r="AI2" s="132"/>
      <c r="AJ2" s="132"/>
      <c r="AK2" s="132"/>
      <c r="AL2" s="132"/>
      <c r="AM2" s="132"/>
      <c r="AN2" s="132"/>
      <c r="AO2" s="132"/>
      <c r="AP2" s="132"/>
      <c r="AQ2" s="132"/>
      <c r="AR2" s="132"/>
      <c r="AS2" s="132"/>
      <c r="AT2" s="132"/>
      <c r="AU2" s="132"/>
      <c r="AV2" s="133"/>
      <c r="AX2" s="131" t="s">
        <v>270</v>
      </c>
      <c r="AY2" s="132"/>
      <c r="AZ2" s="132"/>
      <c r="BA2" s="132"/>
      <c r="BB2" s="132"/>
      <c r="BC2" s="132"/>
      <c r="BD2" s="132"/>
      <c r="BE2" s="132"/>
      <c r="BF2" s="132"/>
      <c r="BG2" s="132"/>
      <c r="BH2" s="132"/>
      <c r="BI2" s="132"/>
      <c r="BJ2" s="132"/>
      <c r="BK2" s="132"/>
      <c r="BL2" s="133"/>
      <c r="BN2" s="131" t="s">
        <v>296</v>
      </c>
      <c r="BO2" s="132"/>
      <c r="BP2" s="132"/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3"/>
      <c r="CD2" s="131" t="s">
        <v>313</v>
      </c>
      <c r="CE2" s="132"/>
      <c r="CF2" s="132"/>
      <c r="CG2" s="132"/>
      <c r="CH2" s="132"/>
      <c r="CI2" s="132"/>
      <c r="CJ2" s="132"/>
      <c r="CK2" s="132"/>
      <c r="CL2" s="132"/>
      <c r="CM2" s="132"/>
      <c r="CN2" s="132"/>
      <c r="CO2" s="132"/>
      <c r="CP2" s="132"/>
      <c r="CQ2" s="132"/>
      <c r="CR2" s="133"/>
    </row>
    <row r="3" spans="2:96" x14ac:dyDescent="0.25">
      <c r="B3" s="36" t="s">
        <v>48</v>
      </c>
      <c r="C3" s="40" t="s">
        <v>0</v>
      </c>
      <c r="D3" s="40" t="s">
        <v>3</v>
      </c>
      <c r="E3" s="40" t="s">
        <v>4</v>
      </c>
      <c r="F3" s="40" t="s">
        <v>5</v>
      </c>
      <c r="G3" s="40" t="s">
        <v>6</v>
      </c>
      <c r="H3" s="40" t="s">
        <v>7</v>
      </c>
      <c r="I3" s="40" t="s">
        <v>8</v>
      </c>
      <c r="J3" s="40" t="s">
        <v>9</v>
      </c>
      <c r="K3" s="40" t="s">
        <v>10</v>
      </c>
      <c r="L3" s="40" t="s">
        <v>11</v>
      </c>
      <c r="M3" s="40" t="s">
        <v>12</v>
      </c>
      <c r="N3" s="40" t="s">
        <v>13</v>
      </c>
      <c r="O3" s="40" t="s">
        <v>14</v>
      </c>
      <c r="P3" s="5" t="s">
        <v>15</v>
      </c>
      <c r="R3" s="36" t="s">
        <v>48</v>
      </c>
      <c r="S3" s="40" t="s">
        <v>0</v>
      </c>
      <c r="T3" s="40" t="s">
        <v>3</v>
      </c>
      <c r="U3" s="40" t="s">
        <v>4</v>
      </c>
      <c r="V3" s="40" t="s">
        <v>5</v>
      </c>
      <c r="W3" s="40" t="s">
        <v>6</v>
      </c>
      <c r="X3" s="40" t="s">
        <v>7</v>
      </c>
      <c r="Y3" s="40" t="s">
        <v>8</v>
      </c>
      <c r="Z3" s="40" t="s">
        <v>9</v>
      </c>
      <c r="AA3" s="40" t="s">
        <v>10</v>
      </c>
      <c r="AB3" s="40" t="s">
        <v>11</v>
      </c>
      <c r="AC3" s="40" t="s">
        <v>12</v>
      </c>
      <c r="AD3" s="40" t="s">
        <v>13</v>
      </c>
      <c r="AE3" s="40" t="s">
        <v>14</v>
      </c>
      <c r="AF3" s="5" t="s">
        <v>15</v>
      </c>
      <c r="AH3" s="36" t="s">
        <v>48</v>
      </c>
      <c r="AI3" s="40" t="s">
        <v>0</v>
      </c>
      <c r="AJ3" s="40" t="s">
        <v>3</v>
      </c>
      <c r="AK3" s="40" t="s">
        <v>4</v>
      </c>
      <c r="AL3" s="40" t="s">
        <v>5</v>
      </c>
      <c r="AM3" s="40" t="s">
        <v>6</v>
      </c>
      <c r="AN3" s="40" t="s">
        <v>7</v>
      </c>
      <c r="AO3" s="40" t="s">
        <v>8</v>
      </c>
      <c r="AP3" s="40" t="s">
        <v>9</v>
      </c>
      <c r="AQ3" s="40" t="s">
        <v>10</v>
      </c>
      <c r="AR3" s="40" t="s">
        <v>11</v>
      </c>
      <c r="AS3" s="40" t="s">
        <v>12</v>
      </c>
      <c r="AT3" s="40" t="s">
        <v>13</v>
      </c>
      <c r="AU3" s="40" t="s">
        <v>14</v>
      </c>
      <c r="AV3" s="5" t="s">
        <v>15</v>
      </c>
      <c r="AX3" s="36" t="s">
        <v>48</v>
      </c>
      <c r="AY3" s="40" t="s">
        <v>0</v>
      </c>
      <c r="AZ3" s="40" t="s">
        <v>3</v>
      </c>
      <c r="BA3" s="40" t="s">
        <v>4</v>
      </c>
      <c r="BB3" s="40" t="s">
        <v>5</v>
      </c>
      <c r="BC3" s="40" t="s">
        <v>6</v>
      </c>
      <c r="BD3" s="40" t="s">
        <v>7</v>
      </c>
      <c r="BE3" s="40" t="s">
        <v>8</v>
      </c>
      <c r="BF3" s="40" t="s">
        <v>9</v>
      </c>
      <c r="BG3" s="40" t="s">
        <v>10</v>
      </c>
      <c r="BH3" s="40" t="s">
        <v>11</v>
      </c>
      <c r="BI3" s="40" t="s">
        <v>12</v>
      </c>
      <c r="BJ3" s="40" t="s">
        <v>13</v>
      </c>
      <c r="BK3" s="40" t="s">
        <v>14</v>
      </c>
      <c r="BL3" s="5" t="s">
        <v>15</v>
      </c>
      <c r="BN3" s="36" t="s">
        <v>48</v>
      </c>
      <c r="BO3" s="40" t="s">
        <v>0</v>
      </c>
      <c r="BP3" s="40" t="s">
        <v>3</v>
      </c>
      <c r="BQ3" s="40" t="s">
        <v>4</v>
      </c>
      <c r="BR3" s="40" t="s">
        <v>5</v>
      </c>
      <c r="BS3" s="40" t="s">
        <v>6</v>
      </c>
      <c r="BT3" s="40" t="s">
        <v>7</v>
      </c>
      <c r="BU3" s="40" t="s">
        <v>8</v>
      </c>
      <c r="BV3" s="40" t="s">
        <v>9</v>
      </c>
      <c r="BW3" s="40" t="s">
        <v>10</v>
      </c>
      <c r="BX3" s="40" t="s">
        <v>11</v>
      </c>
      <c r="BY3" s="40" t="s">
        <v>12</v>
      </c>
      <c r="BZ3" s="40" t="s">
        <v>13</v>
      </c>
      <c r="CA3" s="40" t="s">
        <v>14</v>
      </c>
      <c r="CB3" s="5" t="s">
        <v>15</v>
      </c>
      <c r="CD3" s="36" t="s">
        <v>48</v>
      </c>
      <c r="CE3" s="40" t="s">
        <v>0</v>
      </c>
      <c r="CF3" s="40" t="s">
        <v>3</v>
      </c>
      <c r="CG3" s="40" t="s">
        <v>4</v>
      </c>
      <c r="CH3" s="40" t="s">
        <v>5</v>
      </c>
      <c r="CI3" s="40" t="s">
        <v>6</v>
      </c>
      <c r="CJ3" s="40" t="s">
        <v>7</v>
      </c>
      <c r="CK3" s="40" t="s">
        <v>8</v>
      </c>
      <c r="CL3" s="40" t="s">
        <v>9</v>
      </c>
      <c r="CM3" s="40" t="s">
        <v>10</v>
      </c>
      <c r="CN3" s="40" t="s">
        <v>11</v>
      </c>
      <c r="CO3" s="40" t="s">
        <v>12</v>
      </c>
      <c r="CP3" s="40" t="s">
        <v>13</v>
      </c>
      <c r="CQ3" s="40" t="s">
        <v>14</v>
      </c>
      <c r="CR3" s="5" t="s">
        <v>15</v>
      </c>
    </row>
    <row r="4" spans="2:96" x14ac:dyDescent="0.25">
      <c r="B4" s="54" t="s">
        <v>49</v>
      </c>
      <c r="C4" s="34">
        <v>1352</v>
      </c>
      <c r="D4" s="34">
        <v>1190</v>
      </c>
      <c r="E4" s="34">
        <v>3322</v>
      </c>
      <c r="F4" s="34">
        <v>3730</v>
      </c>
      <c r="G4" s="34">
        <v>4578</v>
      </c>
      <c r="H4" s="34">
        <v>4832</v>
      </c>
      <c r="I4" s="34">
        <v>3957</v>
      </c>
      <c r="J4" s="34">
        <v>5024</v>
      </c>
      <c r="K4" s="34">
        <v>3791</v>
      </c>
      <c r="L4" s="34">
        <v>4224</v>
      </c>
      <c r="M4" s="34">
        <v>4267</v>
      </c>
      <c r="N4" s="34">
        <v>3536</v>
      </c>
      <c r="O4" s="41">
        <f>SUM(C4:N4)</f>
        <v>43803</v>
      </c>
      <c r="P4" s="7">
        <f>O4/$O$7</f>
        <v>0.53326596949148419</v>
      </c>
      <c r="R4" s="54" t="s">
        <v>49</v>
      </c>
      <c r="S4" s="9">
        <v>3702</v>
      </c>
      <c r="T4" s="9">
        <v>4448</v>
      </c>
      <c r="U4" s="9">
        <v>5644</v>
      </c>
      <c r="V4" s="9">
        <v>4347</v>
      </c>
      <c r="W4" s="9">
        <v>5046</v>
      </c>
      <c r="X4" s="9">
        <v>5782</v>
      </c>
      <c r="Y4" s="9">
        <v>6426</v>
      </c>
      <c r="Z4" s="9">
        <v>7020</v>
      </c>
      <c r="AA4" s="9">
        <v>5836</v>
      </c>
      <c r="AB4" s="9">
        <v>7202</v>
      </c>
      <c r="AC4" s="9">
        <v>6572</v>
      </c>
      <c r="AD4" s="9">
        <v>5320</v>
      </c>
      <c r="AE4" s="41">
        <f>SUM(S4:AD4)</f>
        <v>67345</v>
      </c>
      <c r="AF4" s="7">
        <f>AE4/$AE$7</f>
        <v>0.52766634280878799</v>
      </c>
      <c r="AH4" s="54" t="s">
        <v>49</v>
      </c>
      <c r="AI4" s="9">
        <v>5501</v>
      </c>
      <c r="AJ4" s="9">
        <v>6356</v>
      </c>
      <c r="AK4" s="9">
        <v>7074</v>
      </c>
      <c r="AL4" s="9">
        <v>6486</v>
      </c>
      <c r="AM4" s="9">
        <v>6519</v>
      </c>
      <c r="AN4" s="9">
        <v>5881</v>
      </c>
      <c r="AO4" s="9">
        <v>5131</v>
      </c>
      <c r="AP4" s="9">
        <v>5907</v>
      </c>
      <c r="AQ4" s="9">
        <v>5069</v>
      </c>
      <c r="AR4" s="9">
        <v>5395</v>
      </c>
      <c r="AS4" s="9">
        <v>5261</v>
      </c>
      <c r="AT4" s="9">
        <v>4542</v>
      </c>
      <c r="AU4" s="41">
        <f>SUM(AI4:AT4)</f>
        <v>69122</v>
      </c>
      <c r="AV4" s="7">
        <f>AU4/$AU$7</f>
        <v>0.52772539528633922</v>
      </c>
      <c r="AX4" s="54" t="s">
        <v>49</v>
      </c>
      <c r="AY4" s="9">
        <v>4230</v>
      </c>
      <c r="AZ4" s="9">
        <v>3678</v>
      </c>
      <c r="BA4" s="9">
        <v>4294</v>
      </c>
      <c r="BB4" s="9">
        <v>4477</v>
      </c>
      <c r="BC4" s="9">
        <v>4974</v>
      </c>
      <c r="BD4" s="9">
        <v>5505</v>
      </c>
      <c r="BE4" s="9">
        <v>5584</v>
      </c>
      <c r="BF4" s="9">
        <v>4287</v>
      </c>
      <c r="BG4" s="9">
        <v>3809</v>
      </c>
      <c r="BH4" s="9">
        <v>3709</v>
      </c>
      <c r="BI4" s="9">
        <v>3507</v>
      </c>
      <c r="BJ4" s="9">
        <v>3154</v>
      </c>
      <c r="BK4" s="41">
        <f>SUM(AY4:BJ4)</f>
        <v>51208</v>
      </c>
      <c r="BL4" s="7">
        <f>BK4/$BK$7</f>
        <v>0.52542042458008842</v>
      </c>
      <c r="BN4" s="54" t="s">
        <v>49</v>
      </c>
      <c r="BO4" s="9">
        <v>3670</v>
      </c>
      <c r="BP4" s="9">
        <v>4086</v>
      </c>
      <c r="BQ4" s="9">
        <v>4535</v>
      </c>
      <c r="BR4" s="9">
        <v>4005</v>
      </c>
      <c r="BS4" s="9">
        <v>4001</v>
      </c>
      <c r="BT4" s="9">
        <v>4167</v>
      </c>
      <c r="BU4" s="9">
        <v>3591</v>
      </c>
      <c r="BV4" s="9">
        <v>2988</v>
      </c>
      <c r="BW4" s="9">
        <v>3043</v>
      </c>
      <c r="BX4" s="9">
        <v>2181</v>
      </c>
      <c r="BY4" s="9">
        <v>4261</v>
      </c>
      <c r="BZ4" s="9">
        <v>3655</v>
      </c>
      <c r="CA4" s="41">
        <f>SUM(BO4:BZ4)</f>
        <v>44183</v>
      </c>
      <c r="CB4" s="7">
        <f>CA4/$CA$7</f>
        <v>0.52588792610931256</v>
      </c>
      <c r="CD4" s="54" t="s">
        <v>49</v>
      </c>
      <c r="CE4" s="9">
        <v>3507</v>
      </c>
      <c r="CF4" s="9">
        <v>3553</v>
      </c>
      <c r="CG4" s="9">
        <v>3498</v>
      </c>
      <c r="CH4" s="9">
        <v>3503</v>
      </c>
      <c r="CI4" s="9">
        <v>3867</v>
      </c>
      <c r="CJ4" s="9">
        <v>3460</v>
      </c>
      <c r="CK4" s="9">
        <v>2869</v>
      </c>
      <c r="CL4" s="9">
        <v>2605</v>
      </c>
      <c r="CM4" s="9">
        <v>2880</v>
      </c>
      <c r="CN4" s="9">
        <v>3886</v>
      </c>
      <c r="CO4" s="9">
        <v>3453</v>
      </c>
      <c r="CP4" s="9">
        <v>2905</v>
      </c>
      <c r="CQ4" s="41">
        <f>SUM(CE4:CP4)</f>
        <v>39986</v>
      </c>
      <c r="CR4" s="7">
        <f t="shared" ref="CR4:CR5" si="0">CQ4/$CQ$7</f>
        <v>0.52135704599979138</v>
      </c>
    </row>
    <row r="5" spans="2:96" x14ac:dyDescent="0.25">
      <c r="B5" s="54" t="s">
        <v>50</v>
      </c>
      <c r="C5" s="34">
        <v>1109</v>
      </c>
      <c r="D5" s="34">
        <v>824</v>
      </c>
      <c r="E5" s="34">
        <v>2383</v>
      </c>
      <c r="F5" s="34">
        <v>2912</v>
      </c>
      <c r="G5" s="34">
        <v>3593</v>
      </c>
      <c r="H5" s="34">
        <v>3900</v>
      </c>
      <c r="I5" s="34">
        <v>3223</v>
      </c>
      <c r="J5" s="34">
        <v>4193</v>
      </c>
      <c r="K5" s="34">
        <v>2199</v>
      </c>
      <c r="L5" s="34">
        <v>2422</v>
      </c>
      <c r="M5" s="34">
        <v>2549</v>
      </c>
      <c r="N5" s="34">
        <v>2236</v>
      </c>
      <c r="O5" s="41">
        <f t="shared" ref="O5:O6" si="1">SUM(C5:N5)</f>
        <v>31543</v>
      </c>
      <c r="P5" s="7">
        <f t="shared" ref="P5:P6" si="2">O5/$O$7</f>
        <v>0.38401042110517281</v>
      </c>
      <c r="R5" s="54" t="s">
        <v>50</v>
      </c>
      <c r="S5" s="9">
        <v>2339</v>
      </c>
      <c r="T5" s="9">
        <v>2679</v>
      </c>
      <c r="U5" s="9">
        <v>3202</v>
      </c>
      <c r="V5" s="9">
        <v>2604</v>
      </c>
      <c r="W5" s="9">
        <v>2846</v>
      </c>
      <c r="X5" s="9">
        <v>3127</v>
      </c>
      <c r="Y5" s="9">
        <v>3661</v>
      </c>
      <c r="Z5" s="9">
        <v>4046</v>
      </c>
      <c r="AA5" s="9">
        <v>3448</v>
      </c>
      <c r="AB5" s="9">
        <v>4137</v>
      </c>
      <c r="AC5" s="9">
        <v>3833</v>
      </c>
      <c r="AD5" s="9">
        <v>3286</v>
      </c>
      <c r="AE5" s="41">
        <f t="shared" ref="AE5:AE6" si="3">SUM(S5:AD5)</f>
        <v>39208</v>
      </c>
      <c r="AF5" s="7">
        <f t="shared" ref="AF5:AF6" si="4">AE5/$AE$7</f>
        <v>0.30720531544802082</v>
      </c>
      <c r="AH5" s="54" t="s">
        <v>50</v>
      </c>
      <c r="AI5" s="9">
        <v>3428</v>
      </c>
      <c r="AJ5" s="9">
        <v>3953</v>
      </c>
      <c r="AK5" s="9">
        <v>4080</v>
      </c>
      <c r="AL5" s="9">
        <v>3851</v>
      </c>
      <c r="AM5" s="9">
        <v>3797</v>
      </c>
      <c r="AN5" s="9">
        <v>3223</v>
      </c>
      <c r="AO5" s="9">
        <v>2898</v>
      </c>
      <c r="AP5" s="9">
        <v>3267</v>
      </c>
      <c r="AQ5" s="9">
        <v>2920</v>
      </c>
      <c r="AR5" s="9">
        <v>3227</v>
      </c>
      <c r="AS5" s="9">
        <v>3135</v>
      </c>
      <c r="AT5" s="9">
        <v>2595</v>
      </c>
      <c r="AU5" s="41">
        <f>SUM(AI5:AT5)</f>
        <v>40374</v>
      </c>
      <c r="AV5" s="7">
        <f t="shared" ref="AV5:AV6" si="5">AU5/$AU$7</f>
        <v>0.30824318030859438</v>
      </c>
      <c r="AX5" s="54" t="s">
        <v>50</v>
      </c>
      <c r="AY5" s="9">
        <v>2390</v>
      </c>
      <c r="AZ5" s="9">
        <v>2094</v>
      </c>
      <c r="BA5" s="9">
        <v>2314</v>
      </c>
      <c r="BB5" s="9">
        <v>2400</v>
      </c>
      <c r="BC5" s="9">
        <v>2794</v>
      </c>
      <c r="BD5" s="9">
        <v>3060</v>
      </c>
      <c r="BE5" s="9">
        <v>3186</v>
      </c>
      <c r="BF5" s="9">
        <v>2366</v>
      </c>
      <c r="BG5" s="9">
        <v>2158</v>
      </c>
      <c r="BH5" s="9">
        <v>2030</v>
      </c>
      <c r="BI5" s="9">
        <v>2003</v>
      </c>
      <c r="BJ5" s="9">
        <v>1804</v>
      </c>
      <c r="BK5" s="41">
        <f>SUM(AY5:BJ5)</f>
        <v>28599</v>
      </c>
      <c r="BL5" s="7">
        <f t="shared" ref="BL5:BL6" si="6">BK5/$BK$7</f>
        <v>0.29344045310431865</v>
      </c>
      <c r="BN5" s="54" t="s">
        <v>50</v>
      </c>
      <c r="BO5" s="9">
        <v>2075</v>
      </c>
      <c r="BP5" s="9">
        <v>2274</v>
      </c>
      <c r="BQ5" s="9">
        <v>2597</v>
      </c>
      <c r="BR5" s="9">
        <v>2418</v>
      </c>
      <c r="BS5" s="9">
        <v>2239</v>
      </c>
      <c r="BT5" s="9">
        <v>2371</v>
      </c>
      <c r="BU5" s="9">
        <v>1984</v>
      </c>
      <c r="BV5" s="9">
        <v>1560</v>
      </c>
      <c r="BW5" s="9">
        <v>1645</v>
      </c>
      <c r="BX5" s="9">
        <v>1178</v>
      </c>
      <c r="BY5" s="9">
        <v>1993</v>
      </c>
      <c r="BZ5" s="9">
        <v>1796</v>
      </c>
      <c r="CA5" s="41">
        <f>SUM(BO5:BZ5)</f>
        <v>24130</v>
      </c>
      <c r="CB5" s="7">
        <f t="shared" ref="CB5:CB6" si="7">CA5/$CA$7</f>
        <v>0.28720719862883259</v>
      </c>
      <c r="CD5" s="54" t="s">
        <v>50</v>
      </c>
      <c r="CE5" s="9">
        <v>1693</v>
      </c>
      <c r="CF5" s="9">
        <v>1654</v>
      </c>
      <c r="CG5" s="9">
        <v>1731</v>
      </c>
      <c r="CH5" s="9">
        <v>1737</v>
      </c>
      <c r="CI5" s="9">
        <v>1962</v>
      </c>
      <c r="CJ5" s="9">
        <v>1735</v>
      </c>
      <c r="CK5" s="9">
        <v>1529</v>
      </c>
      <c r="CL5" s="9">
        <v>1384</v>
      </c>
      <c r="CM5" s="9">
        <v>1482</v>
      </c>
      <c r="CN5" s="9">
        <v>2112</v>
      </c>
      <c r="CO5" s="9">
        <v>1900</v>
      </c>
      <c r="CP5" s="9">
        <v>1634</v>
      </c>
      <c r="CQ5" s="41">
        <f>SUM(CE5:CP5)</f>
        <v>20553</v>
      </c>
      <c r="CR5" s="7">
        <f t="shared" si="0"/>
        <v>0.26798007718785855</v>
      </c>
    </row>
    <row r="6" spans="2:96" x14ac:dyDescent="0.25">
      <c r="B6" s="54" t="s">
        <v>51</v>
      </c>
      <c r="C6" s="34">
        <v>115</v>
      </c>
      <c r="D6" s="34">
        <v>99</v>
      </c>
      <c r="E6" s="34">
        <v>171</v>
      </c>
      <c r="F6" s="34">
        <v>279</v>
      </c>
      <c r="G6" s="34">
        <v>320</v>
      </c>
      <c r="H6" s="34">
        <v>309</v>
      </c>
      <c r="I6" s="34">
        <v>275</v>
      </c>
      <c r="J6" s="34">
        <v>401</v>
      </c>
      <c r="K6" s="34">
        <v>913</v>
      </c>
      <c r="L6" s="34">
        <v>1466</v>
      </c>
      <c r="M6" s="34">
        <v>1329</v>
      </c>
      <c r="N6" s="34">
        <v>1118</v>
      </c>
      <c r="O6" s="41">
        <f t="shared" si="1"/>
        <v>6795</v>
      </c>
      <c r="P6" s="7">
        <f t="shared" si="2"/>
        <v>8.2723609403343029E-2</v>
      </c>
      <c r="R6" s="54" t="s">
        <v>51</v>
      </c>
      <c r="S6" s="9">
        <v>1237</v>
      </c>
      <c r="T6" s="9">
        <v>1387</v>
      </c>
      <c r="U6" s="9">
        <v>1741</v>
      </c>
      <c r="V6" s="9">
        <v>1228</v>
      </c>
      <c r="W6" s="9">
        <v>1584</v>
      </c>
      <c r="X6" s="9">
        <v>1911</v>
      </c>
      <c r="Y6" s="9">
        <v>1866</v>
      </c>
      <c r="Z6" s="9">
        <v>2227</v>
      </c>
      <c r="AA6" s="9">
        <v>1919</v>
      </c>
      <c r="AB6" s="9">
        <v>2321</v>
      </c>
      <c r="AC6" s="9">
        <v>2126</v>
      </c>
      <c r="AD6" s="9">
        <v>1528</v>
      </c>
      <c r="AE6" s="41">
        <f t="shared" si="3"/>
        <v>21075</v>
      </c>
      <c r="AF6" s="7">
        <f t="shared" si="4"/>
        <v>0.16512834174319116</v>
      </c>
      <c r="AH6" s="54" t="s">
        <v>75</v>
      </c>
      <c r="AI6" s="9">
        <v>1583</v>
      </c>
      <c r="AJ6" s="9">
        <v>2059</v>
      </c>
      <c r="AK6" s="9">
        <v>2271</v>
      </c>
      <c r="AL6" s="9">
        <v>2191</v>
      </c>
      <c r="AM6" s="9">
        <v>2211</v>
      </c>
      <c r="AN6" s="9">
        <v>1709</v>
      </c>
      <c r="AO6" s="9">
        <v>1429</v>
      </c>
      <c r="AP6" s="9">
        <v>1837</v>
      </c>
      <c r="AQ6" s="9">
        <v>1501</v>
      </c>
      <c r="AR6" s="9">
        <v>1663</v>
      </c>
      <c r="AS6" s="9">
        <v>1628</v>
      </c>
      <c r="AT6" s="9">
        <v>1403</v>
      </c>
      <c r="AU6" s="41">
        <f t="shared" ref="AU6" si="8">SUM(AI6:AT6)</f>
        <v>21485</v>
      </c>
      <c r="AV6" s="7">
        <f t="shared" si="5"/>
        <v>0.16403142440506638</v>
      </c>
      <c r="AX6" s="54" t="s">
        <v>75</v>
      </c>
      <c r="AY6" s="9">
        <v>1272</v>
      </c>
      <c r="AZ6" s="9">
        <v>1296</v>
      </c>
      <c r="BA6" s="9">
        <v>1446</v>
      </c>
      <c r="BB6" s="9">
        <v>1625</v>
      </c>
      <c r="BC6" s="9">
        <v>1773</v>
      </c>
      <c r="BD6" s="9">
        <v>2112</v>
      </c>
      <c r="BE6" s="9">
        <v>1934</v>
      </c>
      <c r="BF6" s="9">
        <v>1451</v>
      </c>
      <c r="BG6" s="9">
        <v>1231</v>
      </c>
      <c r="BH6" s="9">
        <v>1312</v>
      </c>
      <c r="BI6" s="9">
        <v>1161</v>
      </c>
      <c r="BJ6" s="9">
        <v>1041</v>
      </c>
      <c r="BK6" s="41">
        <f t="shared" ref="BK6" si="9">SUM(AY6:BJ6)</f>
        <v>17654</v>
      </c>
      <c r="BL6" s="7">
        <f t="shared" si="6"/>
        <v>0.1811391223155929</v>
      </c>
      <c r="BN6" s="54" t="s">
        <v>75</v>
      </c>
      <c r="BO6" s="9">
        <v>1110</v>
      </c>
      <c r="BP6" s="9">
        <v>1336</v>
      </c>
      <c r="BQ6" s="9">
        <v>1597</v>
      </c>
      <c r="BR6" s="9">
        <v>1486</v>
      </c>
      <c r="BS6" s="9">
        <v>1466</v>
      </c>
      <c r="BT6" s="9">
        <v>1458</v>
      </c>
      <c r="BU6" s="9">
        <v>1189</v>
      </c>
      <c r="BV6" s="9">
        <v>855</v>
      </c>
      <c r="BW6" s="9">
        <v>982</v>
      </c>
      <c r="BX6" s="9">
        <v>701</v>
      </c>
      <c r="BY6" s="9">
        <v>2004</v>
      </c>
      <c r="BZ6" s="9">
        <v>1519</v>
      </c>
      <c r="CA6" s="41">
        <f t="shared" ref="CA6" si="10">SUM(BO6:BZ6)</f>
        <v>15703</v>
      </c>
      <c r="CB6" s="7">
        <f t="shared" si="7"/>
        <v>0.1869048752618549</v>
      </c>
      <c r="CD6" s="54" t="s">
        <v>75</v>
      </c>
      <c r="CE6" s="9">
        <v>1560</v>
      </c>
      <c r="CF6" s="9">
        <v>1529</v>
      </c>
      <c r="CG6" s="9">
        <v>1441</v>
      </c>
      <c r="CH6" s="9">
        <v>1495</v>
      </c>
      <c r="CI6" s="9">
        <v>1550</v>
      </c>
      <c r="CJ6" s="9">
        <v>1301</v>
      </c>
      <c r="CK6" s="9">
        <v>1141</v>
      </c>
      <c r="CL6" s="9">
        <v>1014</v>
      </c>
      <c r="CM6" s="9">
        <v>1229</v>
      </c>
      <c r="CN6" s="9">
        <v>1542</v>
      </c>
      <c r="CO6" s="9">
        <v>1258</v>
      </c>
      <c r="CP6" s="9">
        <v>1097</v>
      </c>
      <c r="CQ6" s="41">
        <f t="shared" ref="CQ6" si="11">SUM(CE6:CP6)</f>
        <v>16157</v>
      </c>
      <c r="CR6" s="7">
        <f>CQ6/$CQ$7</f>
        <v>0.21066287681235005</v>
      </c>
    </row>
    <row r="7" spans="2:96" ht="15.75" thickBot="1" x14ac:dyDescent="0.3">
      <c r="B7" s="55" t="s">
        <v>52</v>
      </c>
      <c r="C7" s="39">
        <f>SUM(C4:C6)</f>
        <v>2576</v>
      </c>
      <c r="D7" s="39">
        <f t="shared" ref="D7:O7" si="12">SUM(D4:D6)</f>
        <v>2113</v>
      </c>
      <c r="E7" s="39">
        <f t="shared" si="12"/>
        <v>5876</v>
      </c>
      <c r="F7" s="39">
        <f t="shared" si="12"/>
        <v>6921</v>
      </c>
      <c r="G7" s="39">
        <f t="shared" si="12"/>
        <v>8491</v>
      </c>
      <c r="H7" s="39">
        <f t="shared" si="12"/>
        <v>9041</v>
      </c>
      <c r="I7" s="39">
        <f t="shared" si="12"/>
        <v>7455</v>
      </c>
      <c r="J7" s="39">
        <f t="shared" si="12"/>
        <v>9618</v>
      </c>
      <c r="K7" s="39">
        <f t="shared" si="12"/>
        <v>6903</v>
      </c>
      <c r="L7" s="39">
        <f t="shared" si="12"/>
        <v>8112</v>
      </c>
      <c r="M7" s="39">
        <f t="shared" si="12"/>
        <v>8145</v>
      </c>
      <c r="N7" s="39">
        <f t="shared" si="12"/>
        <v>6890</v>
      </c>
      <c r="O7" s="39">
        <f t="shared" si="12"/>
        <v>82141</v>
      </c>
      <c r="P7" s="42">
        <f>SUM(P4:P6)</f>
        <v>1</v>
      </c>
      <c r="R7" s="55" t="s">
        <v>52</v>
      </c>
      <c r="S7" s="39">
        <f>SUM(S4:S6)</f>
        <v>7278</v>
      </c>
      <c r="T7" s="39">
        <f t="shared" ref="T7:AE7" si="13">SUM(T4:T6)</f>
        <v>8514</v>
      </c>
      <c r="U7" s="39">
        <f t="shared" si="13"/>
        <v>10587</v>
      </c>
      <c r="V7" s="39">
        <f t="shared" si="13"/>
        <v>8179</v>
      </c>
      <c r="W7" s="39">
        <f t="shared" si="13"/>
        <v>9476</v>
      </c>
      <c r="X7" s="39">
        <f t="shared" si="13"/>
        <v>10820</v>
      </c>
      <c r="Y7" s="39">
        <f t="shared" si="13"/>
        <v>11953</v>
      </c>
      <c r="Z7" s="39">
        <f t="shared" si="13"/>
        <v>13293</v>
      </c>
      <c r="AA7" s="39">
        <f t="shared" si="13"/>
        <v>11203</v>
      </c>
      <c r="AB7" s="39">
        <f t="shared" si="13"/>
        <v>13660</v>
      </c>
      <c r="AC7" s="39">
        <f t="shared" si="13"/>
        <v>12531</v>
      </c>
      <c r="AD7" s="39">
        <f t="shared" si="13"/>
        <v>10134</v>
      </c>
      <c r="AE7" s="39">
        <f t="shared" si="13"/>
        <v>127628</v>
      </c>
      <c r="AF7" s="42">
        <f>SUM(AF4:AF6)</f>
        <v>0.99999999999999989</v>
      </c>
      <c r="AH7" s="55" t="s">
        <v>52</v>
      </c>
      <c r="AI7" s="39">
        <f>SUM(AI4:AI6)</f>
        <v>10512</v>
      </c>
      <c r="AJ7" s="39">
        <f t="shared" ref="AJ7:AR7" si="14">SUM(AJ4:AJ6)</f>
        <v>12368</v>
      </c>
      <c r="AK7" s="39">
        <f t="shared" si="14"/>
        <v>13425</v>
      </c>
      <c r="AL7" s="39">
        <f t="shared" si="14"/>
        <v>12528</v>
      </c>
      <c r="AM7" s="39">
        <f t="shared" si="14"/>
        <v>12527</v>
      </c>
      <c r="AN7" s="39">
        <f t="shared" si="14"/>
        <v>10813</v>
      </c>
      <c r="AO7" s="39">
        <f t="shared" si="14"/>
        <v>9458</v>
      </c>
      <c r="AP7" s="39">
        <f t="shared" si="14"/>
        <v>11011</v>
      </c>
      <c r="AQ7" s="39">
        <f t="shared" si="14"/>
        <v>9490</v>
      </c>
      <c r="AR7" s="39">
        <f t="shared" si="14"/>
        <v>10285</v>
      </c>
      <c r="AS7" s="39">
        <f>SUM(AS4:AS6)</f>
        <v>10024</v>
      </c>
      <c r="AT7" s="39">
        <f t="shared" ref="AT7" si="15">SUM(AT4:AT6)</f>
        <v>8540</v>
      </c>
      <c r="AU7" s="39">
        <f>SUM(AU4:AU6)</f>
        <v>130981</v>
      </c>
      <c r="AV7" s="42">
        <f>SUM(AV4:AV6)</f>
        <v>0.99999999999999989</v>
      </c>
      <c r="AX7" s="55" t="s">
        <v>52</v>
      </c>
      <c r="AY7" s="39">
        <f>SUM(AY4:AY6)</f>
        <v>7892</v>
      </c>
      <c r="AZ7" s="39">
        <f t="shared" ref="AZ7:BH7" si="16">SUM(AZ4:AZ6)</f>
        <v>7068</v>
      </c>
      <c r="BA7" s="39">
        <f t="shared" si="16"/>
        <v>8054</v>
      </c>
      <c r="BB7" s="39">
        <f t="shared" si="16"/>
        <v>8502</v>
      </c>
      <c r="BC7" s="39">
        <f t="shared" si="16"/>
        <v>9541</v>
      </c>
      <c r="BD7" s="39">
        <f t="shared" si="16"/>
        <v>10677</v>
      </c>
      <c r="BE7" s="39">
        <f t="shared" si="16"/>
        <v>10704</v>
      </c>
      <c r="BF7" s="39">
        <f t="shared" si="16"/>
        <v>8104</v>
      </c>
      <c r="BG7" s="39">
        <f t="shared" si="16"/>
        <v>7198</v>
      </c>
      <c r="BH7" s="39">
        <f t="shared" si="16"/>
        <v>7051</v>
      </c>
      <c r="BI7" s="39">
        <f>SUM(BI4:BI6)</f>
        <v>6671</v>
      </c>
      <c r="BJ7" s="39">
        <f t="shared" ref="BJ7" si="17">SUM(BJ4:BJ6)</f>
        <v>5999</v>
      </c>
      <c r="BK7" s="39">
        <f>SUM(BK4:BK6)</f>
        <v>97461</v>
      </c>
      <c r="BL7" s="42">
        <f>SUM(BL4:BL6)</f>
        <v>1</v>
      </c>
      <c r="BN7" s="55" t="s">
        <v>52</v>
      </c>
      <c r="BO7" s="39">
        <f>SUM(BO4:BO6)</f>
        <v>6855</v>
      </c>
      <c r="BP7" s="39">
        <f t="shared" ref="BP7:BX7" si="18">SUM(BP4:BP6)</f>
        <v>7696</v>
      </c>
      <c r="BQ7" s="39">
        <f t="shared" si="18"/>
        <v>8729</v>
      </c>
      <c r="BR7" s="39">
        <f t="shared" si="18"/>
        <v>7909</v>
      </c>
      <c r="BS7" s="39">
        <f t="shared" si="18"/>
        <v>7706</v>
      </c>
      <c r="BT7" s="39">
        <f t="shared" si="18"/>
        <v>7996</v>
      </c>
      <c r="BU7" s="39">
        <f t="shared" si="18"/>
        <v>6764</v>
      </c>
      <c r="BV7" s="39">
        <f t="shared" si="18"/>
        <v>5403</v>
      </c>
      <c r="BW7" s="39">
        <f t="shared" si="18"/>
        <v>5670</v>
      </c>
      <c r="BX7" s="39">
        <f t="shared" si="18"/>
        <v>4060</v>
      </c>
      <c r="BY7" s="39">
        <f>SUM(BY4:BY6)</f>
        <v>8258</v>
      </c>
      <c r="BZ7" s="39">
        <f t="shared" ref="BZ7" si="19">SUM(BZ4:BZ6)</f>
        <v>6970</v>
      </c>
      <c r="CA7" s="39">
        <f>SUM(CA4:CA6)</f>
        <v>84016</v>
      </c>
      <c r="CB7" s="42">
        <f>SUM(CB4:CB6)</f>
        <v>1</v>
      </c>
      <c r="CD7" s="55" t="s">
        <v>52</v>
      </c>
      <c r="CE7" s="39">
        <f>SUM(CE4:CE6)</f>
        <v>6760</v>
      </c>
      <c r="CF7" s="39">
        <f t="shared" ref="CF7:CN7" si="20">SUM(CF4:CF6)</f>
        <v>6736</v>
      </c>
      <c r="CG7" s="39">
        <f t="shared" si="20"/>
        <v>6670</v>
      </c>
      <c r="CH7" s="39">
        <f t="shared" si="20"/>
        <v>6735</v>
      </c>
      <c r="CI7" s="39">
        <f t="shared" si="20"/>
        <v>7379</v>
      </c>
      <c r="CJ7" s="39">
        <f t="shared" si="20"/>
        <v>6496</v>
      </c>
      <c r="CK7" s="39">
        <f t="shared" si="20"/>
        <v>5539</v>
      </c>
      <c r="CL7" s="39">
        <f t="shared" si="20"/>
        <v>5003</v>
      </c>
      <c r="CM7" s="39">
        <f t="shared" si="20"/>
        <v>5591</v>
      </c>
      <c r="CN7" s="39">
        <f t="shared" si="20"/>
        <v>7540</v>
      </c>
      <c r="CO7" s="39">
        <f>SUM(CO4:CO6)</f>
        <v>6611</v>
      </c>
      <c r="CP7" s="39">
        <f t="shared" ref="CP7" si="21">SUM(CP4:CP6)</f>
        <v>5636</v>
      </c>
      <c r="CQ7" s="39">
        <f>SUM(CQ4:CQ6)</f>
        <v>76696</v>
      </c>
      <c r="CR7" s="42">
        <f>SUM(CR4:CR6)</f>
        <v>1</v>
      </c>
    </row>
    <row r="8" spans="2:96" ht="16.5" thickTop="1" thickBot="1" x14ac:dyDescent="0.3">
      <c r="B8" s="143" t="s">
        <v>213</v>
      </c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R8" s="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77"/>
      <c r="AF8" s="32"/>
      <c r="AH8" s="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32"/>
      <c r="AV8" s="32"/>
      <c r="AX8" s="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32"/>
      <c r="BL8" s="32"/>
      <c r="BN8" s="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32"/>
      <c r="CB8" s="32"/>
      <c r="CD8" s="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32"/>
      <c r="CR8" s="32"/>
    </row>
    <row r="9" spans="2:96" ht="15.75" thickTop="1" x14ac:dyDescent="0.25">
      <c r="B9" s="131" t="s">
        <v>96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3"/>
      <c r="R9" s="131" t="s">
        <v>98</v>
      </c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3"/>
      <c r="AH9" s="131" t="s">
        <v>193</v>
      </c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3"/>
      <c r="AX9" s="131" t="s">
        <v>271</v>
      </c>
      <c r="AY9" s="132"/>
      <c r="AZ9" s="132"/>
      <c r="BA9" s="132"/>
      <c r="BB9" s="132"/>
      <c r="BC9" s="132"/>
      <c r="BD9" s="132"/>
      <c r="BE9" s="132"/>
      <c r="BF9" s="132"/>
      <c r="BG9" s="132"/>
      <c r="BH9" s="132"/>
      <c r="BI9" s="132"/>
      <c r="BJ9" s="132"/>
      <c r="BK9" s="132"/>
      <c r="BL9" s="133"/>
      <c r="BN9" s="131" t="s">
        <v>297</v>
      </c>
      <c r="BO9" s="132"/>
      <c r="BP9" s="132"/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/>
      <c r="CB9" s="133"/>
      <c r="CD9" s="131" t="s">
        <v>314</v>
      </c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3"/>
    </row>
    <row r="10" spans="2:96" x14ac:dyDescent="0.25">
      <c r="B10" s="56" t="s">
        <v>53</v>
      </c>
      <c r="C10" s="40" t="s">
        <v>0</v>
      </c>
      <c r="D10" s="40" t="s">
        <v>3</v>
      </c>
      <c r="E10" s="40" t="s">
        <v>4</v>
      </c>
      <c r="F10" s="40" t="s">
        <v>5</v>
      </c>
      <c r="G10" s="40" t="s">
        <v>6</v>
      </c>
      <c r="H10" s="40" t="s">
        <v>7</v>
      </c>
      <c r="I10" s="40" t="s">
        <v>8</v>
      </c>
      <c r="J10" s="40" t="s">
        <v>9</v>
      </c>
      <c r="K10" s="40" t="s">
        <v>10</v>
      </c>
      <c r="L10" s="40" t="s">
        <v>11</v>
      </c>
      <c r="M10" s="40" t="s">
        <v>12</v>
      </c>
      <c r="N10" s="40" t="s">
        <v>13</v>
      </c>
      <c r="O10" s="40" t="s">
        <v>14</v>
      </c>
      <c r="P10" s="5" t="s">
        <v>15</v>
      </c>
      <c r="R10" s="56" t="s">
        <v>53</v>
      </c>
      <c r="S10" s="40" t="s">
        <v>0</v>
      </c>
      <c r="T10" s="40" t="s">
        <v>3</v>
      </c>
      <c r="U10" s="40" t="s">
        <v>4</v>
      </c>
      <c r="V10" s="40" t="s">
        <v>5</v>
      </c>
      <c r="W10" s="40" t="s">
        <v>6</v>
      </c>
      <c r="X10" s="40" t="s">
        <v>7</v>
      </c>
      <c r="Y10" s="40" t="s">
        <v>8</v>
      </c>
      <c r="Z10" s="40" t="s">
        <v>9</v>
      </c>
      <c r="AA10" s="40" t="s">
        <v>10</v>
      </c>
      <c r="AB10" s="40" t="s">
        <v>11</v>
      </c>
      <c r="AC10" s="40" t="s">
        <v>12</v>
      </c>
      <c r="AD10" s="40" t="s">
        <v>13</v>
      </c>
      <c r="AE10" s="40" t="s">
        <v>14</v>
      </c>
      <c r="AF10" s="5" t="s">
        <v>15</v>
      </c>
      <c r="AH10" s="56" t="s">
        <v>53</v>
      </c>
      <c r="AI10" s="40" t="s">
        <v>0</v>
      </c>
      <c r="AJ10" s="40" t="s">
        <v>3</v>
      </c>
      <c r="AK10" s="40" t="s">
        <v>4</v>
      </c>
      <c r="AL10" s="40" t="s">
        <v>5</v>
      </c>
      <c r="AM10" s="40" t="s">
        <v>6</v>
      </c>
      <c r="AN10" s="40" t="s">
        <v>7</v>
      </c>
      <c r="AO10" s="40" t="s">
        <v>8</v>
      </c>
      <c r="AP10" s="40" t="s">
        <v>9</v>
      </c>
      <c r="AQ10" s="40" t="s">
        <v>10</v>
      </c>
      <c r="AR10" s="40" t="s">
        <v>11</v>
      </c>
      <c r="AS10" s="40" t="s">
        <v>12</v>
      </c>
      <c r="AT10" s="40" t="s">
        <v>13</v>
      </c>
      <c r="AU10" s="40" t="s">
        <v>14</v>
      </c>
      <c r="AV10" s="5" t="s">
        <v>15</v>
      </c>
      <c r="AX10" s="56" t="s">
        <v>53</v>
      </c>
      <c r="AY10" s="40" t="s">
        <v>0</v>
      </c>
      <c r="AZ10" s="40" t="s">
        <v>3</v>
      </c>
      <c r="BA10" s="40" t="s">
        <v>4</v>
      </c>
      <c r="BB10" s="40" t="s">
        <v>5</v>
      </c>
      <c r="BC10" s="40" t="s">
        <v>6</v>
      </c>
      <c r="BD10" s="40" t="s">
        <v>7</v>
      </c>
      <c r="BE10" s="40" t="s">
        <v>8</v>
      </c>
      <c r="BF10" s="40" t="s">
        <v>9</v>
      </c>
      <c r="BG10" s="40" t="s">
        <v>10</v>
      </c>
      <c r="BH10" s="40" t="s">
        <v>11</v>
      </c>
      <c r="BI10" s="40" t="s">
        <v>12</v>
      </c>
      <c r="BJ10" s="40" t="s">
        <v>13</v>
      </c>
      <c r="BK10" s="40" t="s">
        <v>14</v>
      </c>
      <c r="BL10" s="5" t="s">
        <v>15</v>
      </c>
      <c r="BN10" s="56" t="s">
        <v>53</v>
      </c>
      <c r="BO10" s="40" t="s">
        <v>0</v>
      </c>
      <c r="BP10" s="40" t="s">
        <v>3</v>
      </c>
      <c r="BQ10" s="40" t="s">
        <v>4</v>
      </c>
      <c r="BR10" s="40" t="s">
        <v>5</v>
      </c>
      <c r="BS10" s="40" t="s">
        <v>6</v>
      </c>
      <c r="BT10" s="40" t="s">
        <v>7</v>
      </c>
      <c r="BU10" s="40" t="s">
        <v>8</v>
      </c>
      <c r="BV10" s="40" t="s">
        <v>9</v>
      </c>
      <c r="BW10" s="40" t="s">
        <v>10</v>
      </c>
      <c r="BX10" s="40" t="s">
        <v>11</v>
      </c>
      <c r="BY10" s="40" t="s">
        <v>12</v>
      </c>
      <c r="BZ10" s="40" t="s">
        <v>13</v>
      </c>
      <c r="CA10" s="40" t="s">
        <v>14</v>
      </c>
      <c r="CB10" s="5" t="s">
        <v>15</v>
      </c>
      <c r="CD10" s="56" t="s">
        <v>53</v>
      </c>
      <c r="CE10" s="40" t="s">
        <v>0</v>
      </c>
      <c r="CF10" s="40" t="s">
        <v>3</v>
      </c>
      <c r="CG10" s="40" t="s">
        <v>4</v>
      </c>
      <c r="CH10" s="40" t="s">
        <v>5</v>
      </c>
      <c r="CI10" s="40" t="s">
        <v>6</v>
      </c>
      <c r="CJ10" s="40" t="s">
        <v>7</v>
      </c>
      <c r="CK10" s="40" t="s">
        <v>8</v>
      </c>
      <c r="CL10" s="40" t="s">
        <v>9</v>
      </c>
      <c r="CM10" s="40" t="s">
        <v>10</v>
      </c>
      <c r="CN10" s="40" t="s">
        <v>11</v>
      </c>
      <c r="CO10" s="40" t="s">
        <v>12</v>
      </c>
      <c r="CP10" s="40" t="s">
        <v>13</v>
      </c>
      <c r="CQ10" s="40" t="s">
        <v>14</v>
      </c>
      <c r="CR10" s="5" t="s">
        <v>15</v>
      </c>
    </row>
    <row r="11" spans="2:96" x14ac:dyDescent="0.25">
      <c r="B11" s="54" t="s">
        <v>54</v>
      </c>
      <c r="C11" s="35">
        <v>9</v>
      </c>
      <c r="D11" s="34">
        <v>10</v>
      </c>
      <c r="E11" s="34">
        <v>27</v>
      </c>
      <c r="F11" s="34">
        <v>48</v>
      </c>
      <c r="G11" s="34">
        <v>76</v>
      </c>
      <c r="H11" s="34">
        <v>133</v>
      </c>
      <c r="I11" s="34">
        <v>89</v>
      </c>
      <c r="J11" s="34">
        <v>111</v>
      </c>
      <c r="K11" s="34">
        <v>16</v>
      </c>
      <c r="L11" s="34">
        <v>19</v>
      </c>
      <c r="M11" s="34">
        <v>19</v>
      </c>
      <c r="N11" s="34">
        <v>12</v>
      </c>
      <c r="O11" s="41">
        <f t="shared" ref="O11" si="22">SUM(C11:N11)</f>
        <v>569</v>
      </c>
      <c r="P11" s="7">
        <f t="shared" ref="P11:P28" si="23">O11/$O$29</f>
        <v>6.9271131347317418E-3</v>
      </c>
      <c r="R11" s="54" t="s">
        <v>54</v>
      </c>
      <c r="S11" s="11">
        <v>12</v>
      </c>
      <c r="T11" s="9">
        <v>11</v>
      </c>
      <c r="U11" s="9">
        <v>17</v>
      </c>
      <c r="V11" s="9">
        <v>20</v>
      </c>
      <c r="W11" s="9">
        <v>13</v>
      </c>
      <c r="X11" s="9">
        <v>17</v>
      </c>
      <c r="Y11" s="9">
        <v>15</v>
      </c>
      <c r="Z11" s="9">
        <v>25</v>
      </c>
      <c r="AA11" s="9">
        <v>18</v>
      </c>
      <c r="AB11" s="9">
        <v>22</v>
      </c>
      <c r="AC11" s="9">
        <v>23</v>
      </c>
      <c r="AD11" s="9">
        <v>24</v>
      </c>
      <c r="AE11" s="41">
        <f t="shared" ref="AE11" si="24">SUM(S11:AD11)</f>
        <v>217</v>
      </c>
      <c r="AF11" s="7">
        <f t="shared" ref="AF11:AF28" si="25">AE11/$AE$29</f>
        <v>1.7002538627887297E-3</v>
      </c>
      <c r="AH11" s="54" t="s">
        <v>54</v>
      </c>
      <c r="AI11" s="11">
        <v>6</v>
      </c>
      <c r="AJ11" s="9">
        <v>16</v>
      </c>
      <c r="AK11" s="9">
        <v>20</v>
      </c>
      <c r="AL11" s="9">
        <v>16</v>
      </c>
      <c r="AM11" s="9">
        <v>15</v>
      </c>
      <c r="AN11" s="9">
        <v>14</v>
      </c>
      <c r="AO11" s="9">
        <v>12</v>
      </c>
      <c r="AP11" s="9">
        <v>16</v>
      </c>
      <c r="AQ11" s="9">
        <v>13</v>
      </c>
      <c r="AR11" s="9">
        <v>16</v>
      </c>
      <c r="AS11" s="9">
        <v>22</v>
      </c>
      <c r="AT11" s="9">
        <v>25</v>
      </c>
      <c r="AU11" s="41">
        <f t="shared" ref="AU11" si="26">SUM(AI11:AT11)</f>
        <v>191</v>
      </c>
      <c r="AV11" s="7">
        <f t="shared" ref="AV11:AV28" si="27">AU11/$AU$29</f>
        <v>1.4582267657141112E-3</v>
      </c>
      <c r="AX11" s="54" t="s">
        <v>75</v>
      </c>
      <c r="AY11" s="11">
        <v>2482</v>
      </c>
      <c r="AZ11" s="9">
        <v>2583</v>
      </c>
      <c r="BA11" s="9">
        <v>2812</v>
      </c>
      <c r="BB11" s="9">
        <v>2937</v>
      </c>
      <c r="BC11" s="9">
        <v>3250</v>
      </c>
      <c r="BD11" s="9">
        <v>3741</v>
      </c>
      <c r="BE11" s="9">
        <v>3679</v>
      </c>
      <c r="BF11" s="9">
        <v>2986</v>
      </c>
      <c r="BG11" s="9">
        <v>2916</v>
      </c>
      <c r="BH11" s="9">
        <v>2830</v>
      </c>
      <c r="BI11" s="9">
        <v>2635</v>
      </c>
      <c r="BJ11" s="9">
        <v>2358</v>
      </c>
      <c r="BK11" s="41">
        <f t="shared" ref="BK11:BK28" si="28">SUM(AY11:BJ11)</f>
        <v>35209</v>
      </c>
      <c r="BL11" s="7">
        <f>BK11/$BK$29</f>
        <v>0.3612624536994285</v>
      </c>
      <c r="BN11" s="54" t="s">
        <v>75</v>
      </c>
      <c r="BO11" s="11">
        <v>2467</v>
      </c>
      <c r="BP11" s="9">
        <v>2881</v>
      </c>
      <c r="BQ11" s="9">
        <v>3261</v>
      </c>
      <c r="BR11" s="9">
        <v>2846</v>
      </c>
      <c r="BS11" s="9">
        <v>2925</v>
      </c>
      <c r="BT11" s="9">
        <v>3029</v>
      </c>
      <c r="BU11" s="9">
        <v>2550</v>
      </c>
      <c r="BV11" s="9">
        <v>2227</v>
      </c>
      <c r="BW11" s="9">
        <v>2338</v>
      </c>
      <c r="BX11" s="9">
        <v>1541</v>
      </c>
      <c r="BY11" s="9">
        <v>2961</v>
      </c>
      <c r="BZ11" s="9">
        <v>2293</v>
      </c>
      <c r="CA11" s="41">
        <f t="shared" ref="CA11:CA28" si="29">SUM(BO11:BZ11)</f>
        <v>31319</v>
      </c>
      <c r="CB11" s="7">
        <f>CA11/$CA$29</f>
        <v>0.37277423347933725</v>
      </c>
      <c r="CD11" s="54" t="s">
        <v>75</v>
      </c>
      <c r="CE11" s="11">
        <v>2377</v>
      </c>
      <c r="CF11" s="9">
        <v>2088</v>
      </c>
      <c r="CG11" s="9">
        <v>2189</v>
      </c>
      <c r="CH11" s="9">
        <v>2302</v>
      </c>
      <c r="CI11" s="9">
        <v>2555</v>
      </c>
      <c r="CJ11" s="9">
        <v>2297</v>
      </c>
      <c r="CK11" s="9">
        <v>1910</v>
      </c>
      <c r="CL11" s="9">
        <v>1741</v>
      </c>
      <c r="CM11" s="9">
        <v>2119</v>
      </c>
      <c r="CN11" s="9">
        <v>3166</v>
      </c>
      <c r="CO11" s="9">
        <v>2683</v>
      </c>
      <c r="CP11" s="9">
        <v>2113</v>
      </c>
      <c r="CQ11" s="41">
        <f t="shared" ref="CQ11:CQ28" si="30">SUM(CE11:CP11)</f>
        <v>27540</v>
      </c>
      <c r="CR11" s="7">
        <f>CQ11/$CQ$29</f>
        <v>0.35908000417231667</v>
      </c>
    </row>
    <row r="12" spans="2:96" x14ac:dyDescent="0.25">
      <c r="B12" s="54" t="s">
        <v>56</v>
      </c>
      <c r="C12" s="35">
        <v>46</v>
      </c>
      <c r="D12" s="34">
        <v>51</v>
      </c>
      <c r="E12" s="34">
        <v>79</v>
      </c>
      <c r="F12" s="34">
        <v>120</v>
      </c>
      <c r="G12" s="34">
        <v>177</v>
      </c>
      <c r="H12" s="34">
        <v>213</v>
      </c>
      <c r="I12" s="34">
        <v>196</v>
      </c>
      <c r="J12" s="34">
        <v>299</v>
      </c>
      <c r="K12" s="34">
        <v>74</v>
      </c>
      <c r="L12" s="34">
        <v>70</v>
      </c>
      <c r="M12" s="34">
        <v>72</v>
      </c>
      <c r="N12" s="34">
        <v>65</v>
      </c>
      <c r="O12" s="41">
        <f t="shared" ref="O12:O28" si="31">SUM(C12:N12)</f>
        <v>1462</v>
      </c>
      <c r="P12" s="7">
        <f t="shared" si="23"/>
        <v>1.7798663274126197E-2</v>
      </c>
      <c r="R12" s="54" t="s">
        <v>56</v>
      </c>
      <c r="S12" s="11">
        <v>66</v>
      </c>
      <c r="T12" s="9">
        <v>55</v>
      </c>
      <c r="U12" s="9">
        <v>97</v>
      </c>
      <c r="V12" s="9">
        <v>70</v>
      </c>
      <c r="W12" s="9">
        <v>70</v>
      </c>
      <c r="X12" s="9">
        <v>108</v>
      </c>
      <c r="Y12" s="9">
        <v>105</v>
      </c>
      <c r="Z12" s="9">
        <v>117</v>
      </c>
      <c r="AA12" s="9">
        <v>82</v>
      </c>
      <c r="AB12" s="9">
        <v>126</v>
      </c>
      <c r="AC12" s="9">
        <v>99</v>
      </c>
      <c r="AD12" s="9">
        <v>95</v>
      </c>
      <c r="AE12" s="41">
        <f t="shared" ref="AE12:AE28" si="32">SUM(S12:AD12)</f>
        <v>1090</v>
      </c>
      <c r="AF12" s="7">
        <f t="shared" si="25"/>
        <v>8.5404456702291038E-3</v>
      </c>
      <c r="AH12" s="54" t="s">
        <v>56</v>
      </c>
      <c r="AI12" s="11">
        <v>96</v>
      </c>
      <c r="AJ12" s="9">
        <v>103</v>
      </c>
      <c r="AK12" s="9">
        <v>103</v>
      </c>
      <c r="AL12" s="9">
        <v>122</v>
      </c>
      <c r="AM12" s="9">
        <v>103</v>
      </c>
      <c r="AN12" s="9">
        <v>88</v>
      </c>
      <c r="AO12" s="9">
        <v>101</v>
      </c>
      <c r="AP12" s="9">
        <v>94</v>
      </c>
      <c r="AQ12" s="9">
        <v>97</v>
      </c>
      <c r="AR12" s="9">
        <v>110</v>
      </c>
      <c r="AS12" s="9">
        <v>85</v>
      </c>
      <c r="AT12" s="9">
        <v>95</v>
      </c>
      <c r="AU12" s="41">
        <f t="shared" ref="AU12:AU28" si="33">SUM(AI12:AT12)</f>
        <v>1197</v>
      </c>
      <c r="AV12" s="7">
        <f t="shared" si="27"/>
        <v>9.138730044815661E-3</v>
      </c>
      <c r="AX12" s="54" t="s">
        <v>54</v>
      </c>
      <c r="AY12" s="11">
        <v>21</v>
      </c>
      <c r="AZ12" s="9">
        <v>9</v>
      </c>
      <c r="BA12" s="9">
        <v>8</v>
      </c>
      <c r="BB12" s="9">
        <v>14</v>
      </c>
      <c r="BC12" s="9">
        <v>18</v>
      </c>
      <c r="BD12" s="9">
        <v>21</v>
      </c>
      <c r="BE12" s="9">
        <v>16</v>
      </c>
      <c r="BF12" s="9">
        <v>14</v>
      </c>
      <c r="BG12" s="9">
        <v>18</v>
      </c>
      <c r="BH12" s="9">
        <v>11</v>
      </c>
      <c r="BI12" s="9">
        <v>7</v>
      </c>
      <c r="BJ12" s="9">
        <v>13</v>
      </c>
      <c r="BK12" s="41">
        <f t="shared" si="28"/>
        <v>170</v>
      </c>
      <c r="BL12" s="7">
        <f t="shared" ref="BL12:BL28" si="34">BK12/$BK$29</f>
        <v>1.7442874585731729E-3</v>
      </c>
      <c r="BN12" s="54" t="s">
        <v>54</v>
      </c>
      <c r="BO12" s="11">
        <v>11</v>
      </c>
      <c r="BP12" s="9">
        <v>17</v>
      </c>
      <c r="BQ12" s="9">
        <v>19</v>
      </c>
      <c r="BR12" s="9">
        <v>19</v>
      </c>
      <c r="BS12" s="9">
        <v>14</v>
      </c>
      <c r="BT12" s="9">
        <v>11</v>
      </c>
      <c r="BU12" s="9">
        <v>14</v>
      </c>
      <c r="BV12" s="9">
        <v>14</v>
      </c>
      <c r="BW12" s="9">
        <v>20</v>
      </c>
      <c r="BX12" s="9">
        <v>8</v>
      </c>
      <c r="BY12" s="9">
        <v>9</v>
      </c>
      <c r="BZ12" s="9">
        <v>9</v>
      </c>
      <c r="CA12" s="41">
        <f t="shared" si="29"/>
        <v>165</v>
      </c>
      <c r="CB12" s="7">
        <f t="shared" ref="CB12:CB28" si="35">CA12/$CA$29</f>
        <v>1.9639116358788804E-3</v>
      </c>
      <c r="CD12" s="54" t="s">
        <v>54</v>
      </c>
      <c r="CE12" s="11">
        <v>12</v>
      </c>
      <c r="CF12" s="9">
        <v>14</v>
      </c>
      <c r="CG12" s="9">
        <v>9</v>
      </c>
      <c r="CH12" s="9">
        <v>9</v>
      </c>
      <c r="CI12" s="9">
        <v>10</v>
      </c>
      <c r="CJ12" s="9">
        <v>10</v>
      </c>
      <c r="CK12" s="9">
        <v>5</v>
      </c>
      <c r="CL12" s="9">
        <v>7</v>
      </c>
      <c r="CM12" s="9">
        <v>7</v>
      </c>
      <c r="CN12" s="9">
        <v>12</v>
      </c>
      <c r="CO12" s="9">
        <v>13</v>
      </c>
      <c r="CP12" s="9">
        <v>4</v>
      </c>
      <c r="CQ12" s="41">
        <f t="shared" si="30"/>
        <v>112</v>
      </c>
      <c r="CR12" s="7">
        <f t="shared" ref="CR12:CR28" si="36">CQ12/$CQ$29</f>
        <v>1.4603108375925732E-3</v>
      </c>
    </row>
    <row r="13" spans="2:96" x14ac:dyDescent="0.25">
      <c r="B13" s="54" t="s">
        <v>63</v>
      </c>
      <c r="C13" s="35">
        <v>309</v>
      </c>
      <c r="D13" s="34">
        <v>284</v>
      </c>
      <c r="E13" s="34">
        <v>717</v>
      </c>
      <c r="F13" s="34">
        <v>796</v>
      </c>
      <c r="G13" s="34">
        <v>985</v>
      </c>
      <c r="H13" s="34">
        <v>1040</v>
      </c>
      <c r="I13" s="34">
        <v>851</v>
      </c>
      <c r="J13" s="34">
        <v>1100</v>
      </c>
      <c r="K13" s="34">
        <v>649</v>
      </c>
      <c r="L13" s="34">
        <v>735</v>
      </c>
      <c r="M13" s="34">
        <v>795</v>
      </c>
      <c r="N13" s="34">
        <v>628</v>
      </c>
      <c r="O13" s="41">
        <f t="shared" si="31"/>
        <v>8889</v>
      </c>
      <c r="P13" s="7">
        <f t="shared" si="23"/>
        <v>0.10821635967421872</v>
      </c>
      <c r="R13" s="54" t="s">
        <v>63</v>
      </c>
      <c r="S13" s="11">
        <v>705</v>
      </c>
      <c r="T13" s="9">
        <v>729</v>
      </c>
      <c r="U13" s="9">
        <v>943</v>
      </c>
      <c r="V13" s="9">
        <v>701</v>
      </c>
      <c r="W13" s="9">
        <v>806</v>
      </c>
      <c r="X13" s="9">
        <v>930</v>
      </c>
      <c r="Y13" s="9">
        <v>1065</v>
      </c>
      <c r="Z13" s="9">
        <v>1180</v>
      </c>
      <c r="AA13" s="9">
        <v>1017</v>
      </c>
      <c r="AB13" s="9">
        <v>1142</v>
      </c>
      <c r="AC13" s="9">
        <v>1121</v>
      </c>
      <c r="AD13" s="9">
        <v>915</v>
      </c>
      <c r="AE13" s="41">
        <f t="shared" si="32"/>
        <v>11254</v>
      </c>
      <c r="AF13" s="7">
        <f t="shared" si="25"/>
        <v>8.817814272730122E-2</v>
      </c>
      <c r="AH13" s="54" t="s">
        <v>63</v>
      </c>
      <c r="AI13" s="11">
        <v>1053</v>
      </c>
      <c r="AJ13" s="9">
        <v>1223</v>
      </c>
      <c r="AK13" s="9">
        <v>1214</v>
      </c>
      <c r="AL13" s="9">
        <v>1120</v>
      </c>
      <c r="AM13" s="9">
        <v>1198</v>
      </c>
      <c r="AN13" s="9">
        <v>1060</v>
      </c>
      <c r="AO13" s="9">
        <v>909</v>
      </c>
      <c r="AP13" s="9">
        <v>1093</v>
      </c>
      <c r="AQ13" s="9">
        <v>941</v>
      </c>
      <c r="AR13" s="9">
        <v>1013</v>
      </c>
      <c r="AS13" s="9">
        <v>950</v>
      </c>
      <c r="AT13" s="9">
        <v>849</v>
      </c>
      <c r="AU13" s="41">
        <f t="shared" si="33"/>
        <v>12623</v>
      </c>
      <c r="AV13" s="7">
        <f t="shared" si="27"/>
        <v>9.6372756353975006E-2</v>
      </c>
      <c r="AX13" s="54" t="s">
        <v>56</v>
      </c>
      <c r="AY13" s="11">
        <v>112</v>
      </c>
      <c r="AZ13" s="9">
        <v>63</v>
      </c>
      <c r="BA13" s="9">
        <v>85</v>
      </c>
      <c r="BB13" s="9">
        <v>95</v>
      </c>
      <c r="BC13" s="9">
        <v>103</v>
      </c>
      <c r="BD13" s="9">
        <v>128</v>
      </c>
      <c r="BE13" s="9">
        <v>108</v>
      </c>
      <c r="BF13" s="9">
        <v>86</v>
      </c>
      <c r="BG13" s="9">
        <v>77</v>
      </c>
      <c r="BH13" s="9">
        <v>82</v>
      </c>
      <c r="BI13" s="9">
        <v>88</v>
      </c>
      <c r="BJ13" s="9">
        <v>65</v>
      </c>
      <c r="BK13" s="41">
        <f t="shared" si="28"/>
        <v>1092</v>
      </c>
      <c r="BL13" s="7">
        <f t="shared" si="34"/>
        <v>1.1204481792717087E-2</v>
      </c>
      <c r="BN13" s="54" t="s">
        <v>56</v>
      </c>
      <c r="BO13" s="11">
        <v>81</v>
      </c>
      <c r="BP13" s="9">
        <v>100</v>
      </c>
      <c r="BQ13" s="9">
        <v>91</v>
      </c>
      <c r="BR13" s="9">
        <v>96</v>
      </c>
      <c r="BS13" s="9">
        <v>81</v>
      </c>
      <c r="BT13" s="9">
        <v>89</v>
      </c>
      <c r="BU13" s="9">
        <v>101</v>
      </c>
      <c r="BV13" s="9">
        <v>51</v>
      </c>
      <c r="BW13" s="9">
        <v>61</v>
      </c>
      <c r="BX13" s="9">
        <v>56</v>
      </c>
      <c r="BY13" s="9">
        <v>82</v>
      </c>
      <c r="BZ13" s="9">
        <v>82</v>
      </c>
      <c r="CA13" s="41">
        <f t="shared" si="29"/>
        <v>971</v>
      </c>
      <c r="CB13" s="7">
        <f t="shared" si="35"/>
        <v>1.1557322414778137E-2</v>
      </c>
      <c r="CD13" s="54" t="s">
        <v>56</v>
      </c>
      <c r="CE13" s="11">
        <v>83</v>
      </c>
      <c r="CF13" s="9">
        <v>84</v>
      </c>
      <c r="CG13" s="9">
        <v>85</v>
      </c>
      <c r="CH13" s="9">
        <v>75</v>
      </c>
      <c r="CI13" s="9">
        <v>78</v>
      </c>
      <c r="CJ13" s="9">
        <v>65</v>
      </c>
      <c r="CK13" s="9">
        <v>66</v>
      </c>
      <c r="CL13" s="9">
        <v>57</v>
      </c>
      <c r="CM13" s="9">
        <v>69</v>
      </c>
      <c r="CN13" s="9">
        <v>71</v>
      </c>
      <c r="CO13" s="9">
        <v>89</v>
      </c>
      <c r="CP13" s="9">
        <v>72</v>
      </c>
      <c r="CQ13" s="41">
        <f t="shared" si="30"/>
        <v>894</v>
      </c>
      <c r="CR13" s="7">
        <f t="shared" si="36"/>
        <v>1.1656409721497861E-2</v>
      </c>
    </row>
    <row r="14" spans="2:96" x14ac:dyDescent="0.25">
      <c r="B14" s="54" t="s">
        <v>61</v>
      </c>
      <c r="C14" s="35">
        <v>528</v>
      </c>
      <c r="D14" s="34">
        <v>405</v>
      </c>
      <c r="E14" s="34">
        <v>1277</v>
      </c>
      <c r="F14" s="34">
        <v>1544</v>
      </c>
      <c r="G14" s="34">
        <v>1835</v>
      </c>
      <c r="H14" s="34">
        <v>1838</v>
      </c>
      <c r="I14" s="34">
        <v>1486</v>
      </c>
      <c r="J14" s="34">
        <v>1919</v>
      </c>
      <c r="K14" s="34">
        <v>1361</v>
      </c>
      <c r="L14" s="34">
        <v>1331</v>
      </c>
      <c r="M14" s="34">
        <v>1363</v>
      </c>
      <c r="N14" s="34">
        <v>1080</v>
      </c>
      <c r="O14" s="41">
        <f t="shared" si="31"/>
        <v>15967</v>
      </c>
      <c r="P14" s="7">
        <f t="shared" si="23"/>
        <v>0.19438526436249864</v>
      </c>
      <c r="R14" s="54" t="s">
        <v>61</v>
      </c>
      <c r="S14" s="11">
        <v>1148</v>
      </c>
      <c r="T14" s="9">
        <v>1372</v>
      </c>
      <c r="U14" s="9">
        <v>1653</v>
      </c>
      <c r="V14" s="9">
        <v>1302</v>
      </c>
      <c r="W14" s="9">
        <v>1494</v>
      </c>
      <c r="X14" s="9">
        <v>1698</v>
      </c>
      <c r="Y14" s="9">
        <v>1870</v>
      </c>
      <c r="Z14" s="9">
        <v>2095</v>
      </c>
      <c r="AA14" s="9">
        <v>1656</v>
      </c>
      <c r="AB14" s="9">
        <v>2013</v>
      </c>
      <c r="AC14" s="9">
        <v>1885</v>
      </c>
      <c r="AD14" s="9">
        <v>1498</v>
      </c>
      <c r="AE14" s="41">
        <f t="shared" si="32"/>
        <v>19684</v>
      </c>
      <c r="AF14" s="7">
        <f t="shared" si="25"/>
        <v>0.15422947942457768</v>
      </c>
      <c r="AH14" s="54" t="s">
        <v>61</v>
      </c>
      <c r="AI14" s="11">
        <v>1610</v>
      </c>
      <c r="AJ14" s="9">
        <v>1884</v>
      </c>
      <c r="AK14" s="9">
        <v>2038</v>
      </c>
      <c r="AL14" s="9">
        <v>1952</v>
      </c>
      <c r="AM14" s="9">
        <v>1953</v>
      </c>
      <c r="AN14" s="9">
        <v>1840</v>
      </c>
      <c r="AO14" s="9">
        <v>1651</v>
      </c>
      <c r="AP14" s="9">
        <v>1838</v>
      </c>
      <c r="AQ14" s="9">
        <v>1617</v>
      </c>
      <c r="AR14" s="9">
        <v>1663</v>
      </c>
      <c r="AS14" s="9">
        <v>1594</v>
      </c>
      <c r="AT14" s="9">
        <v>1413</v>
      </c>
      <c r="AU14" s="41">
        <f t="shared" si="33"/>
        <v>21053</v>
      </c>
      <c r="AV14" s="7">
        <f t="shared" si="27"/>
        <v>0.16073323611821561</v>
      </c>
      <c r="AX14" s="54" t="s">
        <v>63</v>
      </c>
      <c r="AY14" s="11">
        <v>793</v>
      </c>
      <c r="AZ14" s="9">
        <v>678</v>
      </c>
      <c r="BA14" s="9">
        <v>751</v>
      </c>
      <c r="BB14" s="9">
        <v>787</v>
      </c>
      <c r="BC14" s="9">
        <v>855</v>
      </c>
      <c r="BD14" s="9">
        <v>986</v>
      </c>
      <c r="BE14" s="9">
        <v>1005</v>
      </c>
      <c r="BF14" s="9">
        <v>749</v>
      </c>
      <c r="BG14" s="9">
        <v>589</v>
      </c>
      <c r="BH14" s="9">
        <v>612</v>
      </c>
      <c r="BI14" s="9">
        <v>598</v>
      </c>
      <c r="BJ14" s="9">
        <v>535</v>
      </c>
      <c r="BK14" s="41">
        <f t="shared" si="28"/>
        <v>8938</v>
      </c>
      <c r="BL14" s="7">
        <f t="shared" si="34"/>
        <v>9.1708478263100107E-2</v>
      </c>
      <c r="BN14" s="54" t="s">
        <v>63</v>
      </c>
      <c r="BO14" s="11">
        <v>687</v>
      </c>
      <c r="BP14" s="9">
        <v>721</v>
      </c>
      <c r="BQ14" s="9">
        <v>795</v>
      </c>
      <c r="BR14" s="9">
        <v>704</v>
      </c>
      <c r="BS14" s="9">
        <v>768</v>
      </c>
      <c r="BT14" s="9">
        <v>732</v>
      </c>
      <c r="BU14" s="9">
        <v>671</v>
      </c>
      <c r="BV14" s="9">
        <v>406</v>
      </c>
      <c r="BW14" s="9">
        <v>475</v>
      </c>
      <c r="BX14" s="9">
        <v>384</v>
      </c>
      <c r="BY14" s="9">
        <v>837</v>
      </c>
      <c r="BZ14" s="9">
        <v>705</v>
      </c>
      <c r="CA14" s="41">
        <f t="shared" si="29"/>
        <v>7885</v>
      </c>
      <c r="CB14" s="7">
        <f t="shared" si="35"/>
        <v>9.3851171205484668E-2</v>
      </c>
      <c r="CD14" s="54" t="s">
        <v>63</v>
      </c>
      <c r="CE14" s="11">
        <v>672</v>
      </c>
      <c r="CF14" s="9">
        <v>714</v>
      </c>
      <c r="CG14" s="9">
        <v>713</v>
      </c>
      <c r="CH14" s="9">
        <v>659</v>
      </c>
      <c r="CI14" s="9">
        <v>710</v>
      </c>
      <c r="CJ14" s="9">
        <v>603</v>
      </c>
      <c r="CK14" s="9">
        <v>553</v>
      </c>
      <c r="CL14" s="9">
        <v>441</v>
      </c>
      <c r="CM14" s="9">
        <v>533</v>
      </c>
      <c r="CN14" s="9">
        <v>701</v>
      </c>
      <c r="CO14" s="9">
        <v>577</v>
      </c>
      <c r="CP14" s="9">
        <v>503</v>
      </c>
      <c r="CQ14" s="41">
        <f t="shared" si="30"/>
        <v>7379</v>
      </c>
      <c r="CR14" s="7">
        <f t="shared" si="36"/>
        <v>9.6211014916032123E-2</v>
      </c>
    </row>
    <row r="15" spans="2:96" x14ac:dyDescent="0.25">
      <c r="B15" s="54" t="s">
        <v>69</v>
      </c>
      <c r="C15" s="35">
        <v>340</v>
      </c>
      <c r="D15" s="34">
        <v>286</v>
      </c>
      <c r="E15" s="34">
        <v>829</v>
      </c>
      <c r="F15" s="34">
        <v>955</v>
      </c>
      <c r="G15" s="34">
        <v>1112</v>
      </c>
      <c r="H15" s="34">
        <v>1148</v>
      </c>
      <c r="I15" s="34">
        <v>944</v>
      </c>
      <c r="J15" s="34">
        <v>1211</v>
      </c>
      <c r="K15" s="34">
        <v>931</v>
      </c>
      <c r="L15" s="34">
        <v>924</v>
      </c>
      <c r="M15" s="34">
        <v>875</v>
      </c>
      <c r="N15" s="34">
        <v>685</v>
      </c>
      <c r="O15" s="41">
        <f t="shared" si="31"/>
        <v>10240</v>
      </c>
      <c r="P15" s="7">
        <f t="shared" si="23"/>
        <v>0.12466368804859936</v>
      </c>
      <c r="R15" s="54" t="s">
        <v>69</v>
      </c>
      <c r="S15" s="11">
        <v>716</v>
      </c>
      <c r="T15" s="9">
        <v>980</v>
      </c>
      <c r="U15" s="9">
        <v>1179</v>
      </c>
      <c r="V15" s="9">
        <v>962</v>
      </c>
      <c r="W15" s="9">
        <v>1079</v>
      </c>
      <c r="X15" s="9">
        <v>1262</v>
      </c>
      <c r="Y15" s="9">
        <v>1405</v>
      </c>
      <c r="Z15" s="9">
        <v>1409</v>
      </c>
      <c r="AA15" s="9">
        <v>1202</v>
      </c>
      <c r="AB15" s="9">
        <v>1472</v>
      </c>
      <c r="AC15" s="9">
        <v>1356</v>
      </c>
      <c r="AD15" s="9">
        <v>1137</v>
      </c>
      <c r="AE15" s="41">
        <f t="shared" si="32"/>
        <v>14159</v>
      </c>
      <c r="AF15" s="7">
        <f t="shared" si="25"/>
        <v>0.11093960572915035</v>
      </c>
      <c r="AH15" s="54" t="s">
        <v>69</v>
      </c>
      <c r="AI15" s="11">
        <v>1203</v>
      </c>
      <c r="AJ15" s="9">
        <v>1300</v>
      </c>
      <c r="AK15" s="9">
        <v>1386</v>
      </c>
      <c r="AL15" s="9">
        <v>1398</v>
      </c>
      <c r="AM15" s="9">
        <v>1392</v>
      </c>
      <c r="AN15" s="9">
        <v>1187</v>
      </c>
      <c r="AO15" s="9">
        <v>1129</v>
      </c>
      <c r="AP15" s="9">
        <v>1280</v>
      </c>
      <c r="AQ15" s="9">
        <v>1058</v>
      </c>
      <c r="AR15" s="9">
        <v>1204</v>
      </c>
      <c r="AS15" s="9">
        <v>1155</v>
      </c>
      <c r="AT15" s="9">
        <v>990</v>
      </c>
      <c r="AU15" s="41">
        <f t="shared" si="33"/>
        <v>14682</v>
      </c>
      <c r="AV15" s="7">
        <f t="shared" si="27"/>
        <v>0.11209259358227529</v>
      </c>
      <c r="AX15" s="54" t="s">
        <v>61</v>
      </c>
      <c r="AY15" s="11">
        <v>1401</v>
      </c>
      <c r="AZ15" s="9">
        <v>1149</v>
      </c>
      <c r="BA15" s="9">
        <v>1411</v>
      </c>
      <c r="BB15" s="9">
        <v>1452</v>
      </c>
      <c r="BC15" s="9">
        <v>1527</v>
      </c>
      <c r="BD15" s="9">
        <v>1703</v>
      </c>
      <c r="BE15" s="9">
        <v>1772</v>
      </c>
      <c r="BF15" s="9">
        <v>1339</v>
      </c>
      <c r="BG15" s="9">
        <v>1057</v>
      </c>
      <c r="BH15" s="9">
        <v>1074</v>
      </c>
      <c r="BI15" s="9">
        <v>996</v>
      </c>
      <c r="BJ15" s="9">
        <v>922</v>
      </c>
      <c r="BK15" s="41">
        <f t="shared" si="28"/>
        <v>15803</v>
      </c>
      <c r="BL15" s="7">
        <f t="shared" si="34"/>
        <v>0.16214691004606971</v>
      </c>
      <c r="BN15" s="54" t="s">
        <v>61</v>
      </c>
      <c r="BO15" s="11">
        <v>1068</v>
      </c>
      <c r="BP15" s="9">
        <v>1167</v>
      </c>
      <c r="BQ15" s="9">
        <v>1403</v>
      </c>
      <c r="BR15" s="9">
        <v>1348</v>
      </c>
      <c r="BS15" s="9">
        <v>1198</v>
      </c>
      <c r="BT15" s="9">
        <v>1201</v>
      </c>
      <c r="BU15" s="9">
        <v>1068</v>
      </c>
      <c r="BV15" s="9">
        <v>867</v>
      </c>
      <c r="BW15" s="9">
        <v>857</v>
      </c>
      <c r="BX15" s="9">
        <v>647</v>
      </c>
      <c r="BY15" s="9">
        <v>1381</v>
      </c>
      <c r="BZ15" s="9">
        <v>1205</v>
      </c>
      <c r="CA15" s="41">
        <f t="shared" si="29"/>
        <v>13410</v>
      </c>
      <c r="CB15" s="7">
        <f t="shared" si="35"/>
        <v>0.15961245477051991</v>
      </c>
      <c r="CD15" s="54" t="s">
        <v>61</v>
      </c>
      <c r="CE15" s="11">
        <v>1141</v>
      </c>
      <c r="CF15" s="9">
        <v>1291</v>
      </c>
      <c r="CG15" s="9">
        <v>1128</v>
      </c>
      <c r="CH15" s="9">
        <v>1130</v>
      </c>
      <c r="CI15" s="9">
        <v>1122</v>
      </c>
      <c r="CJ15" s="9">
        <v>1080</v>
      </c>
      <c r="CK15" s="9">
        <v>916</v>
      </c>
      <c r="CL15" s="9">
        <v>820</v>
      </c>
      <c r="CM15" s="9">
        <v>875</v>
      </c>
      <c r="CN15" s="9">
        <v>1084</v>
      </c>
      <c r="CO15" s="9">
        <v>1026</v>
      </c>
      <c r="CP15" s="9">
        <v>918</v>
      </c>
      <c r="CQ15" s="41">
        <f t="shared" si="30"/>
        <v>12531</v>
      </c>
      <c r="CR15" s="7">
        <f t="shared" si="36"/>
        <v>0.1633853134452905</v>
      </c>
    </row>
    <row r="16" spans="2:96" x14ac:dyDescent="0.25">
      <c r="B16" s="54" t="s">
        <v>68</v>
      </c>
      <c r="C16" s="35">
        <v>379</v>
      </c>
      <c r="D16" s="34">
        <v>322</v>
      </c>
      <c r="E16" s="34">
        <v>946</v>
      </c>
      <c r="F16" s="34">
        <v>1004</v>
      </c>
      <c r="G16" s="34">
        <v>1270</v>
      </c>
      <c r="H16" s="34">
        <v>1408</v>
      </c>
      <c r="I16" s="34">
        <v>1085</v>
      </c>
      <c r="J16" s="34">
        <v>1360</v>
      </c>
      <c r="K16" s="34">
        <v>1021</v>
      </c>
      <c r="L16" s="34">
        <v>1039</v>
      </c>
      <c r="M16" s="34">
        <v>983</v>
      </c>
      <c r="N16" s="34">
        <v>755</v>
      </c>
      <c r="O16" s="41">
        <f t="shared" si="31"/>
        <v>11572</v>
      </c>
      <c r="P16" s="7">
        <f t="shared" si="23"/>
        <v>0.14087970684554607</v>
      </c>
      <c r="R16" s="54" t="s">
        <v>68</v>
      </c>
      <c r="S16" s="11">
        <v>823</v>
      </c>
      <c r="T16" s="9">
        <v>910</v>
      </c>
      <c r="U16" s="9">
        <v>1125</v>
      </c>
      <c r="V16" s="9">
        <v>863</v>
      </c>
      <c r="W16" s="9">
        <v>1059</v>
      </c>
      <c r="X16" s="9">
        <v>1155</v>
      </c>
      <c r="Y16" s="9">
        <v>1404</v>
      </c>
      <c r="Z16" s="9">
        <v>1431</v>
      </c>
      <c r="AA16" s="9">
        <v>1255</v>
      </c>
      <c r="AB16" s="9">
        <v>1544</v>
      </c>
      <c r="AC16" s="9">
        <v>1375</v>
      </c>
      <c r="AD16" s="9">
        <v>1133</v>
      </c>
      <c r="AE16" s="41">
        <f t="shared" si="32"/>
        <v>14077</v>
      </c>
      <c r="AF16" s="7">
        <f t="shared" si="25"/>
        <v>0.11029711348606888</v>
      </c>
      <c r="AH16" s="54" t="s">
        <v>68</v>
      </c>
      <c r="AI16" s="11">
        <v>1195</v>
      </c>
      <c r="AJ16" s="9">
        <v>1401</v>
      </c>
      <c r="AK16" s="9">
        <v>1566</v>
      </c>
      <c r="AL16" s="9">
        <v>1364</v>
      </c>
      <c r="AM16" s="9">
        <v>1342</v>
      </c>
      <c r="AN16" s="9">
        <v>1281</v>
      </c>
      <c r="AO16" s="9">
        <v>1115</v>
      </c>
      <c r="AP16" s="9">
        <v>1265</v>
      </c>
      <c r="AQ16" s="9">
        <v>1161</v>
      </c>
      <c r="AR16" s="9">
        <v>1170</v>
      </c>
      <c r="AS16" s="9">
        <v>1206</v>
      </c>
      <c r="AT16" s="9">
        <v>984</v>
      </c>
      <c r="AU16" s="41">
        <f t="shared" si="33"/>
        <v>15050</v>
      </c>
      <c r="AV16" s="7">
        <f t="shared" si="27"/>
        <v>0.1149021613821852</v>
      </c>
      <c r="AX16" s="54" t="s">
        <v>69</v>
      </c>
      <c r="AY16" s="11">
        <v>955</v>
      </c>
      <c r="AZ16" s="9">
        <v>739</v>
      </c>
      <c r="BA16" s="9">
        <v>938</v>
      </c>
      <c r="BB16" s="9">
        <v>947</v>
      </c>
      <c r="BC16" s="9">
        <v>1156</v>
      </c>
      <c r="BD16" s="9">
        <v>1262</v>
      </c>
      <c r="BE16" s="9">
        <v>1279</v>
      </c>
      <c r="BF16" s="9">
        <v>902</v>
      </c>
      <c r="BG16" s="9">
        <v>788</v>
      </c>
      <c r="BH16" s="9">
        <v>720</v>
      </c>
      <c r="BI16" s="9">
        <v>711</v>
      </c>
      <c r="BJ16" s="9">
        <v>643</v>
      </c>
      <c r="BK16" s="41">
        <f t="shared" si="28"/>
        <v>11040</v>
      </c>
      <c r="BL16" s="7">
        <f t="shared" si="34"/>
        <v>0.11327607966263428</v>
      </c>
      <c r="BN16" s="54" t="s">
        <v>69</v>
      </c>
      <c r="BO16" s="11">
        <v>734</v>
      </c>
      <c r="BP16" s="9">
        <v>839</v>
      </c>
      <c r="BQ16" s="9">
        <v>906</v>
      </c>
      <c r="BR16" s="9">
        <v>844</v>
      </c>
      <c r="BS16" s="9">
        <v>768</v>
      </c>
      <c r="BT16" s="9">
        <v>885</v>
      </c>
      <c r="BU16" s="9">
        <v>695</v>
      </c>
      <c r="BV16" s="9">
        <v>524</v>
      </c>
      <c r="BW16" s="9">
        <v>592</v>
      </c>
      <c r="BX16" s="9">
        <v>440</v>
      </c>
      <c r="BY16" s="9">
        <v>912</v>
      </c>
      <c r="BZ16" s="9">
        <v>847</v>
      </c>
      <c r="CA16" s="41">
        <f t="shared" si="29"/>
        <v>8986</v>
      </c>
      <c r="CB16" s="7">
        <f t="shared" si="35"/>
        <v>0.1069558179394401</v>
      </c>
      <c r="CD16" s="54" t="s">
        <v>69</v>
      </c>
      <c r="CE16" s="11">
        <v>732</v>
      </c>
      <c r="CF16" s="9">
        <v>805</v>
      </c>
      <c r="CG16" s="9">
        <v>757</v>
      </c>
      <c r="CH16" s="9">
        <v>798</v>
      </c>
      <c r="CI16" s="9">
        <v>886</v>
      </c>
      <c r="CJ16" s="9">
        <v>739</v>
      </c>
      <c r="CK16" s="9">
        <v>632</v>
      </c>
      <c r="CL16" s="9">
        <v>554</v>
      </c>
      <c r="CM16" s="9">
        <v>591</v>
      </c>
      <c r="CN16" s="9">
        <v>747</v>
      </c>
      <c r="CO16" s="9">
        <v>661</v>
      </c>
      <c r="CP16" s="9">
        <v>593</v>
      </c>
      <c r="CQ16" s="41">
        <f t="shared" si="30"/>
        <v>8495</v>
      </c>
      <c r="CR16" s="7">
        <f t="shared" si="36"/>
        <v>0.1107619693334724</v>
      </c>
    </row>
    <row r="17" spans="2:96" x14ac:dyDescent="0.25">
      <c r="B17" s="54" t="s">
        <v>72</v>
      </c>
      <c r="C17" s="35">
        <v>196</v>
      </c>
      <c r="D17" s="34">
        <v>161</v>
      </c>
      <c r="E17" s="34">
        <v>404</v>
      </c>
      <c r="F17" s="34">
        <v>461</v>
      </c>
      <c r="G17" s="34">
        <v>570</v>
      </c>
      <c r="H17" s="34">
        <v>631</v>
      </c>
      <c r="I17" s="34">
        <v>525</v>
      </c>
      <c r="J17" s="34">
        <v>601</v>
      </c>
      <c r="K17" s="34">
        <v>500</v>
      </c>
      <c r="L17" s="34">
        <v>475</v>
      </c>
      <c r="M17" s="34">
        <v>424</v>
      </c>
      <c r="N17" s="34">
        <v>365</v>
      </c>
      <c r="O17" s="41">
        <f t="shared" si="31"/>
        <v>5313</v>
      </c>
      <c r="P17" s="7">
        <f t="shared" si="23"/>
        <v>6.4681462363496908E-2</v>
      </c>
      <c r="R17" s="54" t="s">
        <v>72</v>
      </c>
      <c r="S17" s="11">
        <v>360</v>
      </c>
      <c r="T17" s="9">
        <v>425</v>
      </c>
      <c r="U17" s="9">
        <v>514</v>
      </c>
      <c r="V17" s="9">
        <v>482</v>
      </c>
      <c r="W17" s="9">
        <v>549</v>
      </c>
      <c r="X17" s="9">
        <v>559</v>
      </c>
      <c r="Y17" s="9">
        <v>659</v>
      </c>
      <c r="Z17" s="9">
        <v>751</v>
      </c>
      <c r="AA17" s="9">
        <v>568</v>
      </c>
      <c r="AB17" s="9">
        <v>748</v>
      </c>
      <c r="AC17" s="9">
        <v>688</v>
      </c>
      <c r="AD17" s="9">
        <v>551</v>
      </c>
      <c r="AE17" s="41">
        <f t="shared" si="32"/>
        <v>6854</v>
      </c>
      <c r="AF17" s="7">
        <f t="shared" si="25"/>
        <v>5.370294919610117E-2</v>
      </c>
      <c r="AH17" s="54" t="s">
        <v>72</v>
      </c>
      <c r="AI17" s="11">
        <v>582</v>
      </c>
      <c r="AJ17" s="9">
        <v>634</v>
      </c>
      <c r="AK17" s="9">
        <v>755</v>
      </c>
      <c r="AL17" s="9">
        <v>702</v>
      </c>
      <c r="AM17" s="9">
        <v>698</v>
      </c>
      <c r="AN17" s="9">
        <v>583</v>
      </c>
      <c r="AO17" s="9">
        <v>565</v>
      </c>
      <c r="AP17" s="9">
        <v>632</v>
      </c>
      <c r="AQ17" s="9">
        <v>574</v>
      </c>
      <c r="AR17" s="9">
        <v>619</v>
      </c>
      <c r="AS17" s="9">
        <v>593</v>
      </c>
      <c r="AT17" s="9">
        <v>470</v>
      </c>
      <c r="AU17" s="41">
        <f t="shared" si="33"/>
        <v>7407</v>
      </c>
      <c r="AV17" s="7">
        <f t="shared" si="27"/>
        <v>5.65501866682954E-2</v>
      </c>
      <c r="AX17" s="54" t="s">
        <v>68</v>
      </c>
      <c r="AY17" s="11">
        <v>919</v>
      </c>
      <c r="AZ17" s="9">
        <v>785</v>
      </c>
      <c r="BA17" s="9">
        <v>826</v>
      </c>
      <c r="BB17" s="9">
        <v>1021</v>
      </c>
      <c r="BC17" s="9">
        <v>1080</v>
      </c>
      <c r="BD17" s="9">
        <v>1249</v>
      </c>
      <c r="BE17" s="9">
        <v>1229</v>
      </c>
      <c r="BF17" s="9">
        <v>851</v>
      </c>
      <c r="BG17" s="9">
        <v>764</v>
      </c>
      <c r="BH17" s="9">
        <v>730</v>
      </c>
      <c r="BI17" s="9">
        <v>683</v>
      </c>
      <c r="BJ17" s="9">
        <v>618</v>
      </c>
      <c r="BK17" s="41">
        <f t="shared" si="28"/>
        <v>10755</v>
      </c>
      <c r="BL17" s="7">
        <f t="shared" si="34"/>
        <v>0.11035183304090868</v>
      </c>
      <c r="BN17" s="54" t="s">
        <v>68</v>
      </c>
      <c r="BO17" s="11">
        <v>768</v>
      </c>
      <c r="BP17" s="9">
        <v>790</v>
      </c>
      <c r="BQ17" s="9">
        <v>968</v>
      </c>
      <c r="BR17" s="9">
        <v>900</v>
      </c>
      <c r="BS17" s="9">
        <v>844</v>
      </c>
      <c r="BT17" s="9">
        <v>917</v>
      </c>
      <c r="BU17" s="9">
        <v>745</v>
      </c>
      <c r="BV17" s="9">
        <v>580</v>
      </c>
      <c r="BW17" s="9">
        <v>564</v>
      </c>
      <c r="BX17" s="9">
        <v>428</v>
      </c>
      <c r="BY17" s="9">
        <v>866</v>
      </c>
      <c r="BZ17" s="9">
        <v>779</v>
      </c>
      <c r="CA17" s="41">
        <f t="shared" si="29"/>
        <v>9149</v>
      </c>
      <c r="CB17" s="7">
        <f t="shared" si="35"/>
        <v>0.10889592458579318</v>
      </c>
      <c r="CD17" s="54" t="s">
        <v>68</v>
      </c>
      <c r="CE17" s="11">
        <v>720</v>
      </c>
      <c r="CF17" s="9">
        <v>702</v>
      </c>
      <c r="CG17" s="9">
        <v>814</v>
      </c>
      <c r="CH17" s="9">
        <v>788</v>
      </c>
      <c r="CI17" s="9">
        <v>828</v>
      </c>
      <c r="CJ17" s="9">
        <v>735</v>
      </c>
      <c r="CK17" s="9">
        <v>631</v>
      </c>
      <c r="CL17" s="9">
        <v>613</v>
      </c>
      <c r="CM17" s="9">
        <v>625</v>
      </c>
      <c r="CN17" s="9">
        <v>741</v>
      </c>
      <c r="CO17" s="9">
        <v>729</v>
      </c>
      <c r="CP17" s="9">
        <v>608</v>
      </c>
      <c r="CQ17" s="41">
        <f t="shared" si="30"/>
        <v>8534</v>
      </c>
      <c r="CR17" s="7">
        <f t="shared" si="36"/>
        <v>0.11127047042870554</v>
      </c>
    </row>
    <row r="18" spans="2:96" x14ac:dyDescent="0.25">
      <c r="B18" s="54" t="s">
        <v>71</v>
      </c>
      <c r="C18" s="35">
        <v>158</v>
      </c>
      <c r="D18" s="34">
        <v>133</v>
      </c>
      <c r="E18" s="34">
        <v>360</v>
      </c>
      <c r="F18" s="34">
        <v>383</v>
      </c>
      <c r="G18" s="34">
        <v>487</v>
      </c>
      <c r="H18" s="34">
        <v>519</v>
      </c>
      <c r="I18" s="34">
        <v>435</v>
      </c>
      <c r="J18" s="34">
        <v>546</v>
      </c>
      <c r="K18" s="34">
        <v>367</v>
      </c>
      <c r="L18" s="34">
        <v>361</v>
      </c>
      <c r="M18" s="34">
        <v>374</v>
      </c>
      <c r="N18" s="34">
        <v>320</v>
      </c>
      <c r="O18" s="41">
        <f t="shared" si="31"/>
        <v>4443</v>
      </c>
      <c r="P18" s="7">
        <f t="shared" si="23"/>
        <v>5.4089918554680365E-2</v>
      </c>
      <c r="R18" s="54" t="s">
        <v>71</v>
      </c>
      <c r="S18" s="11">
        <v>298</v>
      </c>
      <c r="T18" s="9">
        <v>378</v>
      </c>
      <c r="U18" s="9">
        <v>470</v>
      </c>
      <c r="V18" s="9">
        <v>319</v>
      </c>
      <c r="W18" s="9">
        <v>425</v>
      </c>
      <c r="X18" s="9">
        <v>480</v>
      </c>
      <c r="Y18" s="9">
        <v>523</v>
      </c>
      <c r="Z18" s="9">
        <v>579</v>
      </c>
      <c r="AA18" s="9">
        <v>495</v>
      </c>
      <c r="AB18" s="9">
        <v>559</v>
      </c>
      <c r="AC18" s="9">
        <v>490</v>
      </c>
      <c r="AD18" s="9">
        <v>459</v>
      </c>
      <c r="AE18" s="41">
        <f t="shared" si="32"/>
        <v>5475</v>
      </c>
      <c r="AF18" s="7">
        <f t="shared" si="25"/>
        <v>4.2898110132572789E-2</v>
      </c>
      <c r="AH18" s="54" t="s">
        <v>71</v>
      </c>
      <c r="AI18" s="11">
        <v>489</v>
      </c>
      <c r="AJ18" s="9">
        <v>562</v>
      </c>
      <c r="AK18" s="9">
        <v>593</v>
      </c>
      <c r="AL18" s="9">
        <v>562</v>
      </c>
      <c r="AM18" s="9">
        <v>525</v>
      </c>
      <c r="AN18" s="9">
        <v>476</v>
      </c>
      <c r="AO18" s="9">
        <v>469</v>
      </c>
      <c r="AP18" s="9">
        <v>463</v>
      </c>
      <c r="AQ18" s="9">
        <v>420</v>
      </c>
      <c r="AR18" s="9">
        <v>463</v>
      </c>
      <c r="AS18" s="9">
        <v>481</v>
      </c>
      <c r="AT18" s="9">
        <v>398</v>
      </c>
      <c r="AU18" s="41">
        <f t="shared" si="33"/>
        <v>5901</v>
      </c>
      <c r="AV18" s="7">
        <f t="shared" si="27"/>
        <v>4.5052335834968434E-2</v>
      </c>
      <c r="AX18" s="54" t="s">
        <v>72</v>
      </c>
      <c r="AY18" s="11">
        <v>449</v>
      </c>
      <c r="AZ18" s="9">
        <v>374</v>
      </c>
      <c r="BA18" s="9">
        <v>436</v>
      </c>
      <c r="BB18" s="9">
        <v>476</v>
      </c>
      <c r="BC18" s="9">
        <v>532</v>
      </c>
      <c r="BD18" s="9">
        <v>611</v>
      </c>
      <c r="BE18" s="9">
        <v>572</v>
      </c>
      <c r="BF18" s="9">
        <v>429</v>
      </c>
      <c r="BG18" s="9">
        <v>328</v>
      </c>
      <c r="BH18" s="9">
        <v>348</v>
      </c>
      <c r="BI18" s="9">
        <v>303</v>
      </c>
      <c r="BJ18" s="9">
        <v>320</v>
      </c>
      <c r="BK18" s="41">
        <f t="shared" si="28"/>
        <v>5178</v>
      </c>
      <c r="BL18" s="7">
        <f t="shared" si="34"/>
        <v>5.3128943885246409E-2</v>
      </c>
      <c r="BN18" s="54" t="s">
        <v>72</v>
      </c>
      <c r="BO18" s="11">
        <v>346</v>
      </c>
      <c r="BP18" s="9">
        <v>410</v>
      </c>
      <c r="BQ18" s="9">
        <v>472</v>
      </c>
      <c r="BR18" s="9">
        <v>374</v>
      </c>
      <c r="BS18" s="9">
        <v>400</v>
      </c>
      <c r="BT18" s="9">
        <v>383</v>
      </c>
      <c r="BU18" s="9">
        <v>335</v>
      </c>
      <c r="BV18" s="9">
        <v>271</v>
      </c>
      <c r="BW18" s="9">
        <v>261</v>
      </c>
      <c r="BX18" s="9">
        <v>214</v>
      </c>
      <c r="BY18" s="9">
        <v>487</v>
      </c>
      <c r="BZ18" s="9">
        <v>415</v>
      </c>
      <c r="CA18" s="41">
        <f t="shared" si="29"/>
        <v>4368</v>
      </c>
      <c r="CB18" s="7">
        <f t="shared" si="35"/>
        <v>5.1990097124357267E-2</v>
      </c>
      <c r="CD18" s="54" t="s">
        <v>72</v>
      </c>
      <c r="CE18" s="11">
        <v>350</v>
      </c>
      <c r="CF18" s="9">
        <v>380</v>
      </c>
      <c r="CG18" s="9">
        <v>383</v>
      </c>
      <c r="CH18" s="9">
        <v>353</v>
      </c>
      <c r="CI18" s="9">
        <v>429</v>
      </c>
      <c r="CJ18" s="9">
        <v>383</v>
      </c>
      <c r="CK18" s="9">
        <v>292</v>
      </c>
      <c r="CL18" s="9">
        <v>285</v>
      </c>
      <c r="CM18" s="9">
        <v>295</v>
      </c>
      <c r="CN18" s="9">
        <v>353</v>
      </c>
      <c r="CO18" s="9">
        <v>296</v>
      </c>
      <c r="CP18" s="9">
        <v>308</v>
      </c>
      <c r="CQ18" s="41">
        <f t="shared" si="30"/>
        <v>4107</v>
      </c>
      <c r="CR18" s="7">
        <f t="shared" si="36"/>
        <v>5.3549076874934806E-2</v>
      </c>
    </row>
    <row r="19" spans="2:96" x14ac:dyDescent="0.25">
      <c r="B19" s="54" t="s">
        <v>73</v>
      </c>
      <c r="C19" s="35">
        <v>61</v>
      </c>
      <c r="D19" s="34">
        <v>44</v>
      </c>
      <c r="E19" s="34">
        <v>117</v>
      </c>
      <c r="F19" s="34">
        <v>150</v>
      </c>
      <c r="G19" s="34">
        <v>185</v>
      </c>
      <c r="H19" s="34">
        <v>184</v>
      </c>
      <c r="I19" s="34">
        <v>176</v>
      </c>
      <c r="J19" s="34">
        <v>238</v>
      </c>
      <c r="K19" s="34">
        <v>132</v>
      </c>
      <c r="L19" s="34">
        <v>149</v>
      </c>
      <c r="M19" s="34">
        <v>137</v>
      </c>
      <c r="N19" s="34">
        <v>139</v>
      </c>
      <c r="O19" s="41">
        <f t="shared" si="31"/>
        <v>1712</v>
      </c>
      <c r="P19" s="7">
        <f t="shared" si="23"/>
        <v>2.0842210345625205E-2</v>
      </c>
      <c r="R19" s="54" t="s">
        <v>73</v>
      </c>
      <c r="S19" s="11">
        <v>153</v>
      </c>
      <c r="T19" s="9">
        <v>149</v>
      </c>
      <c r="U19" s="9">
        <v>199</v>
      </c>
      <c r="V19" s="9">
        <v>153</v>
      </c>
      <c r="W19" s="9">
        <v>188</v>
      </c>
      <c r="X19" s="9">
        <v>222</v>
      </c>
      <c r="Y19" s="9">
        <v>234</v>
      </c>
      <c r="Z19" s="9">
        <v>266</v>
      </c>
      <c r="AA19" s="9">
        <v>194</v>
      </c>
      <c r="AB19" s="9">
        <v>271</v>
      </c>
      <c r="AC19" s="9">
        <v>243</v>
      </c>
      <c r="AD19" s="9">
        <v>193</v>
      </c>
      <c r="AE19" s="41">
        <f t="shared" si="32"/>
        <v>2465</v>
      </c>
      <c r="AF19" s="7">
        <f t="shared" si="25"/>
        <v>1.9313943648729119E-2</v>
      </c>
      <c r="AH19" s="54" t="s">
        <v>73</v>
      </c>
      <c r="AI19" s="11">
        <v>222</v>
      </c>
      <c r="AJ19" s="9">
        <v>270</v>
      </c>
      <c r="AK19" s="9">
        <v>258</v>
      </c>
      <c r="AL19" s="9">
        <v>236</v>
      </c>
      <c r="AM19" s="9">
        <v>272</v>
      </c>
      <c r="AN19" s="9">
        <v>219</v>
      </c>
      <c r="AO19" s="9">
        <v>195</v>
      </c>
      <c r="AP19" s="9">
        <v>214</v>
      </c>
      <c r="AQ19" s="9">
        <v>215</v>
      </c>
      <c r="AR19" s="9">
        <v>227</v>
      </c>
      <c r="AS19" s="9">
        <v>200</v>
      </c>
      <c r="AT19" s="9">
        <v>177</v>
      </c>
      <c r="AU19" s="41">
        <f t="shared" si="33"/>
        <v>2705</v>
      </c>
      <c r="AV19" s="7">
        <f t="shared" si="27"/>
        <v>2.0651850268359532E-2</v>
      </c>
      <c r="AX19" s="54" t="s">
        <v>71</v>
      </c>
      <c r="AY19" s="11">
        <v>362</v>
      </c>
      <c r="AZ19" s="9">
        <v>334</v>
      </c>
      <c r="BA19" s="9">
        <v>386</v>
      </c>
      <c r="BB19" s="9">
        <v>372</v>
      </c>
      <c r="BC19" s="9">
        <v>480</v>
      </c>
      <c r="BD19" s="9">
        <v>442</v>
      </c>
      <c r="BE19" s="9">
        <v>495</v>
      </c>
      <c r="BF19" s="9">
        <v>359</v>
      </c>
      <c r="BG19" s="9">
        <v>305</v>
      </c>
      <c r="BH19" s="9">
        <v>293</v>
      </c>
      <c r="BI19" s="9">
        <v>295</v>
      </c>
      <c r="BJ19" s="9">
        <v>238</v>
      </c>
      <c r="BK19" s="41">
        <f t="shared" si="28"/>
        <v>4361</v>
      </c>
      <c r="BL19" s="7">
        <f t="shared" si="34"/>
        <v>4.4746103569632982E-2</v>
      </c>
      <c r="BN19" s="54" t="s">
        <v>71</v>
      </c>
      <c r="BO19" s="11">
        <v>311</v>
      </c>
      <c r="BP19" s="9">
        <v>334</v>
      </c>
      <c r="BQ19" s="9">
        <v>382</v>
      </c>
      <c r="BR19" s="9">
        <v>377</v>
      </c>
      <c r="BS19" s="9">
        <v>309</v>
      </c>
      <c r="BT19" s="9">
        <v>333</v>
      </c>
      <c r="BU19" s="9">
        <v>279</v>
      </c>
      <c r="BV19" s="9">
        <v>216</v>
      </c>
      <c r="BW19" s="9">
        <v>230</v>
      </c>
      <c r="BX19" s="9">
        <v>159</v>
      </c>
      <c r="BY19" s="9">
        <v>311</v>
      </c>
      <c r="BZ19" s="9">
        <v>283</v>
      </c>
      <c r="CA19" s="41">
        <f t="shared" si="29"/>
        <v>3524</v>
      </c>
      <c r="CB19" s="7">
        <f t="shared" si="35"/>
        <v>4.1944391544467718E-2</v>
      </c>
      <c r="CD19" s="54" t="s">
        <v>71</v>
      </c>
      <c r="CE19" s="11">
        <v>279</v>
      </c>
      <c r="CF19" s="9">
        <v>297</v>
      </c>
      <c r="CG19" s="9">
        <v>271</v>
      </c>
      <c r="CH19" s="9">
        <v>268</v>
      </c>
      <c r="CI19" s="9">
        <v>334</v>
      </c>
      <c r="CJ19" s="9">
        <v>275</v>
      </c>
      <c r="CK19" s="9">
        <v>233</v>
      </c>
      <c r="CL19" s="9">
        <v>233</v>
      </c>
      <c r="CM19" s="9">
        <v>231</v>
      </c>
      <c r="CN19" s="9">
        <v>311</v>
      </c>
      <c r="CO19" s="9">
        <v>231</v>
      </c>
      <c r="CP19" s="9">
        <v>199</v>
      </c>
      <c r="CQ19" s="41">
        <f t="shared" si="30"/>
        <v>3162</v>
      </c>
      <c r="CR19" s="7">
        <f t="shared" si="36"/>
        <v>4.1227704182747474E-2</v>
      </c>
    </row>
    <row r="20" spans="2:96" x14ac:dyDescent="0.25">
      <c r="B20" s="54" t="s">
        <v>65</v>
      </c>
      <c r="C20" s="35">
        <v>45</v>
      </c>
      <c r="D20" s="34">
        <v>43</v>
      </c>
      <c r="E20" s="34">
        <v>153</v>
      </c>
      <c r="F20" s="34">
        <v>166</v>
      </c>
      <c r="G20" s="34">
        <v>185</v>
      </c>
      <c r="H20" s="34">
        <v>212</v>
      </c>
      <c r="I20" s="34">
        <v>192</v>
      </c>
      <c r="J20" s="34">
        <v>246</v>
      </c>
      <c r="K20" s="34">
        <v>147</v>
      </c>
      <c r="L20" s="34">
        <v>133</v>
      </c>
      <c r="M20" s="34">
        <v>162</v>
      </c>
      <c r="N20" s="34">
        <v>108</v>
      </c>
      <c r="O20" s="41">
        <f t="shared" si="31"/>
        <v>1792</v>
      </c>
      <c r="P20" s="7">
        <f t="shared" si="23"/>
        <v>2.1816145408504888E-2</v>
      </c>
      <c r="R20" s="54" t="s">
        <v>65</v>
      </c>
      <c r="S20" s="11">
        <v>123</v>
      </c>
      <c r="T20" s="9">
        <v>138</v>
      </c>
      <c r="U20" s="9">
        <v>147</v>
      </c>
      <c r="V20" s="9">
        <v>133</v>
      </c>
      <c r="W20" s="9">
        <v>170</v>
      </c>
      <c r="X20" s="9">
        <v>183</v>
      </c>
      <c r="Y20" s="9">
        <v>238</v>
      </c>
      <c r="Z20" s="9">
        <v>220</v>
      </c>
      <c r="AA20" s="9">
        <v>161</v>
      </c>
      <c r="AB20" s="9">
        <v>218</v>
      </c>
      <c r="AC20" s="9">
        <v>195</v>
      </c>
      <c r="AD20" s="9">
        <v>174</v>
      </c>
      <c r="AE20" s="41">
        <f t="shared" si="32"/>
        <v>2100</v>
      </c>
      <c r="AF20" s="7">
        <f t="shared" si="25"/>
        <v>1.6454069639890934E-2</v>
      </c>
      <c r="AH20" s="54" t="s">
        <v>65</v>
      </c>
      <c r="AI20" s="11">
        <v>201</v>
      </c>
      <c r="AJ20" s="9">
        <v>191</v>
      </c>
      <c r="AK20" s="9">
        <v>209</v>
      </c>
      <c r="AL20" s="9">
        <v>214</v>
      </c>
      <c r="AM20" s="9">
        <v>209</v>
      </c>
      <c r="AN20" s="9">
        <v>176</v>
      </c>
      <c r="AO20" s="9">
        <v>179</v>
      </c>
      <c r="AP20" s="9">
        <v>179</v>
      </c>
      <c r="AQ20" s="9">
        <v>178</v>
      </c>
      <c r="AR20" s="9">
        <v>186</v>
      </c>
      <c r="AS20" s="9">
        <v>176</v>
      </c>
      <c r="AT20" s="9">
        <v>112</v>
      </c>
      <c r="AU20" s="41">
        <f t="shared" si="33"/>
        <v>2210</v>
      </c>
      <c r="AV20" s="7">
        <f t="shared" si="27"/>
        <v>1.6872676189676365E-2</v>
      </c>
      <c r="AX20" s="54" t="s">
        <v>73</v>
      </c>
      <c r="AY20" s="11">
        <v>136</v>
      </c>
      <c r="AZ20" s="9">
        <v>136</v>
      </c>
      <c r="BA20" s="9">
        <v>136</v>
      </c>
      <c r="BB20" s="9">
        <v>152</v>
      </c>
      <c r="BC20" s="9">
        <v>183</v>
      </c>
      <c r="BD20" s="9">
        <v>220</v>
      </c>
      <c r="BE20" s="9">
        <v>221</v>
      </c>
      <c r="BF20" s="9">
        <v>146</v>
      </c>
      <c r="BG20" s="9">
        <v>140</v>
      </c>
      <c r="BH20" s="9">
        <v>138</v>
      </c>
      <c r="BI20" s="9">
        <v>136</v>
      </c>
      <c r="BJ20" s="9">
        <v>118</v>
      </c>
      <c r="BK20" s="41">
        <f t="shared" si="28"/>
        <v>1862</v>
      </c>
      <c r="BL20" s="7">
        <f t="shared" si="34"/>
        <v>1.9105077928607342E-2</v>
      </c>
      <c r="BN20" s="54" t="s">
        <v>73</v>
      </c>
      <c r="BO20" s="11">
        <v>134</v>
      </c>
      <c r="BP20" s="9">
        <v>152</v>
      </c>
      <c r="BQ20" s="9">
        <v>154</v>
      </c>
      <c r="BR20" s="9">
        <v>149</v>
      </c>
      <c r="BS20" s="9">
        <v>136</v>
      </c>
      <c r="BT20" s="9">
        <v>144</v>
      </c>
      <c r="BU20" s="9">
        <v>97</v>
      </c>
      <c r="BV20" s="9">
        <v>102</v>
      </c>
      <c r="BW20" s="9">
        <v>99</v>
      </c>
      <c r="BX20" s="9">
        <v>73</v>
      </c>
      <c r="BY20" s="9">
        <v>158</v>
      </c>
      <c r="BZ20" s="9">
        <v>139</v>
      </c>
      <c r="CA20" s="41">
        <f t="shared" si="29"/>
        <v>1537</v>
      </c>
      <c r="CB20" s="7">
        <f t="shared" si="35"/>
        <v>1.829413445058084E-2</v>
      </c>
      <c r="CD20" s="54" t="s">
        <v>73</v>
      </c>
      <c r="CE20" s="11">
        <v>144</v>
      </c>
      <c r="CF20" s="9">
        <v>132</v>
      </c>
      <c r="CG20" s="9">
        <v>117</v>
      </c>
      <c r="CH20" s="9">
        <v>152</v>
      </c>
      <c r="CI20" s="9">
        <v>163</v>
      </c>
      <c r="CJ20" s="9">
        <v>111</v>
      </c>
      <c r="CK20" s="9">
        <v>93</v>
      </c>
      <c r="CL20" s="9">
        <v>96</v>
      </c>
      <c r="CM20" s="9">
        <v>88</v>
      </c>
      <c r="CN20" s="9">
        <v>114</v>
      </c>
      <c r="CO20" s="9">
        <v>117</v>
      </c>
      <c r="CP20" s="9">
        <v>107</v>
      </c>
      <c r="CQ20" s="41">
        <f t="shared" si="30"/>
        <v>1434</v>
      </c>
      <c r="CR20" s="7">
        <f t="shared" si="36"/>
        <v>1.8697194117033484E-2</v>
      </c>
    </row>
    <row r="21" spans="2:96" x14ac:dyDescent="0.25">
      <c r="B21" s="54" t="s">
        <v>64</v>
      </c>
      <c r="C21" s="35">
        <v>34</v>
      </c>
      <c r="D21" s="34">
        <v>14</v>
      </c>
      <c r="E21" s="34">
        <v>49</v>
      </c>
      <c r="F21" s="34">
        <v>47</v>
      </c>
      <c r="G21" s="34">
        <v>63</v>
      </c>
      <c r="H21" s="34">
        <v>97</v>
      </c>
      <c r="I21" s="34">
        <v>70</v>
      </c>
      <c r="J21" s="34">
        <v>94</v>
      </c>
      <c r="K21" s="34">
        <v>52</v>
      </c>
      <c r="L21" s="34">
        <v>55</v>
      </c>
      <c r="M21" s="34">
        <v>51</v>
      </c>
      <c r="N21" s="34">
        <v>42</v>
      </c>
      <c r="O21" s="41">
        <f t="shared" si="31"/>
        <v>668</v>
      </c>
      <c r="P21" s="7">
        <f t="shared" si="23"/>
        <v>8.1323577750453489E-3</v>
      </c>
      <c r="R21" s="54" t="s">
        <v>64</v>
      </c>
      <c r="S21" s="11">
        <v>58</v>
      </c>
      <c r="T21" s="9">
        <v>59</v>
      </c>
      <c r="U21" s="9">
        <v>75</v>
      </c>
      <c r="V21" s="9">
        <v>84</v>
      </c>
      <c r="W21" s="9">
        <v>69</v>
      </c>
      <c r="X21" s="9">
        <v>81</v>
      </c>
      <c r="Y21" s="9">
        <v>91</v>
      </c>
      <c r="Z21" s="9">
        <v>96</v>
      </c>
      <c r="AA21" s="9">
        <v>69</v>
      </c>
      <c r="AB21" s="9">
        <v>99</v>
      </c>
      <c r="AC21" s="9">
        <v>80</v>
      </c>
      <c r="AD21" s="9">
        <v>55</v>
      </c>
      <c r="AE21" s="41">
        <f t="shared" si="32"/>
        <v>916</v>
      </c>
      <c r="AF21" s="7">
        <f t="shared" si="25"/>
        <v>7.1771084714952835E-3</v>
      </c>
      <c r="AH21" s="54" t="s">
        <v>64</v>
      </c>
      <c r="AI21" s="11">
        <v>75</v>
      </c>
      <c r="AJ21" s="9">
        <v>78</v>
      </c>
      <c r="AK21" s="9">
        <v>88</v>
      </c>
      <c r="AL21" s="9">
        <v>60</v>
      </c>
      <c r="AM21" s="9">
        <v>89</v>
      </c>
      <c r="AN21" s="9">
        <v>59</v>
      </c>
      <c r="AO21" s="9">
        <v>62</v>
      </c>
      <c r="AP21" s="9">
        <v>88</v>
      </c>
      <c r="AQ21" s="9">
        <v>62</v>
      </c>
      <c r="AR21" s="9">
        <v>71</v>
      </c>
      <c r="AS21" s="9">
        <v>96</v>
      </c>
      <c r="AT21" s="9">
        <v>58</v>
      </c>
      <c r="AU21" s="41">
        <f t="shared" si="33"/>
        <v>886</v>
      </c>
      <c r="AV21" s="7">
        <f t="shared" si="27"/>
        <v>6.7643398660874477E-3</v>
      </c>
      <c r="AX21" s="54" t="s">
        <v>65</v>
      </c>
      <c r="AY21" s="11">
        <v>142</v>
      </c>
      <c r="AZ21" s="9">
        <v>122</v>
      </c>
      <c r="BA21" s="9">
        <v>141</v>
      </c>
      <c r="BB21" s="9">
        <v>138</v>
      </c>
      <c r="BC21" s="9">
        <v>183</v>
      </c>
      <c r="BD21" s="9">
        <v>165</v>
      </c>
      <c r="BE21" s="9">
        <v>170</v>
      </c>
      <c r="BF21" s="9">
        <v>128</v>
      </c>
      <c r="BG21" s="9">
        <v>111</v>
      </c>
      <c r="BH21" s="9">
        <v>109</v>
      </c>
      <c r="BI21" s="9">
        <v>119</v>
      </c>
      <c r="BJ21" s="9">
        <v>91</v>
      </c>
      <c r="BK21" s="41">
        <f t="shared" si="28"/>
        <v>1619</v>
      </c>
      <c r="BL21" s="7">
        <f t="shared" si="34"/>
        <v>1.6611772914293922E-2</v>
      </c>
      <c r="BN21" s="54" t="s">
        <v>65</v>
      </c>
      <c r="BO21" s="11">
        <v>122</v>
      </c>
      <c r="BP21" s="9">
        <v>139</v>
      </c>
      <c r="BQ21" s="9">
        <v>149</v>
      </c>
      <c r="BR21" s="9">
        <v>130</v>
      </c>
      <c r="BS21" s="9">
        <v>155</v>
      </c>
      <c r="BT21" s="9">
        <v>134</v>
      </c>
      <c r="BU21" s="9">
        <v>109</v>
      </c>
      <c r="BV21" s="9">
        <v>80</v>
      </c>
      <c r="BW21" s="9">
        <v>91</v>
      </c>
      <c r="BX21" s="9">
        <v>63</v>
      </c>
      <c r="BY21" s="9">
        <v>136</v>
      </c>
      <c r="BZ21" s="9">
        <v>106</v>
      </c>
      <c r="CA21" s="41">
        <f t="shared" si="29"/>
        <v>1414</v>
      </c>
      <c r="CB21" s="7">
        <f t="shared" si="35"/>
        <v>1.6830127594743859E-2</v>
      </c>
      <c r="CD21" s="54" t="s">
        <v>65</v>
      </c>
      <c r="CE21" s="11">
        <v>125</v>
      </c>
      <c r="CF21" s="9">
        <v>122</v>
      </c>
      <c r="CG21" s="9">
        <v>106</v>
      </c>
      <c r="CH21" s="9">
        <v>109</v>
      </c>
      <c r="CI21" s="9">
        <v>131</v>
      </c>
      <c r="CJ21" s="9">
        <v>100</v>
      </c>
      <c r="CK21" s="9">
        <v>109</v>
      </c>
      <c r="CL21" s="9">
        <v>83</v>
      </c>
      <c r="CM21" s="9">
        <v>97</v>
      </c>
      <c r="CN21" s="9">
        <v>103</v>
      </c>
      <c r="CO21" s="9">
        <v>100</v>
      </c>
      <c r="CP21" s="9">
        <v>111</v>
      </c>
      <c r="CQ21" s="41">
        <f t="shared" si="30"/>
        <v>1296</v>
      </c>
      <c r="CR21" s="7">
        <f t="shared" si="36"/>
        <v>1.6897882549285492E-2</v>
      </c>
    </row>
    <row r="22" spans="2:96" x14ac:dyDescent="0.25">
      <c r="B22" s="54" t="s">
        <v>67</v>
      </c>
      <c r="C22" s="35">
        <v>14</v>
      </c>
      <c r="D22" s="34">
        <v>10</v>
      </c>
      <c r="E22" s="34">
        <v>44</v>
      </c>
      <c r="F22" s="34">
        <v>50</v>
      </c>
      <c r="G22" s="34">
        <v>64</v>
      </c>
      <c r="H22" s="34">
        <v>61</v>
      </c>
      <c r="I22" s="34">
        <v>43</v>
      </c>
      <c r="J22" s="34">
        <v>65</v>
      </c>
      <c r="K22" s="34">
        <v>29</v>
      </c>
      <c r="L22" s="34">
        <v>41</v>
      </c>
      <c r="M22" s="34">
        <v>60</v>
      </c>
      <c r="N22" s="34">
        <v>42</v>
      </c>
      <c r="O22" s="41">
        <f t="shared" si="31"/>
        <v>523</v>
      </c>
      <c r="P22" s="7">
        <f t="shared" si="23"/>
        <v>6.3671004735759247E-3</v>
      </c>
      <c r="R22" s="54" t="s">
        <v>67</v>
      </c>
      <c r="S22" s="11">
        <v>30</v>
      </c>
      <c r="T22" s="9">
        <v>46</v>
      </c>
      <c r="U22" s="9">
        <v>39</v>
      </c>
      <c r="V22" s="9">
        <v>32</v>
      </c>
      <c r="W22" s="9">
        <v>43</v>
      </c>
      <c r="X22" s="9">
        <v>56</v>
      </c>
      <c r="Y22" s="9">
        <v>55</v>
      </c>
      <c r="Z22" s="9">
        <v>44</v>
      </c>
      <c r="AA22" s="9">
        <v>55</v>
      </c>
      <c r="AB22" s="9">
        <v>62</v>
      </c>
      <c r="AC22" s="9">
        <v>56</v>
      </c>
      <c r="AD22" s="9">
        <v>44</v>
      </c>
      <c r="AE22" s="41">
        <f t="shared" si="32"/>
        <v>562</v>
      </c>
      <c r="AF22" s="7">
        <f t="shared" si="25"/>
        <v>4.4034224464850977E-3</v>
      </c>
      <c r="AH22" s="54" t="s">
        <v>67</v>
      </c>
      <c r="AI22" s="11">
        <v>54</v>
      </c>
      <c r="AJ22" s="9">
        <v>62</v>
      </c>
      <c r="AK22" s="9">
        <v>54</v>
      </c>
      <c r="AL22" s="9">
        <v>55</v>
      </c>
      <c r="AM22" s="9">
        <v>58</v>
      </c>
      <c r="AN22" s="9">
        <v>58</v>
      </c>
      <c r="AO22" s="9">
        <v>46</v>
      </c>
      <c r="AP22" s="9">
        <v>49</v>
      </c>
      <c r="AQ22" s="9">
        <v>47</v>
      </c>
      <c r="AR22" s="9">
        <v>40</v>
      </c>
      <c r="AS22" s="9">
        <v>48</v>
      </c>
      <c r="AT22" s="9">
        <v>39</v>
      </c>
      <c r="AU22" s="41">
        <f t="shared" si="33"/>
        <v>610</v>
      </c>
      <c r="AV22" s="7">
        <f t="shared" si="27"/>
        <v>4.6571640161550149E-3</v>
      </c>
      <c r="AX22" s="54" t="s">
        <v>64</v>
      </c>
      <c r="AY22" s="11">
        <v>52</v>
      </c>
      <c r="AZ22" s="9">
        <v>42</v>
      </c>
      <c r="BA22" s="9">
        <v>57</v>
      </c>
      <c r="BB22" s="9">
        <v>50</v>
      </c>
      <c r="BC22" s="9">
        <v>84</v>
      </c>
      <c r="BD22" s="9">
        <v>66</v>
      </c>
      <c r="BE22" s="9">
        <v>75</v>
      </c>
      <c r="BF22" s="9">
        <v>54</v>
      </c>
      <c r="BG22" s="9">
        <v>45</v>
      </c>
      <c r="BH22" s="9">
        <v>44</v>
      </c>
      <c r="BI22" s="9">
        <v>42</v>
      </c>
      <c r="BJ22" s="9">
        <v>39</v>
      </c>
      <c r="BK22" s="41">
        <f t="shared" si="28"/>
        <v>650</v>
      </c>
      <c r="BL22" s="7">
        <f t="shared" si="34"/>
        <v>6.6693344004268374E-3</v>
      </c>
      <c r="BN22" s="54" t="s">
        <v>64</v>
      </c>
      <c r="BO22" s="11">
        <v>63</v>
      </c>
      <c r="BP22" s="9">
        <v>75</v>
      </c>
      <c r="BQ22" s="9">
        <v>55</v>
      </c>
      <c r="BR22" s="9">
        <v>58</v>
      </c>
      <c r="BS22" s="9">
        <v>47</v>
      </c>
      <c r="BT22" s="9">
        <v>55</v>
      </c>
      <c r="BU22" s="9">
        <v>45</v>
      </c>
      <c r="BV22" s="9">
        <v>29</v>
      </c>
      <c r="BW22" s="9">
        <v>47</v>
      </c>
      <c r="BX22" s="9">
        <v>19</v>
      </c>
      <c r="BY22" s="9">
        <v>50</v>
      </c>
      <c r="BZ22" s="9">
        <v>55</v>
      </c>
      <c r="CA22" s="41">
        <f t="shared" si="29"/>
        <v>598</v>
      </c>
      <c r="CB22" s="7">
        <f t="shared" si="35"/>
        <v>7.1176918682155782E-3</v>
      </c>
      <c r="CD22" s="54" t="s">
        <v>64</v>
      </c>
      <c r="CE22" s="11">
        <v>58</v>
      </c>
      <c r="CF22" s="9">
        <v>55</v>
      </c>
      <c r="CG22" s="9">
        <v>43</v>
      </c>
      <c r="CH22" s="9">
        <v>38</v>
      </c>
      <c r="CI22" s="9">
        <v>57</v>
      </c>
      <c r="CJ22" s="9">
        <v>37</v>
      </c>
      <c r="CK22" s="9">
        <v>47</v>
      </c>
      <c r="CL22" s="9">
        <v>41</v>
      </c>
      <c r="CM22" s="9">
        <v>27</v>
      </c>
      <c r="CN22" s="9">
        <v>58</v>
      </c>
      <c r="CO22" s="9">
        <v>42</v>
      </c>
      <c r="CP22" s="9">
        <v>41</v>
      </c>
      <c r="CQ22" s="41">
        <f t="shared" si="30"/>
        <v>544</v>
      </c>
      <c r="CR22" s="7">
        <f t="shared" si="36"/>
        <v>7.0929383540210703E-3</v>
      </c>
    </row>
    <row r="23" spans="2:96" x14ac:dyDescent="0.25">
      <c r="B23" s="54" t="s">
        <v>60</v>
      </c>
      <c r="C23" s="35">
        <v>3</v>
      </c>
      <c r="D23" s="34">
        <v>6</v>
      </c>
      <c r="E23" s="34">
        <v>19</v>
      </c>
      <c r="F23" s="34">
        <v>15</v>
      </c>
      <c r="G23" s="34">
        <v>21</v>
      </c>
      <c r="H23" s="34">
        <v>22</v>
      </c>
      <c r="I23" s="34">
        <v>16</v>
      </c>
      <c r="J23" s="34">
        <v>21</v>
      </c>
      <c r="K23" s="34">
        <v>12</v>
      </c>
      <c r="L23" s="34">
        <v>26</v>
      </c>
      <c r="M23" s="34">
        <v>17</v>
      </c>
      <c r="N23" s="34">
        <v>26</v>
      </c>
      <c r="O23" s="41">
        <f t="shared" si="31"/>
        <v>204</v>
      </c>
      <c r="P23" s="7">
        <f t="shared" si="23"/>
        <v>2.4835344103431903E-3</v>
      </c>
      <c r="R23" s="54" t="s">
        <v>60</v>
      </c>
      <c r="S23" s="11">
        <v>12</v>
      </c>
      <c r="T23" s="9">
        <v>22</v>
      </c>
      <c r="U23" s="9">
        <v>11</v>
      </c>
      <c r="V23" s="9">
        <v>12</v>
      </c>
      <c r="W23" s="9">
        <v>17</v>
      </c>
      <c r="X23" s="9">
        <v>18</v>
      </c>
      <c r="Y23" s="9">
        <v>18</v>
      </c>
      <c r="Z23" s="9">
        <v>22</v>
      </c>
      <c r="AA23" s="9">
        <v>17</v>
      </c>
      <c r="AB23" s="9">
        <v>24</v>
      </c>
      <c r="AC23" s="9">
        <v>20</v>
      </c>
      <c r="AD23" s="9">
        <v>16</v>
      </c>
      <c r="AE23" s="41">
        <f t="shared" si="32"/>
        <v>209</v>
      </c>
      <c r="AF23" s="7">
        <f t="shared" si="25"/>
        <v>1.6375716927320024E-3</v>
      </c>
      <c r="AH23" s="54" t="s">
        <v>60</v>
      </c>
      <c r="AI23" s="11">
        <v>20</v>
      </c>
      <c r="AJ23" s="9">
        <v>24</v>
      </c>
      <c r="AK23" s="9">
        <v>21</v>
      </c>
      <c r="AL23" s="9">
        <v>22</v>
      </c>
      <c r="AM23" s="9">
        <v>25</v>
      </c>
      <c r="AN23" s="9">
        <v>13</v>
      </c>
      <c r="AO23" s="9">
        <v>22</v>
      </c>
      <c r="AP23" s="9">
        <v>27</v>
      </c>
      <c r="AQ23" s="9">
        <v>24</v>
      </c>
      <c r="AR23" s="9">
        <v>18</v>
      </c>
      <c r="AS23" s="9">
        <v>19</v>
      </c>
      <c r="AT23" s="9">
        <v>16</v>
      </c>
      <c r="AU23" s="41">
        <f t="shared" si="33"/>
        <v>251</v>
      </c>
      <c r="AV23" s="7">
        <f t="shared" si="27"/>
        <v>1.9163084722211619E-3</v>
      </c>
      <c r="AX23" s="54" t="s">
        <v>67</v>
      </c>
      <c r="AY23" s="11">
        <v>41</v>
      </c>
      <c r="AZ23" s="9">
        <v>35</v>
      </c>
      <c r="BA23" s="9">
        <v>33</v>
      </c>
      <c r="BB23" s="9">
        <v>33</v>
      </c>
      <c r="BC23" s="9">
        <v>54</v>
      </c>
      <c r="BD23" s="9">
        <v>55</v>
      </c>
      <c r="BE23" s="9">
        <v>51</v>
      </c>
      <c r="BF23" s="9">
        <v>35</v>
      </c>
      <c r="BG23" s="9">
        <v>39</v>
      </c>
      <c r="BH23" s="9">
        <v>36</v>
      </c>
      <c r="BI23" s="9">
        <v>26</v>
      </c>
      <c r="BJ23" s="9">
        <v>19</v>
      </c>
      <c r="BK23" s="41">
        <f t="shared" si="28"/>
        <v>457</v>
      </c>
      <c r="BL23" s="7">
        <f t="shared" si="34"/>
        <v>4.6890551092231766E-3</v>
      </c>
      <c r="BN23" s="54" t="s">
        <v>67</v>
      </c>
      <c r="BO23" s="11">
        <v>34</v>
      </c>
      <c r="BP23" s="9">
        <v>45</v>
      </c>
      <c r="BQ23" s="9">
        <v>37</v>
      </c>
      <c r="BR23" s="9">
        <v>41</v>
      </c>
      <c r="BS23" s="9">
        <v>39</v>
      </c>
      <c r="BT23" s="9">
        <v>45</v>
      </c>
      <c r="BU23" s="9">
        <v>37</v>
      </c>
      <c r="BV23" s="9">
        <v>21</v>
      </c>
      <c r="BW23" s="9">
        <v>20</v>
      </c>
      <c r="BX23" s="9">
        <v>14</v>
      </c>
      <c r="BY23" s="9">
        <v>43</v>
      </c>
      <c r="BZ23" s="9">
        <v>26</v>
      </c>
      <c r="CA23" s="41">
        <f t="shared" si="29"/>
        <v>402</v>
      </c>
      <c r="CB23" s="7">
        <f t="shared" si="35"/>
        <v>4.7848028946867261E-3</v>
      </c>
      <c r="CD23" s="54" t="s">
        <v>67</v>
      </c>
      <c r="CE23" s="11">
        <v>36</v>
      </c>
      <c r="CF23" s="9">
        <v>28</v>
      </c>
      <c r="CG23" s="9">
        <v>34</v>
      </c>
      <c r="CH23" s="9">
        <v>32</v>
      </c>
      <c r="CI23" s="9">
        <v>42</v>
      </c>
      <c r="CJ23" s="9">
        <v>45</v>
      </c>
      <c r="CK23" s="9">
        <v>32</v>
      </c>
      <c r="CL23" s="9">
        <v>13</v>
      </c>
      <c r="CM23" s="9">
        <v>21</v>
      </c>
      <c r="CN23" s="9">
        <v>49</v>
      </c>
      <c r="CO23" s="9">
        <v>26</v>
      </c>
      <c r="CP23" s="9">
        <v>40</v>
      </c>
      <c r="CQ23" s="41">
        <f t="shared" si="30"/>
        <v>398</v>
      </c>
      <c r="CR23" s="7">
        <f t="shared" si="36"/>
        <v>5.1893188693021798E-3</v>
      </c>
    </row>
    <row r="24" spans="2:96" x14ac:dyDescent="0.25">
      <c r="B24" s="54" t="s">
        <v>59</v>
      </c>
      <c r="C24" s="35">
        <v>2</v>
      </c>
      <c r="D24" s="34">
        <v>1</v>
      </c>
      <c r="E24" s="34">
        <v>9</v>
      </c>
      <c r="F24" s="34">
        <v>7</v>
      </c>
      <c r="G24" s="34">
        <v>23</v>
      </c>
      <c r="H24" s="34">
        <v>18</v>
      </c>
      <c r="I24" s="34">
        <v>16</v>
      </c>
      <c r="J24" s="34">
        <v>17</v>
      </c>
      <c r="K24" s="34">
        <v>11</v>
      </c>
      <c r="L24" s="34">
        <v>11</v>
      </c>
      <c r="M24" s="34">
        <v>9</v>
      </c>
      <c r="N24" s="34">
        <v>9</v>
      </c>
      <c r="O24" s="41">
        <f t="shared" si="31"/>
        <v>133</v>
      </c>
      <c r="P24" s="7">
        <f t="shared" si="23"/>
        <v>1.6191670420374722E-3</v>
      </c>
      <c r="R24" s="54" t="s">
        <v>59</v>
      </c>
      <c r="S24" s="11">
        <v>13</v>
      </c>
      <c r="T24" s="9">
        <v>8</v>
      </c>
      <c r="U24" s="9">
        <v>11</v>
      </c>
      <c r="V24" s="9">
        <v>8</v>
      </c>
      <c r="W24" s="9">
        <v>7</v>
      </c>
      <c r="X24" s="9">
        <v>17</v>
      </c>
      <c r="Y24" s="9">
        <v>22</v>
      </c>
      <c r="Z24" s="9">
        <v>20</v>
      </c>
      <c r="AA24" s="9">
        <v>29</v>
      </c>
      <c r="AB24" s="9">
        <v>10</v>
      </c>
      <c r="AC24" s="9">
        <v>18</v>
      </c>
      <c r="AD24" s="9">
        <v>22</v>
      </c>
      <c r="AE24" s="41">
        <f t="shared" si="32"/>
        <v>185</v>
      </c>
      <c r="AF24" s="7">
        <f t="shared" si="25"/>
        <v>1.4495251825618204E-3</v>
      </c>
      <c r="AH24" s="54" t="s">
        <v>59</v>
      </c>
      <c r="AI24" s="11">
        <v>14</v>
      </c>
      <c r="AJ24" s="9">
        <v>12</v>
      </c>
      <c r="AK24" s="9">
        <v>18</v>
      </c>
      <c r="AL24" s="9">
        <v>12</v>
      </c>
      <c r="AM24" s="9">
        <v>14</v>
      </c>
      <c r="AN24" s="9">
        <v>10</v>
      </c>
      <c r="AO24" s="9">
        <v>9</v>
      </c>
      <c r="AP24" s="9">
        <v>15</v>
      </c>
      <c r="AQ24" s="9">
        <v>15</v>
      </c>
      <c r="AR24" s="9">
        <v>13</v>
      </c>
      <c r="AS24" s="9">
        <v>13</v>
      </c>
      <c r="AT24" s="9">
        <v>4</v>
      </c>
      <c r="AU24" s="41">
        <f t="shared" si="33"/>
        <v>149</v>
      </c>
      <c r="AV24" s="7">
        <f t="shared" si="27"/>
        <v>1.1375695711591757E-3</v>
      </c>
      <c r="AX24" s="54" t="s">
        <v>60</v>
      </c>
      <c r="AY24" s="11">
        <v>11</v>
      </c>
      <c r="AZ24" s="9">
        <v>11</v>
      </c>
      <c r="BA24" s="9">
        <v>19</v>
      </c>
      <c r="BB24" s="9">
        <v>17</v>
      </c>
      <c r="BC24" s="9">
        <v>20</v>
      </c>
      <c r="BD24" s="9">
        <v>11</v>
      </c>
      <c r="BE24" s="9">
        <v>17</v>
      </c>
      <c r="BF24" s="9">
        <v>12</v>
      </c>
      <c r="BG24" s="9">
        <v>10</v>
      </c>
      <c r="BH24" s="9">
        <v>12</v>
      </c>
      <c r="BI24" s="9">
        <v>14</v>
      </c>
      <c r="BJ24" s="9">
        <v>10</v>
      </c>
      <c r="BK24" s="41">
        <f t="shared" si="28"/>
        <v>164</v>
      </c>
      <c r="BL24" s="7">
        <f t="shared" si="34"/>
        <v>1.6827243718000021E-3</v>
      </c>
      <c r="BN24" s="54" t="s">
        <v>60</v>
      </c>
      <c r="BO24" s="11">
        <v>18</v>
      </c>
      <c r="BP24" s="9">
        <v>11</v>
      </c>
      <c r="BQ24" s="9">
        <v>17</v>
      </c>
      <c r="BR24" s="9">
        <v>12</v>
      </c>
      <c r="BS24" s="9">
        <v>12</v>
      </c>
      <c r="BT24" s="9">
        <v>20</v>
      </c>
      <c r="BU24" s="9">
        <v>9</v>
      </c>
      <c r="BV24" s="9">
        <v>7</v>
      </c>
      <c r="BW24" s="9">
        <v>13</v>
      </c>
      <c r="BX24" s="9">
        <v>6</v>
      </c>
      <c r="BY24" s="9">
        <v>11</v>
      </c>
      <c r="BZ24" s="9">
        <v>16</v>
      </c>
      <c r="CA24" s="41">
        <f t="shared" si="29"/>
        <v>152</v>
      </c>
      <c r="CB24" s="7">
        <f t="shared" si="35"/>
        <v>1.8091792039611502E-3</v>
      </c>
      <c r="CD24" s="54" t="s">
        <v>60</v>
      </c>
      <c r="CE24" s="11">
        <v>20</v>
      </c>
      <c r="CF24" s="9">
        <v>12</v>
      </c>
      <c r="CG24" s="9">
        <v>13</v>
      </c>
      <c r="CH24" s="9">
        <v>15</v>
      </c>
      <c r="CI24" s="9">
        <v>19</v>
      </c>
      <c r="CJ24" s="9">
        <v>9</v>
      </c>
      <c r="CK24" s="9">
        <v>9</v>
      </c>
      <c r="CL24" s="9">
        <v>11</v>
      </c>
      <c r="CM24" s="9">
        <v>8</v>
      </c>
      <c r="CN24" s="9">
        <v>14</v>
      </c>
      <c r="CO24" s="9">
        <v>13</v>
      </c>
      <c r="CP24" s="9">
        <v>9</v>
      </c>
      <c r="CQ24" s="41">
        <f t="shared" si="30"/>
        <v>152</v>
      </c>
      <c r="CR24" s="7">
        <f t="shared" si="36"/>
        <v>1.9818504224470637E-3</v>
      </c>
    </row>
    <row r="25" spans="2:96" x14ac:dyDescent="0.25">
      <c r="B25" s="54" t="s">
        <v>62</v>
      </c>
      <c r="C25" s="35">
        <v>1</v>
      </c>
      <c r="D25" s="34">
        <v>1</v>
      </c>
      <c r="E25" s="34">
        <v>2</v>
      </c>
      <c r="F25" s="34">
        <v>10</v>
      </c>
      <c r="G25" s="34">
        <v>6</v>
      </c>
      <c r="H25" s="34">
        <v>2</v>
      </c>
      <c r="I25" s="34">
        <v>5</v>
      </c>
      <c r="J25" s="34">
        <v>4</v>
      </c>
      <c r="K25" s="34">
        <v>8</v>
      </c>
      <c r="L25" s="34">
        <v>9</v>
      </c>
      <c r="M25" s="34">
        <v>7</v>
      </c>
      <c r="N25" s="34">
        <v>2</v>
      </c>
      <c r="O25" s="41">
        <f t="shared" si="31"/>
        <v>57</v>
      </c>
      <c r="P25" s="7">
        <f t="shared" si="23"/>
        <v>6.9392873230177381E-4</v>
      </c>
      <c r="R25" s="54" t="s">
        <v>62</v>
      </c>
      <c r="S25" s="11">
        <v>3</v>
      </c>
      <c r="T25" s="9">
        <v>5</v>
      </c>
      <c r="U25" s="9">
        <v>1</v>
      </c>
      <c r="V25" s="9">
        <v>4</v>
      </c>
      <c r="W25" s="9">
        <v>2</v>
      </c>
      <c r="X25" s="9">
        <v>1</v>
      </c>
      <c r="Y25" s="9">
        <v>2</v>
      </c>
      <c r="Z25" s="9">
        <v>6</v>
      </c>
      <c r="AA25" s="9">
        <v>4</v>
      </c>
      <c r="AB25" s="9">
        <v>4</v>
      </c>
      <c r="AC25" s="9">
        <v>3</v>
      </c>
      <c r="AD25" s="9">
        <v>3</v>
      </c>
      <c r="AE25" s="41">
        <f t="shared" si="32"/>
        <v>38</v>
      </c>
      <c r="AF25" s="7">
        <f t="shared" si="25"/>
        <v>2.97740307769455E-4</v>
      </c>
      <c r="AH25" s="54" t="s">
        <v>62</v>
      </c>
      <c r="AI25" s="11">
        <v>2</v>
      </c>
      <c r="AJ25" s="9">
        <v>7</v>
      </c>
      <c r="AK25" s="9">
        <v>3</v>
      </c>
      <c r="AL25" s="9">
        <v>2</v>
      </c>
      <c r="AM25" s="9">
        <v>9</v>
      </c>
      <c r="AN25" s="9">
        <v>2</v>
      </c>
      <c r="AO25" s="9">
        <v>4</v>
      </c>
      <c r="AP25" s="9">
        <v>3</v>
      </c>
      <c r="AQ25" s="9">
        <v>1</v>
      </c>
      <c r="AR25" s="9">
        <v>3</v>
      </c>
      <c r="AS25" s="9">
        <v>1</v>
      </c>
      <c r="AT25" s="9">
        <v>1</v>
      </c>
      <c r="AU25" s="41">
        <f t="shared" si="33"/>
        <v>38</v>
      </c>
      <c r="AV25" s="7">
        <f t="shared" si="27"/>
        <v>2.901184141211321E-4</v>
      </c>
      <c r="AX25" s="54" t="s">
        <v>59</v>
      </c>
      <c r="AY25" s="11">
        <v>10</v>
      </c>
      <c r="AZ25" s="9">
        <v>7</v>
      </c>
      <c r="BA25" s="9">
        <v>12</v>
      </c>
      <c r="BB25" s="9">
        <v>7</v>
      </c>
      <c r="BC25" s="9">
        <v>11</v>
      </c>
      <c r="BD25" s="9">
        <v>14</v>
      </c>
      <c r="BE25" s="9">
        <v>11</v>
      </c>
      <c r="BF25" s="9">
        <v>11</v>
      </c>
      <c r="BG25" s="9">
        <v>7</v>
      </c>
      <c r="BH25" s="9">
        <v>8</v>
      </c>
      <c r="BI25" s="9">
        <v>13</v>
      </c>
      <c r="BJ25" s="9">
        <v>9</v>
      </c>
      <c r="BK25" s="41">
        <f t="shared" si="28"/>
        <v>120</v>
      </c>
      <c r="BL25" s="7">
        <f t="shared" si="34"/>
        <v>1.2312617354634161E-3</v>
      </c>
      <c r="BN25" s="54" t="s">
        <v>59</v>
      </c>
      <c r="BO25" s="11">
        <v>5</v>
      </c>
      <c r="BP25" s="9">
        <v>10</v>
      </c>
      <c r="BQ25" s="9">
        <v>14</v>
      </c>
      <c r="BR25" s="9">
        <v>8</v>
      </c>
      <c r="BS25" s="9">
        <v>9</v>
      </c>
      <c r="BT25" s="9">
        <v>12</v>
      </c>
      <c r="BU25" s="9">
        <v>6</v>
      </c>
      <c r="BV25" s="9">
        <v>3</v>
      </c>
      <c r="BW25" s="9">
        <v>2</v>
      </c>
      <c r="BX25" s="9">
        <v>4</v>
      </c>
      <c r="BY25" s="9">
        <v>11</v>
      </c>
      <c r="BZ25" s="9">
        <v>5</v>
      </c>
      <c r="CA25" s="41">
        <f t="shared" si="29"/>
        <v>89</v>
      </c>
      <c r="CB25" s="7">
        <f t="shared" si="35"/>
        <v>1.0593220338983051E-3</v>
      </c>
      <c r="CD25" s="54" t="s">
        <v>59</v>
      </c>
      <c r="CE25" s="11">
        <v>9</v>
      </c>
      <c r="CF25" s="9">
        <v>11</v>
      </c>
      <c r="CG25" s="9">
        <v>6</v>
      </c>
      <c r="CH25" s="9">
        <v>6</v>
      </c>
      <c r="CI25" s="9">
        <v>11</v>
      </c>
      <c r="CJ25" s="9">
        <v>7</v>
      </c>
      <c r="CK25" s="9">
        <v>10</v>
      </c>
      <c r="CL25" s="9">
        <v>8</v>
      </c>
      <c r="CM25" s="9">
        <v>3</v>
      </c>
      <c r="CN25" s="9">
        <v>12</v>
      </c>
      <c r="CO25" s="9">
        <v>7</v>
      </c>
      <c r="CP25" s="9">
        <v>7</v>
      </c>
      <c r="CQ25" s="41">
        <f t="shared" si="30"/>
        <v>97</v>
      </c>
      <c r="CR25" s="7">
        <f t="shared" si="36"/>
        <v>1.2647334932721394E-3</v>
      </c>
    </row>
    <row r="26" spans="2:96" x14ac:dyDescent="0.25">
      <c r="B26" s="54" t="s">
        <v>259</v>
      </c>
      <c r="C26" s="35">
        <v>1</v>
      </c>
      <c r="D26" s="34">
        <v>0</v>
      </c>
      <c r="E26" s="34">
        <v>1</v>
      </c>
      <c r="F26" s="34">
        <v>5</v>
      </c>
      <c r="G26" s="34">
        <v>0</v>
      </c>
      <c r="H26" s="34">
        <v>2</v>
      </c>
      <c r="I26" s="34">
        <v>3</v>
      </c>
      <c r="J26" s="34">
        <v>3</v>
      </c>
      <c r="K26" s="34">
        <v>2</v>
      </c>
      <c r="L26" s="34">
        <v>5</v>
      </c>
      <c r="M26" s="34">
        <v>2</v>
      </c>
      <c r="N26" s="34">
        <v>2</v>
      </c>
      <c r="O26" s="41">
        <f t="shared" si="31"/>
        <v>26</v>
      </c>
      <c r="P26" s="7">
        <f t="shared" si="23"/>
        <v>3.1652889543589682E-4</v>
      </c>
      <c r="R26" s="54" t="s">
        <v>259</v>
      </c>
      <c r="S26" s="11">
        <v>2</v>
      </c>
      <c r="T26" s="9">
        <v>1</v>
      </c>
      <c r="U26" s="9">
        <v>1</v>
      </c>
      <c r="V26" s="9">
        <v>1</v>
      </c>
      <c r="W26" s="9">
        <v>2</v>
      </c>
      <c r="X26" s="9">
        <v>3</v>
      </c>
      <c r="Y26" s="9">
        <v>2</v>
      </c>
      <c r="Z26" s="9">
        <v>2</v>
      </c>
      <c r="AA26" s="9">
        <v>1</v>
      </c>
      <c r="AB26" s="9">
        <v>3</v>
      </c>
      <c r="AC26" s="9">
        <v>3</v>
      </c>
      <c r="AD26" s="9"/>
      <c r="AE26" s="41">
        <f t="shared" si="32"/>
        <v>21</v>
      </c>
      <c r="AF26" s="7">
        <f t="shared" si="25"/>
        <v>1.6454069639890932E-4</v>
      </c>
      <c r="AH26" s="54" t="s">
        <v>259</v>
      </c>
      <c r="AI26" s="11">
        <v>3</v>
      </c>
      <c r="AJ26" s="9">
        <v>1</v>
      </c>
      <c r="AK26" s="9">
        <v>3</v>
      </c>
      <c r="AL26" s="9">
        <v>3</v>
      </c>
      <c r="AM26" s="9">
        <v>2</v>
      </c>
      <c r="AN26" s="9">
        <v>2</v>
      </c>
      <c r="AO26" s="9">
        <v>3</v>
      </c>
      <c r="AP26" s="9">
        <v>4</v>
      </c>
      <c r="AQ26" s="9">
        <v>1</v>
      </c>
      <c r="AR26" s="9">
        <v>1</v>
      </c>
      <c r="AS26" s="9">
        <v>2</v>
      </c>
      <c r="AT26" s="9">
        <v>3</v>
      </c>
      <c r="AU26" s="41">
        <f t="shared" si="33"/>
        <v>28</v>
      </c>
      <c r="AV26" s="7">
        <f t="shared" si="27"/>
        <v>2.1377146303662363E-4</v>
      </c>
      <c r="AX26" s="54" t="s">
        <v>62</v>
      </c>
      <c r="AY26" s="11">
        <v>5</v>
      </c>
      <c r="AZ26" s="9"/>
      <c r="BA26" s="9">
        <v>3</v>
      </c>
      <c r="BB26" s="9"/>
      <c r="BC26" s="9">
        <v>4</v>
      </c>
      <c r="BD26" s="9">
        <v>1</v>
      </c>
      <c r="BE26" s="9">
        <v>2</v>
      </c>
      <c r="BF26" s="9">
        <v>1</v>
      </c>
      <c r="BG26" s="9">
        <v>2</v>
      </c>
      <c r="BH26" s="9">
        <v>1</v>
      </c>
      <c r="BI26" s="9">
        <v>2</v>
      </c>
      <c r="BJ26" s="9">
        <v>1</v>
      </c>
      <c r="BK26" s="41">
        <f t="shared" si="28"/>
        <v>22</v>
      </c>
      <c r="BL26" s="7">
        <f t="shared" si="34"/>
        <v>2.2573131816829297E-4</v>
      </c>
      <c r="BN26" s="54" t="s">
        <v>62</v>
      </c>
      <c r="BO26" s="11">
        <v>3</v>
      </c>
      <c r="BP26" s="9"/>
      <c r="BQ26" s="9">
        <v>5</v>
      </c>
      <c r="BR26" s="9">
        <v>1</v>
      </c>
      <c r="BS26" s="9"/>
      <c r="BT26" s="9">
        <v>1</v>
      </c>
      <c r="BU26" s="9">
        <v>2</v>
      </c>
      <c r="BV26" s="9">
        <v>1</v>
      </c>
      <c r="BW26" s="9"/>
      <c r="BX26" s="9">
        <v>2</v>
      </c>
      <c r="BY26" s="9"/>
      <c r="BZ26" s="9"/>
      <c r="CA26" s="41">
        <f t="shared" si="29"/>
        <v>15</v>
      </c>
      <c r="CB26" s="7">
        <f t="shared" si="35"/>
        <v>1.7853742144353457E-4</v>
      </c>
      <c r="CD26" s="54" t="s">
        <v>62</v>
      </c>
      <c r="CE26" s="11"/>
      <c r="CF26" s="9">
        <v>1</v>
      </c>
      <c r="CG26" s="9">
        <v>1</v>
      </c>
      <c r="CH26" s="9"/>
      <c r="CI26" s="9">
        <v>1</v>
      </c>
      <c r="CJ26" s="9"/>
      <c r="CK26" s="9">
        <v>1</v>
      </c>
      <c r="CL26" s="9"/>
      <c r="CM26" s="9">
        <v>2</v>
      </c>
      <c r="CN26" s="9">
        <v>1</v>
      </c>
      <c r="CO26" s="9"/>
      <c r="CP26" s="9">
        <v>1</v>
      </c>
      <c r="CQ26" s="41">
        <f t="shared" si="30"/>
        <v>8</v>
      </c>
      <c r="CR26" s="7">
        <f t="shared" si="36"/>
        <v>1.0430791697089809E-4</v>
      </c>
    </row>
    <row r="27" spans="2:96" x14ac:dyDescent="0.25">
      <c r="B27" s="54" t="s">
        <v>70</v>
      </c>
      <c r="C27" s="35">
        <v>1</v>
      </c>
      <c r="D27" s="34">
        <v>0</v>
      </c>
      <c r="E27" s="34">
        <v>2</v>
      </c>
      <c r="F27" s="34">
        <v>1</v>
      </c>
      <c r="G27" s="34">
        <v>0</v>
      </c>
      <c r="H27" s="34">
        <v>1</v>
      </c>
      <c r="I27" s="34">
        <v>1</v>
      </c>
      <c r="J27" s="34">
        <v>0</v>
      </c>
      <c r="K27" s="34">
        <v>2</v>
      </c>
      <c r="L27" s="34">
        <v>1</v>
      </c>
      <c r="M27" s="34">
        <v>0</v>
      </c>
      <c r="N27" s="34">
        <v>1</v>
      </c>
      <c r="O27" s="41">
        <f t="shared" si="31"/>
        <v>10</v>
      </c>
      <c r="P27" s="7">
        <f t="shared" si="23"/>
        <v>1.2174188285996031E-4</v>
      </c>
      <c r="R27" s="54" t="s">
        <v>70</v>
      </c>
      <c r="S27" s="11">
        <v>2</v>
      </c>
      <c r="T27" s="9">
        <v>2</v>
      </c>
      <c r="U27" s="9">
        <v>1</v>
      </c>
      <c r="V27" s="9">
        <v>3</v>
      </c>
      <c r="W27" s="9"/>
      <c r="X27" s="9">
        <v>1</v>
      </c>
      <c r="Y27" s="9">
        <v>1</v>
      </c>
      <c r="Z27" s="9">
        <v>1</v>
      </c>
      <c r="AA27" s="9">
        <v>1</v>
      </c>
      <c r="AB27" s="9">
        <v>1</v>
      </c>
      <c r="AC27" s="9">
        <v>3</v>
      </c>
      <c r="AD27" s="9"/>
      <c r="AE27" s="41">
        <f t="shared" si="32"/>
        <v>16</v>
      </c>
      <c r="AF27" s="7">
        <f t="shared" si="25"/>
        <v>1.2536434011345472E-4</v>
      </c>
      <c r="AH27" s="54" t="s">
        <v>70</v>
      </c>
      <c r="AI27" s="11">
        <v>2</v>
      </c>
      <c r="AJ27" s="9">
        <v>1</v>
      </c>
      <c r="AK27" s="9">
        <v>1</v>
      </c>
      <c r="AL27" s="9">
        <v>2</v>
      </c>
      <c r="AM27" s="9"/>
      <c r="AN27" s="9"/>
      <c r="AO27" s="9"/>
      <c r="AP27" s="9">
        <v>1</v>
      </c>
      <c r="AQ27" s="9">
        <v>2</v>
      </c>
      <c r="AR27" s="9">
        <v>1</v>
      </c>
      <c r="AS27" s="9">
        <v>3</v>
      </c>
      <c r="AT27" s="9"/>
      <c r="AU27" s="41">
        <f t="shared" si="33"/>
        <v>13</v>
      </c>
      <c r="AV27" s="7">
        <f t="shared" si="27"/>
        <v>9.9251036409860968E-5</v>
      </c>
      <c r="AX27" s="54" t="s">
        <v>273</v>
      </c>
      <c r="AY27" s="11"/>
      <c r="AZ27" s="9">
        <v>1</v>
      </c>
      <c r="BA27" s="9"/>
      <c r="BB27" s="9">
        <v>1</v>
      </c>
      <c r="BC27" s="9"/>
      <c r="BD27" s="9"/>
      <c r="BE27" s="9">
        <v>2</v>
      </c>
      <c r="BF27" s="9">
        <v>1</v>
      </c>
      <c r="BG27" s="9">
        <v>1</v>
      </c>
      <c r="BH27" s="9">
        <v>3</v>
      </c>
      <c r="BI27" s="9"/>
      <c r="BJ27" s="9"/>
      <c r="BK27" s="41">
        <f t="shared" si="28"/>
        <v>9</v>
      </c>
      <c r="BL27" s="7">
        <f t="shared" si="34"/>
        <v>9.2344630159756213E-5</v>
      </c>
      <c r="BN27" s="54" t="s">
        <v>273</v>
      </c>
      <c r="BO27" s="11">
        <v>1</v>
      </c>
      <c r="BP27" s="9">
        <v>2</v>
      </c>
      <c r="BQ27" s="9">
        <v>1</v>
      </c>
      <c r="BR27" s="9">
        <v>1</v>
      </c>
      <c r="BS27" s="9"/>
      <c r="BT27" s="9">
        <v>2</v>
      </c>
      <c r="BU27" s="9"/>
      <c r="BV27" s="9">
        <v>3</v>
      </c>
      <c r="BW27" s="9"/>
      <c r="BX27" s="9">
        <v>2</v>
      </c>
      <c r="BY27" s="9">
        <v>2</v>
      </c>
      <c r="BZ27" s="9">
        <v>4</v>
      </c>
      <c r="CA27" s="41">
        <f t="shared" si="29"/>
        <v>18</v>
      </c>
      <c r="CB27" s="7">
        <f t="shared" si="35"/>
        <v>2.1424490573224148E-4</v>
      </c>
      <c r="CD27" s="54" t="s">
        <v>273</v>
      </c>
      <c r="CE27" s="11"/>
      <c r="CF27" s="9"/>
      <c r="CG27" s="9">
        <v>1</v>
      </c>
      <c r="CH27" s="9"/>
      <c r="CI27" s="9"/>
      <c r="CJ27" s="9"/>
      <c r="CK27" s="9"/>
      <c r="CL27" s="9"/>
      <c r="CM27" s="9"/>
      <c r="CN27" s="9">
        <v>2</v>
      </c>
      <c r="CO27" s="9">
        <v>1</v>
      </c>
      <c r="CP27" s="9">
        <v>1</v>
      </c>
      <c r="CQ27" s="41">
        <f t="shared" si="30"/>
        <v>5</v>
      </c>
      <c r="CR27" s="7">
        <f t="shared" si="36"/>
        <v>6.5192448106811309E-5</v>
      </c>
    </row>
    <row r="28" spans="2:96" x14ac:dyDescent="0.25">
      <c r="B28" s="54" t="s">
        <v>75</v>
      </c>
      <c r="C28" s="35">
        <v>449</v>
      </c>
      <c r="D28" s="34">
        <v>342</v>
      </c>
      <c r="E28" s="34">
        <v>841</v>
      </c>
      <c r="F28" s="34">
        <v>1159</v>
      </c>
      <c r="G28" s="34">
        <v>1432</v>
      </c>
      <c r="H28" s="34">
        <v>1512</v>
      </c>
      <c r="I28" s="34">
        <v>1322</v>
      </c>
      <c r="J28" s="34">
        <v>1783</v>
      </c>
      <c r="K28" s="34">
        <v>1589</v>
      </c>
      <c r="L28" s="34">
        <v>2728</v>
      </c>
      <c r="M28" s="34">
        <v>2795</v>
      </c>
      <c r="N28" s="34">
        <v>2609</v>
      </c>
      <c r="O28" s="41">
        <f t="shared" si="31"/>
        <v>18561</v>
      </c>
      <c r="P28" s="7">
        <f t="shared" si="23"/>
        <v>0.22596510877637233</v>
      </c>
      <c r="R28" s="54" t="s">
        <v>75</v>
      </c>
      <c r="S28" s="11">
        <v>2754</v>
      </c>
      <c r="T28" s="9">
        <v>3224</v>
      </c>
      <c r="U28" s="9">
        <v>4104</v>
      </c>
      <c r="V28" s="9">
        <v>3030</v>
      </c>
      <c r="W28" s="9">
        <v>3483</v>
      </c>
      <c r="X28" s="9">
        <v>4029</v>
      </c>
      <c r="Y28" s="9">
        <v>4244</v>
      </c>
      <c r="Z28" s="9">
        <v>5029</v>
      </c>
      <c r="AA28" s="9">
        <v>4379</v>
      </c>
      <c r="AB28" s="9">
        <v>5342</v>
      </c>
      <c r="AC28" s="9">
        <v>4873</v>
      </c>
      <c r="AD28" s="9">
        <v>3815</v>
      </c>
      <c r="AE28" s="41">
        <f t="shared" si="32"/>
        <v>48306</v>
      </c>
      <c r="AF28" s="7">
        <f t="shared" si="25"/>
        <v>0.37849061334503403</v>
      </c>
      <c r="AH28" s="54" t="s">
        <v>75</v>
      </c>
      <c r="AI28" s="11">
        <v>3685</v>
      </c>
      <c r="AJ28" s="9">
        <v>4599</v>
      </c>
      <c r="AK28" s="9">
        <v>5095</v>
      </c>
      <c r="AL28" s="9">
        <v>4686</v>
      </c>
      <c r="AM28" s="9">
        <v>4623</v>
      </c>
      <c r="AN28" s="9">
        <v>3745</v>
      </c>
      <c r="AO28" s="9">
        <v>2987</v>
      </c>
      <c r="AP28" s="9">
        <v>3750</v>
      </c>
      <c r="AQ28" s="9">
        <v>3064</v>
      </c>
      <c r="AR28" s="9">
        <v>3467</v>
      </c>
      <c r="AS28" s="9">
        <v>3380</v>
      </c>
      <c r="AT28" s="9">
        <v>2906</v>
      </c>
      <c r="AU28" s="41">
        <f t="shared" si="33"/>
        <v>45987</v>
      </c>
      <c r="AV28" s="7">
        <f t="shared" si="27"/>
        <v>0.35109672395232894</v>
      </c>
      <c r="AX28" s="54" t="s">
        <v>70</v>
      </c>
      <c r="AY28" s="11">
        <v>1</v>
      </c>
      <c r="AZ28" s="9"/>
      <c r="BA28" s="9"/>
      <c r="BB28" s="9">
        <v>3</v>
      </c>
      <c r="BC28" s="9">
        <v>1</v>
      </c>
      <c r="BD28" s="9">
        <v>2</v>
      </c>
      <c r="BE28" s="9"/>
      <c r="BF28" s="9">
        <v>1</v>
      </c>
      <c r="BG28" s="9">
        <v>1</v>
      </c>
      <c r="BH28" s="9"/>
      <c r="BI28" s="9">
        <v>3</v>
      </c>
      <c r="BJ28" s="9"/>
      <c r="BK28" s="41">
        <f t="shared" si="28"/>
        <v>12</v>
      </c>
      <c r="BL28" s="7">
        <f t="shared" si="34"/>
        <v>1.2312617354634162E-4</v>
      </c>
      <c r="BN28" s="54" t="s">
        <v>70</v>
      </c>
      <c r="BO28" s="11">
        <v>2</v>
      </c>
      <c r="BP28" s="9">
        <v>3</v>
      </c>
      <c r="BQ28" s="9"/>
      <c r="BR28" s="9">
        <v>1</v>
      </c>
      <c r="BS28" s="9">
        <v>1</v>
      </c>
      <c r="BT28" s="9">
        <v>3</v>
      </c>
      <c r="BU28" s="9">
        <v>1</v>
      </c>
      <c r="BV28" s="9">
        <v>1</v>
      </c>
      <c r="BW28" s="9"/>
      <c r="BX28" s="9"/>
      <c r="BY28" s="9">
        <v>1</v>
      </c>
      <c r="BZ28" s="9">
        <v>1</v>
      </c>
      <c r="CA28" s="41">
        <f t="shared" si="29"/>
        <v>14</v>
      </c>
      <c r="CB28" s="7">
        <f t="shared" si="35"/>
        <v>1.6663492668063227E-4</v>
      </c>
      <c r="CD28" s="54" t="s">
        <v>70</v>
      </c>
      <c r="CE28" s="11">
        <v>2</v>
      </c>
      <c r="CF28" s="9"/>
      <c r="CG28" s="9"/>
      <c r="CH28" s="9">
        <v>1</v>
      </c>
      <c r="CI28" s="9">
        <v>3</v>
      </c>
      <c r="CJ28" s="9"/>
      <c r="CK28" s="9"/>
      <c r="CL28" s="9"/>
      <c r="CM28" s="9"/>
      <c r="CN28" s="9">
        <v>1</v>
      </c>
      <c r="CO28" s="9"/>
      <c r="CP28" s="9">
        <v>1</v>
      </c>
      <c r="CQ28" s="41">
        <f t="shared" si="30"/>
        <v>8</v>
      </c>
      <c r="CR28" s="7">
        <f t="shared" si="36"/>
        <v>1.0430791697089809E-4</v>
      </c>
    </row>
    <row r="29" spans="2:96" ht="15.75" thickBot="1" x14ac:dyDescent="0.3">
      <c r="B29" s="55" t="s">
        <v>52</v>
      </c>
      <c r="C29" s="39">
        <f t="shared" ref="C29:P29" si="37">SUM(C11:C28)</f>
        <v>2576</v>
      </c>
      <c r="D29" s="39">
        <f t="shared" si="37"/>
        <v>2113</v>
      </c>
      <c r="E29" s="39">
        <f t="shared" si="37"/>
        <v>5876</v>
      </c>
      <c r="F29" s="39">
        <f t="shared" si="37"/>
        <v>6921</v>
      </c>
      <c r="G29" s="39">
        <f t="shared" si="37"/>
        <v>8491</v>
      </c>
      <c r="H29" s="39">
        <f t="shared" si="37"/>
        <v>9041</v>
      </c>
      <c r="I29" s="39">
        <f t="shared" si="37"/>
        <v>7455</v>
      </c>
      <c r="J29" s="39">
        <f t="shared" si="37"/>
        <v>9618</v>
      </c>
      <c r="K29" s="39">
        <f t="shared" si="37"/>
        <v>6903</v>
      </c>
      <c r="L29" s="39">
        <f t="shared" si="37"/>
        <v>8112</v>
      </c>
      <c r="M29" s="39">
        <f t="shared" si="37"/>
        <v>8145</v>
      </c>
      <c r="N29" s="39">
        <f t="shared" si="37"/>
        <v>6890</v>
      </c>
      <c r="O29" s="39">
        <f t="shared" si="37"/>
        <v>82141</v>
      </c>
      <c r="P29" s="42">
        <f t="shared" si="37"/>
        <v>1</v>
      </c>
      <c r="R29" s="55" t="s">
        <v>52</v>
      </c>
      <c r="S29" s="39">
        <f t="shared" ref="S29:AF29" si="38">SUM(S11:S28)</f>
        <v>7278</v>
      </c>
      <c r="T29" s="39">
        <f t="shared" si="38"/>
        <v>8514</v>
      </c>
      <c r="U29" s="39">
        <f t="shared" si="38"/>
        <v>10587</v>
      </c>
      <c r="V29" s="39">
        <f t="shared" si="38"/>
        <v>8179</v>
      </c>
      <c r="W29" s="39">
        <f t="shared" si="38"/>
        <v>9476</v>
      </c>
      <c r="X29" s="39">
        <f t="shared" si="38"/>
        <v>10820</v>
      </c>
      <c r="Y29" s="39">
        <f t="shared" si="38"/>
        <v>11953</v>
      </c>
      <c r="Z29" s="39">
        <f t="shared" si="38"/>
        <v>13293</v>
      </c>
      <c r="AA29" s="39">
        <f t="shared" si="38"/>
        <v>11203</v>
      </c>
      <c r="AB29" s="39">
        <f t="shared" si="38"/>
        <v>13660</v>
      </c>
      <c r="AC29" s="39">
        <f t="shared" si="38"/>
        <v>12531</v>
      </c>
      <c r="AD29" s="39">
        <f t="shared" si="38"/>
        <v>10134</v>
      </c>
      <c r="AE29" s="39">
        <f t="shared" si="38"/>
        <v>127628</v>
      </c>
      <c r="AF29" s="42">
        <f t="shared" si="38"/>
        <v>1</v>
      </c>
      <c r="AH29" s="55" t="s">
        <v>52</v>
      </c>
      <c r="AI29" s="39">
        <f t="shared" ref="AI29:AV29" si="39">SUM(AI11:AI28)</f>
        <v>10512</v>
      </c>
      <c r="AJ29" s="39">
        <f t="shared" si="39"/>
        <v>12368</v>
      </c>
      <c r="AK29" s="39">
        <f t="shared" si="39"/>
        <v>13425</v>
      </c>
      <c r="AL29" s="39">
        <f t="shared" si="39"/>
        <v>12528</v>
      </c>
      <c r="AM29" s="39">
        <f t="shared" si="39"/>
        <v>12527</v>
      </c>
      <c r="AN29" s="39">
        <f t="shared" si="39"/>
        <v>10813</v>
      </c>
      <c r="AO29" s="39">
        <f t="shared" si="39"/>
        <v>9458</v>
      </c>
      <c r="AP29" s="39">
        <f t="shared" si="39"/>
        <v>11011</v>
      </c>
      <c r="AQ29" s="39">
        <f t="shared" si="39"/>
        <v>9490</v>
      </c>
      <c r="AR29" s="39">
        <f t="shared" si="39"/>
        <v>10285</v>
      </c>
      <c r="AS29" s="39">
        <f t="shared" si="39"/>
        <v>10024</v>
      </c>
      <c r="AT29" s="39">
        <f t="shared" si="39"/>
        <v>8540</v>
      </c>
      <c r="AU29" s="39">
        <f t="shared" si="39"/>
        <v>130981</v>
      </c>
      <c r="AV29" s="42">
        <f t="shared" si="39"/>
        <v>0.99999999999999989</v>
      </c>
      <c r="AX29" s="55" t="s">
        <v>52</v>
      </c>
      <c r="AY29" s="39">
        <f t="shared" ref="AY29:BL29" si="40">SUM(AY11:AY28)</f>
        <v>7892</v>
      </c>
      <c r="AZ29" s="39">
        <f t="shared" si="40"/>
        <v>7068</v>
      </c>
      <c r="BA29" s="39">
        <f t="shared" si="40"/>
        <v>8054</v>
      </c>
      <c r="BB29" s="39">
        <f t="shared" si="40"/>
        <v>8502</v>
      </c>
      <c r="BC29" s="39">
        <f t="shared" si="40"/>
        <v>9541</v>
      </c>
      <c r="BD29" s="39">
        <f t="shared" si="40"/>
        <v>10677</v>
      </c>
      <c r="BE29" s="39">
        <f t="shared" si="40"/>
        <v>10704</v>
      </c>
      <c r="BF29" s="39">
        <f t="shared" si="40"/>
        <v>8104</v>
      </c>
      <c r="BG29" s="39">
        <f t="shared" si="40"/>
        <v>7198</v>
      </c>
      <c r="BH29" s="39">
        <f t="shared" si="40"/>
        <v>7051</v>
      </c>
      <c r="BI29" s="39">
        <f t="shared" si="40"/>
        <v>6671</v>
      </c>
      <c r="BJ29" s="39">
        <f t="shared" si="40"/>
        <v>5999</v>
      </c>
      <c r="BK29" s="39">
        <f t="shared" si="40"/>
        <v>97461</v>
      </c>
      <c r="BL29" s="42">
        <f t="shared" si="40"/>
        <v>0.99999999999999989</v>
      </c>
      <c r="BN29" s="55" t="s">
        <v>52</v>
      </c>
      <c r="BO29" s="39">
        <f t="shared" ref="BO29:CB29" si="41">SUM(BO11:BO28)</f>
        <v>6855</v>
      </c>
      <c r="BP29" s="39">
        <f t="shared" si="41"/>
        <v>7696</v>
      </c>
      <c r="BQ29" s="39">
        <f t="shared" si="41"/>
        <v>8729</v>
      </c>
      <c r="BR29" s="39">
        <f t="shared" si="41"/>
        <v>7909</v>
      </c>
      <c r="BS29" s="39">
        <f t="shared" si="41"/>
        <v>7706</v>
      </c>
      <c r="BT29" s="39">
        <f t="shared" si="41"/>
        <v>7996</v>
      </c>
      <c r="BU29" s="39">
        <f t="shared" si="41"/>
        <v>6764</v>
      </c>
      <c r="BV29" s="39">
        <f t="shared" si="41"/>
        <v>5403</v>
      </c>
      <c r="BW29" s="39">
        <f t="shared" si="41"/>
        <v>5670</v>
      </c>
      <c r="BX29" s="39">
        <f t="shared" si="41"/>
        <v>4060</v>
      </c>
      <c r="BY29" s="39">
        <f t="shared" si="41"/>
        <v>8258</v>
      </c>
      <c r="BZ29" s="39">
        <f t="shared" si="41"/>
        <v>6970</v>
      </c>
      <c r="CA29" s="39">
        <f t="shared" si="41"/>
        <v>84016</v>
      </c>
      <c r="CB29" s="42">
        <f t="shared" si="41"/>
        <v>1</v>
      </c>
      <c r="CD29" s="55" t="s">
        <v>52</v>
      </c>
      <c r="CE29" s="39">
        <f t="shared" ref="CE29:CR29" si="42">SUM(CE11:CE28)</f>
        <v>6760</v>
      </c>
      <c r="CF29" s="39">
        <f t="shared" si="42"/>
        <v>6736</v>
      </c>
      <c r="CG29" s="39">
        <f t="shared" si="42"/>
        <v>6670</v>
      </c>
      <c r="CH29" s="39">
        <f t="shared" si="42"/>
        <v>6735</v>
      </c>
      <c r="CI29" s="39">
        <f t="shared" si="42"/>
        <v>7379</v>
      </c>
      <c r="CJ29" s="39">
        <f t="shared" si="42"/>
        <v>6496</v>
      </c>
      <c r="CK29" s="39">
        <f t="shared" si="42"/>
        <v>5539</v>
      </c>
      <c r="CL29" s="39">
        <f t="shared" si="42"/>
        <v>5003</v>
      </c>
      <c r="CM29" s="39">
        <f t="shared" si="42"/>
        <v>5591</v>
      </c>
      <c r="CN29" s="39">
        <f t="shared" si="42"/>
        <v>7540</v>
      </c>
      <c r="CO29" s="39">
        <f t="shared" si="42"/>
        <v>6611</v>
      </c>
      <c r="CP29" s="39">
        <f t="shared" si="42"/>
        <v>5636</v>
      </c>
      <c r="CQ29" s="39">
        <f t="shared" si="42"/>
        <v>76696</v>
      </c>
      <c r="CR29" s="42">
        <f t="shared" si="42"/>
        <v>0.99999999999999989</v>
      </c>
    </row>
    <row r="30" spans="2:96" ht="16.5" thickTop="1" thickBot="1" x14ac:dyDescent="0.3"/>
    <row r="31" spans="2:96" ht="15.75" thickTop="1" x14ac:dyDescent="0.25">
      <c r="B31" s="128" t="s">
        <v>97</v>
      </c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30"/>
      <c r="R31" s="128" t="s">
        <v>99</v>
      </c>
      <c r="S31" s="129"/>
      <c r="T31" s="129"/>
      <c r="U31" s="129"/>
      <c r="V31" s="129"/>
      <c r="W31" s="129"/>
      <c r="X31" s="129"/>
      <c r="Y31" s="129"/>
      <c r="Z31" s="129"/>
      <c r="AA31" s="129"/>
      <c r="AB31" s="129"/>
      <c r="AC31" s="129"/>
      <c r="AD31" s="129"/>
      <c r="AE31" s="129"/>
      <c r="AF31" s="130"/>
      <c r="AH31" s="128" t="s">
        <v>194</v>
      </c>
      <c r="AI31" s="129"/>
      <c r="AJ31" s="129"/>
      <c r="AK31" s="129"/>
      <c r="AL31" s="129"/>
      <c r="AM31" s="129"/>
      <c r="AN31" s="129"/>
      <c r="AO31" s="129"/>
      <c r="AP31" s="129"/>
      <c r="AQ31" s="129"/>
      <c r="AR31" s="129"/>
      <c r="AS31" s="129"/>
      <c r="AT31" s="129"/>
      <c r="AU31" s="129"/>
      <c r="AV31" s="130"/>
      <c r="AX31" s="128" t="s">
        <v>272</v>
      </c>
      <c r="AY31" s="129"/>
      <c r="AZ31" s="129"/>
      <c r="BA31" s="129"/>
      <c r="BB31" s="129"/>
      <c r="BC31" s="129"/>
      <c r="BD31" s="129"/>
      <c r="BE31" s="129"/>
      <c r="BF31" s="129"/>
      <c r="BG31" s="129"/>
      <c r="BH31" s="129"/>
      <c r="BI31" s="129"/>
      <c r="BJ31" s="129"/>
      <c r="BK31" s="129"/>
      <c r="BL31" s="130"/>
      <c r="BN31" s="128" t="s">
        <v>298</v>
      </c>
      <c r="BO31" s="129"/>
      <c r="BP31" s="129"/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30"/>
      <c r="CD31" s="128" t="s">
        <v>315</v>
      </c>
      <c r="CE31" s="129"/>
      <c r="CF31" s="129"/>
      <c r="CG31" s="129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30"/>
    </row>
    <row r="32" spans="2:96" x14ac:dyDescent="0.25">
      <c r="B32" s="56" t="s">
        <v>77</v>
      </c>
      <c r="C32" s="40" t="s">
        <v>0</v>
      </c>
      <c r="D32" s="40" t="s">
        <v>3</v>
      </c>
      <c r="E32" s="40" t="s">
        <v>4</v>
      </c>
      <c r="F32" s="40" t="s">
        <v>5</v>
      </c>
      <c r="G32" s="40" t="s">
        <v>6</v>
      </c>
      <c r="H32" s="40" t="s">
        <v>7</v>
      </c>
      <c r="I32" s="40" t="s">
        <v>8</v>
      </c>
      <c r="J32" s="40" t="s">
        <v>9</v>
      </c>
      <c r="K32" s="40" t="s">
        <v>10</v>
      </c>
      <c r="L32" s="40" t="s">
        <v>11</v>
      </c>
      <c r="M32" s="40" t="s">
        <v>12</v>
      </c>
      <c r="N32" s="40" t="s">
        <v>13</v>
      </c>
      <c r="O32" s="40" t="s">
        <v>14</v>
      </c>
      <c r="P32" s="5" t="s">
        <v>15</v>
      </c>
      <c r="R32" s="56" t="s">
        <v>77</v>
      </c>
      <c r="S32" s="40" t="s">
        <v>0</v>
      </c>
      <c r="T32" s="40" t="s">
        <v>3</v>
      </c>
      <c r="U32" s="40" t="s">
        <v>4</v>
      </c>
      <c r="V32" s="40" t="s">
        <v>5</v>
      </c>
      <c r="W32" s="40" t="s">
        <v>6</v>
      </c>
      <c r="X32" s="40" t="s">
        <v>7</v>
      </c>
      <c r="Y32" s="40" t="s">
        <v>8</v>
      </c>
      <c r="Z32" s="40" t="s">
        <v>9</v>
      </c>
      <c r="AA32" s="40" t="s">
        <v>10</v>
      </c>
      <c r="AB32" s="40" t="s">
        <v>11</v>
      </c>
      <c r="AC32" s="40" t="s">
        <v>12</v>
      </c>
      <c r="AD32" s="40" t="s">
        <v>13</v>
      </c>
      <c r="AE32" s="40" t="s">
        <v>14</v>
      </c>
      <c r="AF32" s="5" t="s">
        <v>15</v>
      </c>
      <c r="AH32" s="56" t="s">
        <v>77</v>
      </c>
      <c r="AI32" s="40" t="s">
        <v>0</v>
      </c>
      <c r="AJ32" s="40" t="s">
        <v>3</v>
      </c>
      <c r="AK32" s="40" t="s">
        <v>4</v>
      </c>
      <c r="AL32" s="40" t="s">
        <v>5</v>
      </c>
      <c r="AM32" s="40" t="s">
        <v>6</v>
      </c>
      <c r="AN32" s="40" t="s">
        <v>7</v>
      </c>
      <c r="AO32" s="40" t="s">
        <v>8</v>
      </c>
      <c r="AP32" s="40" t="s">
        <v>9</v>
      </c>
      <c r="AQ32" s="40" t="s">
        <v>10</v>
      </c>
      <c r="AR32" s="40" t="s">
        <v>11</v>
      </c>
      <c r="AS32" s="40" t="s">
        <v>12</v>
      </c>
      <c r="AT32" s="40" t="s">
        <v>13</v>
      </c>
      <c r="AU32" s="40" t="s">
        <v>14</v>
      </c>
      <c r="AV32" s="5" t="s">
        <v>15</v>
      </c>
      <c r="AX32" s="56" t="s">
        <v>77</v>
      </c>
      <c r="AY32" s="40" t="s">
        <v>0</v>
      </c>
      <c r="AZ32" s="40" t="s">
        <v>3</v>
      </c>
      <c r="BA32" s="40" t="s">
        <v>4</v>
      </c>
      <c r="BB32" s="40" t="s">
        <v>5</v>
      </c>
      <c r="BC32" s="40" t="s">
        <v>6</v>
      </c>
      <c r="BD32" s="40" t="s">
        <v>7</v>
      </c>
      <c r="BE32" s="40" t="s">
        <v>8</v>
      </c>
      <c r="BF32" s="40" t="s">
        <v>9</v>
      </c>
      <c r="BG32" s="40" t="s">
        <v>10</v>
      </c>
      <c r="BH32" s="40" t="s">
        <v>11</v>
      </c>
      <c r="BI32" s="40" t="s">
        <v>12</v>
      </c>
      <c r="BJ32" s="40" t="s">
        <v>13</v>
      </c>
      <c r="BK32" s="40" t="s">
        <v>14</v>
      </c>
      <c r="BL32" s="5" t="s">
        <v>15</v>
      </c>
      <c r="BN32" s="56" t="s">
        <v>77</v>
      </c>
      <c r="BO32" s="40" t="s">
        <v>0</v>
      </c>
      <c r="BP32" s="40" t="s">
        <v>3</v>
      </c>
      <c r="BQ32" s="40" t="s">
        <v>4</v>
      </c>
      <c r="BR32" s="40" t="s">
        <v>5</v>
      </c>
      <c r="BS32" s="40" t="s">
        <v>6</v>
      </c>
      <c r="BT32" s="40" t="s">
        <v>7</v>
      </c>
      <c r="BU32" s="40" t="s">
        <v>8</v>
      </c>
      <c r="BV32" s="40" t="s">
        <v>9</v>
      </c>
      <c r="BW32" s="40" t="s">
        <v>10</v>
      </c>
      <c r="BX32" s="40" t="s">
        <v>11</v>
      </c>
      <c r="BY32" s="40" t="s">
        <v>12</v>
      </c>
      <c r="BZ32" s="40" t="s">
        <v>13</v>
      </c>
      <c r="CA32" s="40" t="s">
        <v>14</v>
      </c>
      <c r="CB32" s="5" t="s">
        <v>15</v>
      </c>
      <c r="CD32" s="56" t="s">
        <v>77</v>
      </c>
      <c r="CE32" s="40" t="s">
        <v>0</v>
      </c>
      <c r="CF32" s="40" t="s">
        <v>3</v>
      </c>
      <c r="CG32" s="40" t="s">
        <v>4</v>
      </c>
      <c r="CH32" s="40" t="s">
        <v>5</v>
      </c>
      <c r="CI32" s="40" t="s">
        <v>6</v>
      </c>
      <c r="CJ32" s="40" t="s">
        <v>7</v>
      </c>
      <c r="CK32" s="40" t="s">
        <v>8</v>
      </c>
      <c r="CL32" s="40" t="s">
        <v>9</v>
      </c>
      <c r="CM32" s="40" t="s">
        <v>10</v>
      </c>
      <c r="CN32" s="40" t="s">
        <v>11</v>
      </c>
      <c r="CO32" s="40" t="s">
        <v>12</v>
      </c>
      <c r="CP32" s="40" t="s">
        <v>13</v>
      </c>
      <c r="CQ32" s="40" t="s">
        <v>14</v>
      </c>
      <c r="CR32" s="5" t="s">
        <v>15</v>
      </c>
    </row>
    <row r="33" spans="2:96" x14ac:dyDescent="0.25">
      <c r="B33" s="54" t="s">
        <v>81</v>
      </c>
      <c r="C33" s="35">
        <v>4</v>
      </c>
      <c r="D33" s="34">
        <v>1</v>
      </c>
      <c r="E33" s="34">
        <v>17</v>
      </c>
      <c r="F33" s="34">
        <v>40</v>
      </c>
      <c r="G33" s="34">
        <v>40</v>
      </c>
      <c r="H33" s="34">
        <v>37</v>
      </c>
      <c r="I33" s="34">
        <v>29</v>
      </c>
      <c r="J33" s="34">
        <v>38</v>
      </c>
      <c r="K33" s="34">
        <v>27</v>
      </c>
      <c r="L33" s="34">
        <v>22</v>
      </c>
      <c r="M33" s="34">
        <v>27</v>
      </c>
      <c r="N33" s="34">
        <v>12</v>
      </c>
      <c r="O33" s="41">
        <f>SUM(C33:N33)</f>
        <v>294</v>
      </c>
      <c r="P33" s="7">
        <f>O33/$O$39</f>
        <v>3.579211356082833E-3</v>
      </c>
      <c r="R33" s="54" t="s">
        <v>81</v>
      </c>
      <c r="S33" s="11">
        <v>19</v>
      </c>
      <c r="T33" s="9">
        <v>20</v>
      </c>
      <c r="U33" s="9">
        <v>22</v>
      </c>
      <c r="V33" s="9">
        <v>15</v>
      </c>
      <c r="W33" s="9">
        <v>28</v>
      </c>
      <c r="X33" s="9">
        <v>39</v>
      </c>
      <c r="Y33" s="9">
        <v>36</v>
      </c>
      <c r="Z33" s="9">
        <v>29</v>
      </c>
      <c r="AA33" s="9">
        <v>22</v>
      </c>
      <c r="AB33" s="9">
        <v>38</v>
      </c>
      <c r="AC33" s="9">
        <v>21</v>
      </c>
      <c r="AD33" s="9">
        <v>23</v>
      </c>
      <c r="AE33" s="41">
        <f>SUM(S33:AD33)</f>
        <v>312</v>
      </c>
      <c r="AF33" s="7">
        <f t="shared" ref="AF33:AF38" si="43">AE33/$AE$39</f>
        <v>2.4446046322123671E-3</v>
      </c>
      <c r="AH33" s="54" t="s">
        <v>81</v>
      </c>
      <c r="AI33" s="11">
        <v>28</v>
      </c>
      <c r="AJ33" s="9">
        <v>26</v>
      </c>
      <c r="AK33" s="9">
        <v>28</v>
      </c>
      <c r="AL33" s="9">
        <v>23</v>
      </c>
      <c r="AM33" s="9">
        <v>27</v>
      </c>
      <c r="AN33" s="9">
        <v>23</v>
      </c>
      <c r="AO33" s="9">
        <v>34</v>
      </c>
      <c r="AP33" s="9">
        <v>39</v>
      </c>
      <c r="AQ33" s="9">
        <v>31</v>
      </c>
      <c r="AR33" s="9">
        <v>24</v>
      </c>
      <c r="AS33" s="9">
        <v>21</v>
      </c>
      <c r="AT33" s="9">
        <v>20</v>
      </c>
      <c r="AU33" s="41">
        <f>SUM(AI33:AT33)</f>
        <v>324</v>
      </c>
      <c r="AV33" s="7">
        <f t="shared" ref="AV33:AV38" si="44">AU33/$AU$39</f>
        <v>2.4736412151380735E-3</v>
      </c>
      <c r="AX33" s="54" t="s">
        <v>81</v>
      </c>
      <c r="AY33" s="11">
        <v>26</v>
      </c>
      <c r="AZ33" s="9">
        <v>25</v>
      </c>
      <c r="BA33" s="9">
        <v>18</v>
      </c>
      <c r="BB33" s="9">
        <v>21</v>
      </c>
      <c r="BC33" s="9">
        <v>37</v>
      </c>
      <c r="BD33" s="9">
        <v>37</v>
      </c>
      <c r="BE33" s="9">
        <v>33</v>
      </c>
      <c r="BF33" s="9">
        <v>16</v>
      </c>
      <c r="BG33" s="9">
        <v>16</v>
      </c>
      <c r="BH33" s="9">
        <v>17</v>
      </c>
      <c r="BI33" s="9">
        <v>12</v>
      </c>
      <c r="BJ33" s="9">
        <v>16</v>
      </c>
      <c r="BK33" s="41">
        <f>SUM(AY33:BJ33)</f>
        <v>274</v>
      </c>
      <c r="BL33" s="7">
        <f>BK33/$BK$39</f>
        <v>2.811380962641467E-3</v>
      </c>
      <c r="BN33" s="54" t="s">
        <v>81</v>
      </c>
      <c r="BO33" s="11">
        <v>19</v>
      </c>
      <c r="BP33" s="9">
        <v>22</v>
      </c>
      <c r="BQ33" s="9">
        <v>24</v>
      </c>
      <c r="BR33" s="9">
        <v>29</v>
      </c>
      <c r="BS33" s="9">
        <v>32</v>
      </c>
      <c r="BT33" s="9">
        <v>25</v>
      </c>
      <c r="BU33" s="9">
        <v>18</v>
      </c>
      <c r="BV33" s="9">
        <v>19</v>
      </c>
      <c r="BW33" s="9">
        <v>14</v>
      </c>
      <c r="BX33" s="9">
        <v>5</v>
      </c>
      <c r="BY33" s="9">
        <v>27</v>
      </c>
      <c r="BZ33" s="9">
        <v>19</v>
      </c>
      <c r="CA33" s="41">
        <f>SUM(BO33:BZ33)</f>
        <v>253</v>
      </c>
      <c r="CB33" s="7">
        <f>CA33/$CA$39</f>
        <v>3.0113311750142829E-3</v>
      </c>
      <c r="CD33" s="54" t="s">
        <v>81</v>
      </c>
      <c r="CE33" s="11">
        <v>28</v>
      </c>
      <c r="CF33" s="9">
        <v>26</v>
      </c>
      <c r="CG33" s="9">
        <v>21</v>
      </c>
      <c r="CH33" s="9">
        <v>33</v>
      </c>
      <c r="CI33" s="9">
        <v>24</v>
      </c>
      <c r="CJ33" s="9">
        <v>18</v>
      </c>
      <c r="CK33" s="9">
        <v>9</v>
      </c>
      <c r="CL33" s="9">
        <v>13</v>
      </c>
      <c r="CM33" s="9">
        <v>17</v>
      </c>
      <c r="CN33" s="9">
        <v>20</v>
      </c>
      <c r="CO33" s="9">
        <v>17</v>
      </c>
      <c r="CP33" s="9">
        <v>21</v>
      </c>
      <c r="CQ33" s="41">
        <f>SUM(CE33:CP33)</f>
        <v>247</v>
      </c>
      <c r="CR33" s="7">
        <f>CQ33/$CQ$39</f>
        <v>3.2205069364764785E-3</v>
      </c>
    </row>
    <row r="34" spans="2:96" x14ac:dyDescent="0.25">
      <c r="B34" s="54" t="s">
        <v>79</v>
      </c>
      <c r="C34" s="35">
        <v>806</v>
      </c>
      <c r="D34" s="34">
        <v>691</v>
      </c>
      <c r="E34" s="34">
        <v>1891</v>
      </c>
      <c r="F34" s="34">
        <v>2239</v>
      </c>
      <c r="G34" s="34">
        <v>2755</v>
      </c>
      <c r="H34" s="34">
        <v>2808</v>
      </c>
      <c r="I34" s="34">
        <v>2347</v>
      </c>
      <c r="J34" s="34">
        <v>2997</v>
      </c>
      <c r="K34" s="34">
        <v>1770</v>
      </c>
      <c r="L34" s="34">
        <v>1802</v>
      </c>
      <c r="M34" s="34">
        <v>1647</v>
      </c>
      <c r="N34" s="34">
        <v>1303</v>
      </c>
      <c r="O34" s="41">
        <f t="shared" ref="O34:O38" si="45">SUM(C34:N34)</f>
        <v>23056</v>
      </c>
      <c r="P34" s="7">
        <f t="shared" ref="P34:P39" si="46">O34/$O$39</f>
        <v>0.2806880851219245</v>
      </c>
      <c r="R34" s="54" t="s">
        <v>79</v>
      </c>
      <c r="S34" s="11">
        <v>1297</v>
      </c>
      <c r="T34" s="9">
        <v>1640</v>
      </c>
      <c r="U34" s="9">
        <v>1913</v>
      </c>
      <c r="V34" s="9">
        <v>1549</v>
      </c>
      <c r="W34" s="9">
        <v>1775</v>
      </c>
      <c r="X34" s="9">
        <v>2105</v>
      </c>
      <c r="Y34" s="9">
        <v>2432</v>
      </c>
      <c r="Z34" s="9">
        <v>2623</v>
      </c>
      <c r="AA34" s="9">
        <v>2200</v>
      </c>
      <c r="AB34" s="9">
        <v>2561</v>
      </c>
      <c r="AC34" s="9">
        <v>2418</v>
      </c>
      <c r="AD34" s="9">
        <v>1977</v>
      </c>
      <c r="AE34" s="41">
        <f t="shared" ref="AE34:AE35" si="47">SUM(S34:AD34)</f>
        <v>24490</v>
      </c>
      <c r="AF34" s="7">
        <f t="shared" si="43"/>
        <v>0.19188579308615664</v>
      </c>
      <c r="AH34" s="54" t="s">
        <v>79</v>
      </c>
      <c r="AI34" s="11">
        <v>2079</v>
      </c>
      <c r="AJ34" s="9">
        <v>2386</v>
      </c>
      <c r="AK34" s="9">
        <v>2338</v>
      </c>
      <c r="AL34" s="9">
        <v>2516</v>
      </c>
      <c r="AM34" s="9">
        <v>2704</v>
      </c>
      <c r="AN34" s="9">
        <v>2489</v>
      </c>
      <c r="AO34" s="9">
        <v>2239</v>
      </c>
      <c r="AP34" s="9">
        <v>2523</v>
      </c>
      <c r="AQ34" s="9">
        <v>2265</v>
      </c>
      <c r="AR34" s="9">
        <v>2408</v>
      </c>
      <c r="AS34" s="9">
        <v>2366</v>
      </c>
      <c r="AT34" s="9">
        <v>1827</v>
      </c>
      <c r="AU34" s="41">
        <f t="shared" ref="AU34:AU35" si="48">SUM(AI34:AT34)</f>
        <v>28140</v>
      </c>
      <c r="AV34" s="7">
        <f t="shared" si="44"/>
        <v>0.21484032035180675</v>
      </c>
      <c r="AX34" s="54" t="s">
        <v>79</v>
      </c>
      <c r="AY34" s="11">
        <v>1854</v>
      </c>
      <c r="AZ34" s="9">
        <v>1522</v>
      </c>
      <c r="BA34" s="9">
        <v>1760</v>
      </c>
      <c r="BB34" s="9">
        <v>1893</v>
      </c>
      <c r="BC34" s="9">
        <v>2154</v>
      </c>
      <c r="BD34" s="9">
        <v>2437</v>
      </c>
      <c r="BE34" s="9">
        <v>2534</v>
      </c>
      <c r="BF34" s="9">
        <v>1886</v>
      </c>
      <c r="BG34" s="9">
        <v>1519</v>
      </c>
      <c r="BH34" s="9">
        <v>1472</v>
      </c>
      <c r="BI34" s="9">
        <v>1445</v>
      </c>
      <c r="BJ34" s="9">
        <v>1221</v>
      </c>
      <c r="BK34" s="41">
        <f t="shared" ref="BK34:BK35" si="49">SUM(AY34:BJ34)</f>
        <v>21697</v>
      </c>
      <c r="BL34" s="7">
        <f t="shared" ref="BL34:BL38" si="50">BK34/$BK$39</f>
        <v>0.22262238228624784</v>
      </c>
      <c r="BN34" s="54" t="s">
        <v>79</v>
      </c>
      <c r="BO34" s="11">
        <v>1496</v>
      </c>
      <c r="BP34" s="9">
        <v>1599</v>
      </c>
      <c r="BQ34" s="9">
        <v>1890</v>
      </c>
      <c r="BR34" s="9">
        <v>1757</v>
      </c>
      <c r="BS34" s="9">
        <v>1564</v>
      </c>
      <c r="BT34" s="9">
        <v>1516</v>
      </c>
      <c r="BU34" s="9">
        <v>1333</v>
      </c>
      <c r="BV34" s="9">
        <v>1034</v>
      </c>
      <c r="BW34" s="9">
        <v>1046</v>
      </c>
      <c r="BX34" s="9">
        <v>850</v>
      </c>
      <c r="BY34" s="9">
        <v>1784</v>
      </c>
      <c r="BZ34" s="9">
        <v>1678</v>
      </c>
      <c r="CA34" s="41">
        <f t="shared" ref="CA34:CA35" si="51">SUM(BO34:BZ34)</f>
        <v>17547</v>
      </c>
      <c r="CB34" s="7">
        <f t="shared" ref="CB34:CB38" si="52">CA34/$CA$39</f>
        <v>0.20885307560464672</v>
      </c>
      <c r="CD34" s="54" t="s">
        <v>79</v>
      </c>
      <c r="CE34" s="11">
        <v>1523</v>
      </c>
      <c r="CF34" s="9">
        <v>1510</v>
      </c>
      <c r="CG34" s="9">
        <v>1487</v>
      </c>
      <c r="CH34" s="9">
        <v>1497</v>
      </c>
      <c r="CI34" s="9">
        <v>1578</v>
      </c>
      <c r="CJ34" s="9">
        <v>1355</v>
      </c>
      <c r="CK34" s="9">
        <v>1245</v>
      </c>
      <c r="CL34" s="9">
        <v>1108</v>
      </c>
      <c r="CM34" s="9">
        <v>1183</v>
      </c>
      <c r="CN34" s="9">
        <v>1509</v>
      </c>
      <c r="CO34" s="9">
        <v>1430</v>
      </c>
      <c r="CP34" s="9">
        <v>1311</v>
      </c>
      <c r="CQ34" s="41">
        <f t="shared" ref="CQ34:CQ35" si="53">SUM(CE34:CP34)</f>
        <v>16736</v>
      </c>
      <c r="CR34" s="7">
        <f t="shared" ref="CR34:CR38" si="54">CQ34/$CQ$39</f>
        <v>0.2182121623031188</v>
      </c>
    </row>
    <row r="35" spans="2:96" x14ac:dyDescent="0.25">
      <c r="B35" s="54" t="s">
        <v>82</v>
      </c>
      <c r="C35" s="35">
        <v>16</v>
      </c>
      <c r="D35" s="34">
        <v>6</v>
      </c>
      <c r="E35" s="34">
        <v>16</v>
      </c>
      <c r="F35" s="34">
        <v>27</v>
      </c>
      <c r="G35" s="34">
        <v>19</v>
      </c>
      <c r="H35" s="34">
        <v>45</v>
      </c>
      <c r="I35" s="34">
        <v>26</v>
      </c>
      <c r="J35" s="34">
        <v>23</v>
      </c>
      <c r="K35" s="34">
        <v>16</v>
      </c>
      <c r="L35" s="34">
        <v>19</v>
      </c>
      <c r="M35" s="34">
        <v>14</v>
      </c>
      <c r="N35" s="34">
        <v>8</v>
      </c>
      <c r="O35" s="41">
        <f>SUM(C35:N35)</f>
        <v>235</v>
      </c>
      <c r="P35" s="7">
        <f t="shared" si="46"/>
        <v>2.8609342472090673E-3</v>
      </c>
      <c r="R35" s="54" t="s">
        <v>82</v>
      </c>
      <c r="S35" s="11">
        <v>4</v>
      </c>
      <c r="T35" s="9">
        <v>9</v>
      </c>
      <c r="U35" s="9">
        <v>14</v>
      </c>
      <c r="V35" s="9">
        <v>18</v>
      </c>
      <c r="W35" s="9">
        <v>17</v>
      </c>
      <c r="X35" s="9">
        <v>15</v>
      </c>
      <c r="Y35" s="9">
        <v>18</v>
      </c>
      <c r="Z35" s="9">
        <v>12</v>
      </c>
      <c r="AA35" s="9">
        <v>22</v>
      </c>
      <c r="AB35" s="9">
        <v>16</v>
      </c>
      <c r="AC35" s="9">
        <v>13</v>
      </c>
      <c r="AD35" s="9">
        <v>23</v>
      </c>
      <c r="AE35" s="41">
        <f t="shared" si="47"/>
        <v>181</v>
      </c>
      <c r="AF35" s="7">
        <f t="shared" si="43"/>
        <v>1.4181840975334566E-3</v>
      </c>
      <c r="AH35" s="54" t="s">
        <v>82</v>
      </c>
      <c r="AI35" s="11">
        <v>14</v>
      </c>
      <c r="AJ35" s="9">
        <v>23</v>
      </c>
      <c r="AK35" s="9">
        <v>24</v>
      </c>
      <c r="AL35" s="9">
        <v>14</v>
      </c>
      <c r="AM35" s="9">
        <v>18</v>
      </c>
      <c r="AN35" s="9">
        <v>14</v>
      </c>
      <c r="AO35" s="9">
        <v>14</v>
      </c>
      <c r="AP35" s="9">
        <v>16</v>
      </c>
      <c r="AQ35" s="9">
        <v>29</v>
      </c>
      <c r="AR35" s="9">
        <v>22</v>
      </c>
      <c r="AS35" s="9">
        <v>31</v>
      </c>
      <c r="AT35" s="9">
        <v>21</v>
      </c>
      <c r="AU35" s="41">
        <f t="shared" si="48"/>
        <v>240</v>
      </c>
      <c r="AV35" s="7">
        <f t="shared" si="44"/>
        <v>1.8323268260282027E-3</v>
      </c>
      <c r="AX35" s="54" t="s">
        <v>82</v>
      </c>
      <c r="AY35" s="11">
        <v>12</v>
      </c>
      <c r="AZ35" s="9">
        <v>11</v>
      </c>
      <c r="BA35" s="9">
        <v>14</v>
      </c>
      <c r="BB35" s="9">
        <v>11</v>
      </c>
      <c r="BC35" s="9">
        <v>19</v>
      </c>
      <c r="BD35" s="9">
        <v>11</v>
      </c>
      <c r="BE35" s="9">
        <v>11</v>
      </c>
      <c r="BF35" s="9">
        <v>5</v>
      </c>
      <c r="BG35" s="9">
        <v>16</v>
      </c>
      <c r="BH35" s="9">
        <v>7</v>
      </c>
      <c r="BI35" s="9">
        <v>6</v>
      </c>
      <c r="BJ35" s="9">
        <v>11</v>
      </c>
      <c r="BK35" s="41">
        <f t="shared" si="49"/>
        <v>134</v>
      </c>
      <c r="BL35" s="7">
        <f t="shared" si="50"/>
        <v>1.3749089379341481E-3</v>
      </c>
      <c r="BN35" s="54" t="s">
        <v>82</v>
      </c>
      <c r="BO35" s="11">
        <v>9</v>
      </c>
      <c r="BP35" s="9">
        <v>10</v>
      </c>
      <c r="BQ35" s="9">
        <v>21</v>
      </c>
      <c r="BR35" s="9">
        <v>13</v>
      </c>
      <c r="BS35" s="9">
        <v>15</v>
      </c>
      <c r="BT35" s="9">
        <v>7</v>
      </c>
      <c r="BU35" s="9">
        <v>4</v>
      </c>
      <c r="BV35" s="9">
        <v>9</v>
      </c>
      <c r="BW35" s="9">
        <v>1</v>
      </c>
      <c r="BX35" s="9">
        <v>7</v>
      </c>
      <c r="BY35" s="9">
        <v>19</v>
      </c>
      <c r="BZ35" s="9">
        <v>15</v>
      </c>
      <c r="CA35" s="41">
        <f t="shared" si="51"/>
        <v>130</v>
      </c>
      <c r="CB35" s="7">
        <f t="shared" si="52"/>
        <v>1.5473243191772995E-3</v>
      </c>
      <c r="CD35" s="54" t="s">
        <v>82</v>
      </c>
      <c r="CE35" s="11">
        <v>16</v>
      </c>
      <c r="CF35" s="9">
        <v>20</v>
      </c>
      <c r="CG35" s="9">
        <v>9</v>
      </c>
      <c r="CH35" s="9">
        <v>12</v>
      </c>
      <c r="CI35" s="9">
        <v>18</v>
      </c>
      <c r="CJ35" s="9">
        <v>8</v>
      </c>
      <c r="CK35" s="9">
        <v>8</v>
      </c>
      <c r="CL35" s="9">
        <v>8</v>
      </c>
      <c r="CM35" s="9">
        <v>10</v>
      </c>
      <c r="CN35" s="9">
        <v>7</v>
      </c>
      <c r="CO35" s="9">
        <v>8</v>
      </c>
      <c r="CP35" s="9">
        <v>20</v>
      </c>
      <c r="CQ35" s="41">
        <f t="shared" si="53"/>
        <v>144</v>
      </c>
      <c r="CR35" s="7">
        <f t="shared" si="54"/>
        <v>1.8775425054761655E-3</v>
      </c>
    </row>
    <row r="36" spans="2:96" x14ac:dyDescent="0.25">
      <c r="B36" s="54" t="s">
        <v>75</v>
      </c>
      <c r="C36" s="35">
        <v>435</v>
      </c>
      <c r="D36" s="34">
        <v>333</v>
      </c>
      <c r="E36" s="34">
        <v>856</v>
      </c>
      <c r="F36" s="34">
        <v>1108</v>
      </c>
      <c r="G36" s="34">
        <v>1537</v>
      </c>
      <c r="H36" s="34">
        <v>1737</v>
      </c>
      <c r="I36" s="34">
        <v>1428</v>
      </c>
      <c r="J36" s="34">
        <v>1793</v>
      </c>
      <c r="K36" s="34">
        <v>2148</v>
      </c>
      <c r="L36" s="34">
        <v>3413</v>
      </c>
      <c r="M36" s="34">
        <v>3689</v>
      </c>
      <c r="N36" s="34">
        <v>3413</v>
      </c>
      <c r="O36" s="41">
        <f t="shared" si="45"/>
        <v>21890</v>
      </c>
      <c r="P36" s="7">
        <f t="shared" si="46"/>
        <v>0.26649298158045315</v>
      </c>
      <c r="R36" s="54" t="s">
        <v>75</v>
      </c>
      <c r="S36" s="11">
        <v>3596</v>
      </c>
      <c r="T36" s="9">
        <v>4306</v>
      </c>
      <c r="U36" s="9">
        <v>5469</v>
      </c>
      <c r="V36" s="9">
        <v>3944</v>
      </c>
      <c r="W36" s="9">
        <v>4514</v>
      </c>
      <c r="X36" s="9">
        <v>5177</v>
      </c>
      <c r="Y36" s="9">
        <v>5158</v>
      </c>
      <c r="Z36" s="9">
        <v>6005</v>
      </c>
      <c r="AA36" s="9">
        <v>5216</v>
      </c>
      <c r="AB36" s="9">
        <v>6635</v>
      </c>
      <c r="AC36" s="9">
        <v>6006</v>
      </c>
      <c r="AD36" s="9">
        <v>4761</v>
      </c>
      <c r="AE36" s="41">
        <f>SUM(S36:AD36)</f>
        <v>60787</v>
      </c>
      <c r="AF36" s="7">
        <f t="shared" si="43"/>
        <v>0.47628263390478576</v>
      </c>
      <c r="AH36" s="54" t="s">
        <v>75</v>
      </c>
      <c r="AI36" s="11">
        <v>4806</v>
      </c>
      <c r="AJ36" s="9">
        <v>5879</v>
      </c>
      <c r="AK36" s="9">
        <v>6693</v>
      </c>
      <c r="AL36" s="9">
        <v>5896</v>
      </c>
      <c r="AM36" s="9">
        <v>5491</v>
      </c>
      <c r="AN36" s="9">
        <v>4573</v>
      </c>
      <c r="AO36" s="9">
        <v>3858</v>
      </c>
      <c r="AP36" s="9">
        <v>4619</v>
      </c>
      <c r="AQ36" s="9">
        <v>3757</v>
      </c>
      <c r="AR36" s="9">
        <v>4350</v>
      </c>
      <c r="AS36" s="9">
        <v>4161</v>
      </c>
      <c r="AT36" s="9">
        <v>3647</v>
      </c>
      <c r="AU36" s="41">
        <f>SUM(AI36:AT36)</f>
        <v>57730</v>
      </c>
      <c r="AV36" s="7">
        <f t="shared" si="44"/>
        <v>0.44075094861086722</v>
      </c>
      <c r="AX36" s="54" t="s">
        <v>75</v>
      </c>
      <c r="AY36" s="11">
        <v>3027</v>
      </c>
      <c r="AZ36" s="9">
        <v>3241</v>
      </c>
      <c r="BA36" s="9">
        <v>3531</v>
      </c>
      <c r="BB36" s="9">
        <v>3590</v>
      </c>
      <c r="BC36" s="9">
        <v>3955</v>
      </c>
      <c r="BD36" s="9">
        <v>4566</v>
      </c>
      <c r="BE36" s="9">
        <v>4513</v>
      </c>
      <c r="BF36" s="9">
        <v>3542</v>
      </c>
      <c r="BG36" s="9">
        <v>3481</v>
      </c>
      <c r="BH36" s="9">
        <v>3408</v>
      </c>
      <c r="BI36" s="9">
        <v>3190</v>
      </c>
      <c r="BJ36" s="9">
        <v>3033</v>
      </c>
      <c r="BK36" s="41">
        <f>SUM(AY36:BJ36)</f>
        <v>43077</v>
      </c>
      <c r="BL36" s="7">
        <f t="shared" si="50"/>
        <v>0.44199218148797981</v>
      </c>
      <c r="BN36" s="54" t="s">
        <v>75</v>
      </c>
      <c r="BO36" s="11">
        <v>3183</v>
      </c>
      <c r="BP36" s="9">
        <v>3686</v>
      </c>
      <c r="BQ36" s="9">
        <v>4019</v>
      </c>
      <c r="BR36" s="9">
        <v>3643</v>
      </c>
      <c r="BS36" s="9">
        <v>3736</v>
      </c>
      <c r="BT36" s="9">
        <v>4005</v>
      </c>
      <c r="BU36" s="9">
        <v>3420</v>
      </c>
      <c r="BV36" s="9">
        <v>2832</v>
      </c>
      <c r="BW36" s="9">
        <v>3045</v>
      </c>
      <c r="BX36" s="9">
        <v>2048</v>
      </c>
      <c r="BY36" s="9">
        <v>3730</v>
      </c>
      <c r="BZ36" s="9">
        <v>2872</v>
      </c>
      <c r="CA36" s="41">
        <f>SUM(BO36:BZ36)</f>
        <v>40219</v>
      </c>
      <c r="CB36" s="7">
        <f t="shared" si="52"/>
        <v>0.47870643686916775</v>
      </c>
      <c r="CD36" s="54" t="s">
        <v>75</v>
      </c>
      <c r="CE36" s="11">
        <v>3075</v>
      </c>
      <c r="CF36" s="9">
        <v>2865</v>
      </c>
      <c r="CG36" s="9">
        <v>2986</v>
      </c>
      <c r="CH36" s="9">
        <v>3092</v>
      </c>
      <c r="CI36" s="9">
        <v>3421</v>
      </c>
      <c r="CJ36" s="9">
        <v>3112</v>
      </c>
      <c r="CK36" s="9">
        <v>2456</v>
      </c>
      <c r="CL36" s="9">
        <v>2256</v>
      </c>
      <c r="CM36" s="9">
        <v>2683</v>
      </c>
      <c r="CN36" s="9">
        <v>3943</v>
      </c>
      <c r="CO36" s="9">
        <v>3144</v>
      </c>
      <c r="CP36" s="9">
        <v>2371</v>
      </c>
      <c r="CQ36" s="41">
        <f>SUM(CE36:CP36)</f>
        <v>35404</v>
      </c>
      <c r="CR36" s="7">
        <f t="shared" si="54"/>
        <v>0.4616146865547095</v>
      </c>
    </row>
    <row r="37" spans="2:96" x14ac:dyDescent="0.25">
      <c r="B37" s="54" t="s">
        <v>78</v>
      </c>
      <c r="C37" s="35">
        <v>956</v>
      </c>
      <c r="D37" s="34">
        <v>774</v>
      </c>
      <c r="E37" s="34">
        <v>2224</v>
      </c>
      <c r="F37" s="34">
        <v>2587</v>
      </c>
      <c r="G37" s="34">
        <v>3006</v>
      </c>
      <c r="H37" s="34">
        <v>3187</v>
      </c>
      <c r="I37" s="34">
        <v>2615</v>
      </c>
      <c r="J37" s="34">
        <v>3486</v>
      </c>
      <c r="K37" s="34">
        <v>2243</v>
      </c>
      <c r="L37" s="34">
        <v>2197</v>
      </c>
      <c r="M37" s="34">
        <v>2167</v>
      </c>
      <c r="N37" s="34">
        <v>1667</v>
      </c>
      <c r="O37" s="41">
        <f t="shared" si="45"/>
        <v>27109</v>
      </c>
      <c r="P37" s="7">
        <f t="shared" si="46"/>
        <v>0.33003007024506642</v>
      </c>
      <c r="R37" s="54" t="s">
        <v>78</v>
      </c>
      <c r="S37" s="11">
        <v>1846</v>
      </c>
      <c r="T37" s="9">
        <v>1954</v>
      </c>
      <c r="U37" s="9">
        <v>2377</v>
      </c>
      <c r="V37" s="9">
        <v>2102</v>
      </c>
      <c r="W37" s="9">
        <v>2457</v>
      </c>
      <c r="X37" s="9">
        <v>2703</v>
      </c>
      <c r="Y37" s="9">
        <v>3297</v>
      </c>
      <c r="Z37" s="9">
        <v>3621</v>
      </c>
      <c r="AA37" s="9">
        <v>2958</v>
      </c>
      <c r="AB37" s="9">
        <v>3516</v>
      </c>
      <c r="AC37" s="9">
        <v>3224</v>
      </c>
      <c r="AD37" s="9">
        <v>2621</v>
      </c>
      <c r="AE37" s="41">
        <f>SUM(S37:AD37)</f>
        <v>32676</v>
      </c>
      <c r="AF37" s="7">
        <f t="shared" si="43"/>
        <v>0.25602532359670294</v>
      </c>
      <c r="AH37" s="54" t="s">
        <v>78</v>
      </c>
      <c r="AI37" s="21">
        <v>2835</v>
      </c>
      <c r="AJ37" s="21">
        <v>3200</v>
      </c>
      <c r="AK37" s="21">
        <v>3422</v>
      </c>
      <c r="AL37" s="9">
        <v>3226</v>
      </c>
      <c r="AM37" s="9">
        <v>3316</v>
      </c>
      <c r="AN37" s="9">
        <v>2971</v>
      </c>
      <c r="AO37" s="9">
        <v>2574</v>
      </c>
      <c r="AP37" s="9">
        <v>3004</v>
      </c>
      <c r="AQ37" s="9">
        <v>2672</v>
      </c>
      <c r="AR37" s="9">
        <v>2777</v>
      </c>
      <c r="AS37" s="9">
        <v>2706</v>
      </c>
      <c r="AT37" s="9">
        <v>2330</v>
      </c>
      <c r="AU37" s="41">
        <f>SUM(AI37:AT37)</f>
        <v>35033</v>
      </c>
      <c r="AV37" s="7">
        <f t="shared" si="44"/>
        <v>0.26746627373435844</v>
      </c>
      <c r="AX37" s="54" t="s">
        <v>78</v>
      </c>
      <c r="AY37" s="21">
        <v>2351</v>
      </c>
      <c r="AZ37" s="21">
        <v>1797</v>
      </c>
      <c r="BA37" s="21">
        <v>2131</v>
      </c>
      <c r="BB37" s="9">
        <v>2337</v>
      </c>
      <c r="BC37" s="9">
        <v>2653</v>
      </c>
      <c r="BD37" s="9">
        <v>2873</v>
      </c>
      <c r="BE37" s="9">
        <v>2831</v>
      </c>
      <c r="BF37" s="9">
        <v>2098</v>
      </c>
      <c r="BG37" s="9">
        <v>1725</v>
      </c>
      <c r="BH37" s="9">
        <v>1681</v>
      </c>
      <c r="BI37" s="9">
        <v>1594</v>
      </c>
      <c r="BJ37" s="9">
        <v>1364</v>
      </c>
      <c r="BK37" s="41">
        <f>SUM(AY37:BJ37)</f>
        <v>25435</v>
      </c>
      <c r="BL37" s="7">
        <f t="shared" si="50"/>
        <v>0.26097618534593325</v>
      </c>
      <c r="BN37" s="54" t="s">
        <v>78</v>
      </c>
      <c r="BO37" s="21">
        <v>1680</v>
      </c>
      <c r="BP37" s="21">
        <v>1843</v>
      </c>
      <c r="BQ37" s="21">
        <v>2130</v>
      </c>
      <c r="BR37" s="9">
        <v>1916</v>
      </c>
      <c r="BS37" s="9">
        <v>1838</v>
      </c>
      <c r="BT37" s="9">
        <v>1898</v>
      </c>
      <c r="BU37" s="9">
        <v>1575</v>
      </c>
      <c r="BV37" s="9">
        <v>1185</v>
      </c>
      <c r="BW37" s="9">
        <v>1247</v>
      </c>
      <c r="BX37" s="9">
        <v>904</v>
      </c>
      <c r="BY37" s="9">
        <v>1958</v>
      </c>
      <c r="BZ37" s="9">
        <v>1817</v>
      </c>
      <c r="CA37" s="41">
        <f>SUM(BO37:BZ37)</f>
        <v>19991</v>
      </c>
      <c r="CB37" s="7">
        <f t="shared" si="52"/>
        <v>0.23794277280517998</v>
      </c>
      <c r="CD37" s="54" t="s">
        <v>78</v>
      </c>
      <c r="CE37" s="21">
        <v>1583</v>
      </c>
      <c r="CF37" s="21">
        <v>1712</v>
      </c>
      <c r="CG37" s="21">
        <v>1627</v>
      </c>
      <c r="CH37" s="9">
        <v>1591</v>
      </c>
      <c r="CI37" s="9">
        <v>1806</v>
      </c>
      <c r="CJ37" s="9">
        <v>1511</v>
      </c>
      <c r="CK37" s="9">
        <v>1393</v>
      </c>
      <c r="CL37" s="9">
        <v>1229</v>
      </c>
      <c r="CM37" s="9">
        <v>1332</v>
      </c>
      <c r="CN37" s="9">
        <v>1529</v>
      </c>
      <c r="CO37" s="9">
        <v>1477</v>
      </c>
      <c r="CP37" s="9">
        <v>1441</v>
      </c>
      <c r="CQ37" s="41">
        <f>SUM(CE37:CP37)</f>
        <v>18231</v>
      </c>
      <c r="CR37" s="7">
        <f t="shared" si="54"/>
        <v>0.2377047042870554</v>
      </c>
    </row>
    <row r="38" spans="2:96" x14ac:dyDescent="0.25">
      <c r="B38" s="54" t="s">
        <v>80</v>
      </c>
      <c r="C38" s="35">
        <v>359</v>
      </c>
      <c r="D38" s="34">
        <v>308</v>
      </c>
      <c r="E38" s="34">
        <v>872</v>
      </c>
      <c r="F38" s="34">
        <v>920</v>
      </c>
      <c r="G38" s="34">
        <v>1134</v>
      </c>
      <c r="H38" s="34">
        <v>1227</v>
      </c>
      <c r="I38" s="34">
        <v>1010</v>
      </c>
      <c r="J38" s="34">
        <v>1281</v>
      </c>
      <c r="K38" s="34">
        <v>699</v>
      </c>
      <c r="L38" s="34">
        <v>659</v>
      </c>
      <c r="M38" s="34">
        <v>601</v>
      </c>
      <c r="N38" s="34">
        <v>487</v>
      </c>
      <c r="O38" s="41">
        <f t="shared" si="45"/>
        <v>9557</v>
      </c>
      <c r="P38" s="7">
        <f t="shared" si="46"/>
        <v>0.11634871744926407</v>
      </c>
      <c r="R38" s="54" t="s">
        <v>80</v>
      </c>
      <c r="S38" s="11">
        <v>516</v>
      </c>
      <c r="T38" s="9">
        <v>585</v>
      </c>
      <c r="U38" s="9">
        <v>792</v>
      </c>
      <c r="V38" s="9">
        <v>551</v>
      </c>
      <c r="W38" s="9">
        <v>685</v>
      </c>
      <c r="X38" s="9">
        <v>781</v>
      </c>
      <c r="Y38" s="9">
        <v>1012</v>
      </c>
      <c r="Z38" s="9">
        <v>1003</v>
      </c>
      <c r="AA38" s="9">
        <v>785</v>
      </c>
      <c r="AB38" s="9">
        <v>894</v>
      </c>
      <c r="AC38" s="9">
        <v>849</v>
      </c>
      <c r="AD38" s="9">
        <v>729</v>
      </c>
      <c r="AE38" s="41">
        <f>SUM(S38:AD38)</f>
        <v>9182</v>
      </c>
      <c r="AF38" s="7">
        <f t="shared" si="43"/>
        <v>7.1943460682608831E-2</v>
      </c>
      <c r="AH38" s="54" t="s">
        <v>80</v>
      </c>
      <c r="AI38" s="11">
        <v>750</v>
      </c>
      <c r="AJ38" s="9">
        <v>854</v>
      </c>
      <c r="AK38" s="9">
        <v>920</v>
      </c>
      <c r="AL38" s="9">
        <v>853</v>
      </c>
      <c r="AM38" s="9">
        <v>971</v>
      </c>
      <c r="AN38" s="9">
        <v>743</v>
      </c>
      <c r="AO38" s="9">
        <v>739</v>
      </c>
      <c r="AP38" s="9">
        <v>810</v>
      </c>
      <c r="AQ38" s="9">
        <v>736</v>
      </c>
      <c r="AR38" s="9">
        <v>704</v>
      </c>
      <c r="AS38" s="9">
        <v>739</v>
      </c>
      <c r="AT38" s="9">
        <v>695</v>
      </c>
      <c r="AU38" s="41">
        <f>SUM(AI38:AT38)</f>
        <v>9514</v>
      </c>
      <c r="AV38" s="7">
        <f t="shared" si="44"/>
        <v>7.2636489261801329E-2</v>
      </c>
      <c r="AX38" s="54" t="s">
        <v>80</v>
      </c>
      <c r="AY38" s="11">
        <v>622</v>
      </c>
      <c r="AZ38" s="9">
        <v>472</v>
      </c>
      <c r="BA38" s="9">
        <v>600</v>
      </c>
      <c r="BB38" s="9">
        <v>650</v>
      </c>
      <c r="BC38" s="9">
        <v>723</v>
      </c>
      <c r="BD38" s="9">
        <v>753</v>
      </c>
      <c r="BE38" s="9">
        <v>782</v>
      </c>
      <c r="BF38" s="9">
        <v>557</v>
      </c>
      <c r="BG38" s="9">
        <v>441</v>
      </c>
      <c r="BH38" s="9">
        <v>466</v>
      </c>
      <c r="BI38" s="9">
        <v>424</v>
      </c>
      <c r="BJ38" s="9">
        <v>354</v>
      </c>
      <c r="BK38" s="41">
        <f>SUM(AY38:BJ38)</f>
        <v>6844</v>
      </c>
      <c r="BL38" s="7">
        <f t="shared" si="50"/>
        <v>7.0222960979263505E-2</v>
      </c>
      <c r="BN38" s="54" t="s">
        <v>80</v>
      </c>
      <c r="BO38" s="11">
        <v>468</v>
      </c>
      <c r="BP38" s="9">
        <v>536</v>
      </c>
      <c r="BQ38" s="9">
        <v>645</v>
      </c>
      <c r="BR38" s="9">
        <v>551</v>
      </c>
      <c r="BS38" s="9">
        <v>521</v>
      </c>
      <c r="BT38" s="9">
        <v>545</v>
      </c>
      <c r="BU38" s="9">
        <v>414</v>
      </c>
      <c r="BV38" s="9">
        <v>324</v>
      </c>
      <c r="BW38" s="9">
        <v>317</v>
      </c>
      <c r="BX38" s="9">
        <v>246</v>
      </c>
      <c r="BY38" s="9">
        <v>740</v>
      </c>
      <c r="BZ38" s="9">
        <v>569</v>
      </c>
      <c r="CA38" s="41">
        <f>SUM(BO38:BZ38)</f>
        <v>5876</v>
      </c>
      <c r="CB38" s="7">
        <f t="shared" si="52"/>
        <v>6.993905922681394E-2</v>
      </c>
      <c r="CD38" s="54" t="s">
        <v>80</v>
      </c>
      <c r="CE38" s="11">
        <v>535</v>
      </c>
      <c r="CF38" s="9">
        <v>603</v>
      </c>
      <c r="CG38" s="9">
        <v>540</v>
      </c>
      <c r="CH38" s="9">
        <v>510</v>
      </c>
      <c r="CI38" s="9">
        <v>532</v>
      </c>
      <c r="CJ38" s="9">
        <v>492</v>
      </c>
      <c r="CK38" s="9">
        <v>428</v>
      </c>
      <c r="CL38" s="9">
        <v>389</v>
      </c>
      <c r="CM38" s="9">
        <v>366</v>
      </c>
      <c r="CN38" s="9">
        <v>532</v>
      </c>
      <c r="CO38" s="9">
        <v>535</v>
      </c>
      <c r="CP38" s="9">
        <v>472</v>
      </c>
      <c r="CQ38" s="41">
        <f>SUM(CE38:CP38)</f>
        <v>5934</v>
      </c>
      <c r="CR38" s="7">
        <f t="shared" si="54"/>
        <v>7.7370397413163663E-2</v>
      </c>
    </row>
    <row r="39" spans="2:96" ht="15.75" thickBot="1" x14ac:dyDescent="0.3">
      <c r="B39" s="55" t="s">
        <v>52</v>
      </c>
      <c r="C39" s="39">
        <f>SUM(C33:C38)</f>
        <v>2576</v>
      </c>
      <c r="D39" s="39">
        <f t="shared" ref="D39:N39" si="55">SUM(D33:D38)</f>
        <v>2113</v>
      </c>
      <c r="E39" s="39">
        <f t="shared" si="55"/>
        <v>5876</v>
      </c>
      <c r="F39" s="39">
        <f t="shared" si="55"/>
        <v>6921</v>
      </c>
      <c r="G39" s="39">
        <f t="shared" si="55"/>
        <v>8491</v>
      </c>
      <c r="H39" s="39">
        <f t="shared" si="55"/>
        <v>9041</v>
      </c>
      <c r="I39" s="39">
        <f t="shared" si="55"/>
        <v>7455</v>
      </c>
      <c r="J39" s="39">
        <f t="shared" si="55"/>
        <v>9618</v>
      </c>
      <c r="K39" s="39">
        <f t="shared" si="55"/>
        <v>6903</v>
      </c>
      <c r="L39" s="39">
        <f t="shared" si="55"/>
        <v>8112</v>
      </c>
      <c r="M39" s="39">
        <f t="shared" si="55"/>
        <v>8145</v>
      </c>
      <c r="N39" s="39">
        <f t="shared" si="55"/>
        <v>6890</v>
      </c>
      <c r="O39" s="39">
        <f>SUM(O33:O38)</f>
        <v>82141</v>
      </c>
      <c r="P39" s="42">
        <f t="shared" si="46"/>
        <v>1</v>
      </c>
      <c r="R39" s="55" t="s">
        <v>52</v>
      </c>
      <c r="S39" s="39">
        <f>SUM(S33:S38)</f>
        <v>7278</v>
      </c>
      <c r="T39" s="39">
        <f t="shared" ref="T39:AE39" si="56">SUM(T33:T38)</f>
        <v>8514</v>
      </c>
      <c r="U39" s="39">
        <f t="shared" si="56"/>
        <v>10587</v>
      </c>
      <c r="V39" s="39">
        <f t="shared" si="56"/>
        <v>8179</v>
      </c>
      <c r="W39" s="39">
        <f t="shared" si="56"/>
        <v>9476</v>
      </c>
      <c r="X39" s="39">
        <f t="shared" si="56"/>
        <v>10820</v>
      </c>
      <c r="Y39" s="39">
        <f t="shared" si="56"/>
        <v>11953</v>
      </c>
      <c r="Z39" s="39">
        <f t="shared" si="56"/>
        <v>13293</v>
      </c>
      <c r="AA39" s="39">
        <f t="shared" si="56"/>
        <v>11203</v>
      </c>
      <c r="AB39" s="39">
        <f t="shared" si="56"/>
        <v>13660</v>
      </c>
      <c r="AC39" s="39">
        <f t="shared" si="56"/>
        <v>12531</v>
      </c>
      <c r="AD39" s="39">
        <f t="shared" si="56"/>
        <v>10134</v>
      </c>
      <c r="AE39" s="39">
        <f t="shared" si="56"/>
        <v>127628</v>
      </c>
      <c r="AF39" s="42">
        <f>SUM(AF33:AF38)</f>
        <v>1</v>
      </c>
      <c r="AH39" s="55" t="s">
        <v>52</v>
      </c>
      <c r="AI39" s="39">
        <f>SUM(AI33:AI38)</f>
        <v>10512</v>
      </c>
      <c r="AJ39" s="39">
        <f t="shared" ref="AJ39:AU39" si="57">SUM(AJ33:AJ38)</f>
        <v>12368</v>
      </c>
      <c r="AK39" s="39">
        <f t="shared" si="57"/>
        <v>13425</v>
      </c>
      <c r="AL39" s="39">
        <f t="shared" si="57"/>
        <v>12528</v>
      </c>
      <c r="AM39" s="39">
        <f t="shared" si="57"/>
        <v>12527</v>
      </c>
      <c r="AN39" s="39">
        <f t="shared" si="57"/>
        <v>10813</v>
      </c>
      <c r="AO39" s="39">
        <f t="shared" si="57"/>
        <v>9458</v>
      </c>
      <c r="AP39" s="39">
        <f t="shared" si="57"/>
        <v>11011</v>
      </c>
      <c r="AQ39" s="39">
        <f t="shared" si="57"/>
        <v>9490</v>
      </c>
      <c r="AR39" s="39">
        <f t="shared" si="57"/>
        <v>10285</v>
      </c>
      <c r="AS39" s="39">
        <f t="shared" si="57"/>
        <v>10024</v>
      </c>
      <c r="AT39" s="39">
        <f t="shared" si="57"/>
        <v>8540</v>
      </c>
      <c r="AU39" s="39">
        <f t="shared" si="57"/>
        <v>130981</v>
      </c>
      <c r="AV39" s="42">
        <f>SUM(AV33:AV38)</f>
        <v>1</v>
      </c>
      <c r="AX39" s="55" t="s">
        <v>52</v>
      </c>
      <c r="AY39" s="39">
        <f>SUM(AY33:AY38)</f>
        <v>7892</v>
      </c>
      <c r="AZ39" s="39">
        <f t="shared" ref="AZ39:BK39" si="58">SUM(AZ33:AZ38)</f>
        <v>7068</v>
      </c>
      <c r="BA39" s="39">
        <f t="shared" si="58"/>
        <v>8054</v>
      </c>
      <c r="BB39" s="39">
        <f t="shared" si="58"/>
        <v>8502</v>
      </c>
      <c r="BC39" s="39">
        <f t="shared" si="58"/>
        <v>9541</v>
      </c>
      <c r="BD39" s="39">
        <f t="shared" si="58"/>
        <v>10677</v>
      </c>
      <c r="BE39" s="39">
        <f t="shared" si="58"/>
        <v>10704</v>
      </c>
      <c r="BF39" s="39">
        <f t="shared" si="58"/>
        <v>8104</v>
      </c>
      <c r="BG39" s="39">
        <f t="shared" si="58"/>
        <v>7198</v>
      </c>
      <c r="BH39" s="39">
        <f t="shared" si="58"/>
        <v>7051</v>
      </c>
      <c r="BI39" s="39">
        <f t="shared" si="58"/>
        <v>6671</v>
      </c>
      <c r="BJ39" s="39">
        <f t="shared" si="58"/>
        <v>5999</v>
      </c>
      <c r="BK39" s="39">
        <f t="shared" si="58"/>
        <v>97461</v>
      </c>
      <c r="BL39" s="42">
        <f>SUM(BL33:BL38)</f>
        <v>1</v>
      </c>
      <c r="BN39" s="55" t="s">
        <v>52</v>
      </c>
      <c r="BO39" s="39">
        <f>SUM(BO33:BO38)</f>
        <v>6855</v>
      </c>
      <c r="BP39" s="39">
        <f t="shared" ref="BP39:CA39" si="59">SUM(BP33:BP38)</f>
        <v>7696</v>
      </c>
      <c r="BQ39" s="39">
        <f t="shared" si="59"/>
        <v>8729</v>
      </c>
      <c r="BR39" s="39">
        <f t="shared" si="59"/>
        <v>7909</v>
      </c>
      <c r="BS39" s="39">
        <f t="shared" si="59"/>
        <v>7706</v>
      </c>
      <c r="BT39" s="39">
        <f t="shared" si="59"/>
        <v>7996</v>
      </c>
      <c r="BU39" s="39">
        <f t="shared" si="59"/>
        <v>6764</v>
      </c>
      <c r="BV39" s="39">
        <f t="shared" si="59"/>
        <v>5403</v>
      </c>
      <c r="BW39" s="39">
        <f t="shared" si="59"/>
        <v>5670</v>
      </c>
      <c r="BX39" s="39">
        <f t="shared" si="59"/>
        <v>4060</v>
      </c>
      <c r="BY39" s="39">
        <f t="shared" si="59"/>
        <v>8258</v>
      </c>
      <c r="BZ39" s="39">
        <f t="shared" si="59"/>
        <v>6970</v>
      </c>
      <c r="CA39" s="39">
        <f t="shared" si="59"/>
        <v>84016</v>
      </c>
      <c r="CB39" s="42">
        <f>SUM(CB33:CB38)</f>
        <v>1</v>
      </c>
      <c r="CD39" s="55" t="s">
        <v>52</v>
      </c>
      <c r="CE39" s="39">
        <f>SUM(CE33:CE38)</f>
        <v>6760</v>
      </c>
      <c r="CF39" s="39">
        <f t="shared" ref="CF39:CQ39" si="60">SUM(CF33:CF38)</f>
        <v>6736</v>
      </c>
      <c r="CG39" s="39">
        <f t="shared" si="60"/>
        <v>6670</v>
      </c>
      <c r="CH39" s="39">
        <f t="shared" si="60"/>
        <v>6735</v>
      </c>
      <c r="CI39" s="39">
        <f t="shared" si="60"/>
        <v>7379</v>
      </c>
      <c r="CJ39" s="39">
        <f t="shared" si="60"/>
        <v>6496</v>
      </c>
      <c r="CK39" s="39">
        <f t="shared" si="60"/>
        <v>5539</v>
      </c>
      <c r="CL39" s="39">
        <f t="shared" si="60"/>
        <v>5003</v>
      </c>
      <c r="CM39" s="39">
        <f t="shared" si="60"/>
        <v>5591</v>
      </c>
      <c r="CN39" s="39">
        <f t="shared" si="60"/>
        <v>7540</v>
      </c>
      <c r="CO39" s="39">
        <f t="shared" si="60"/>
        <v>6611</v>
      </c>
      <c r="CP39" s="39">
        <f t="shared" si="60"/>
        <v>5636</v>
      </c>
      <c r="CQ39" s="39">
        <f t="shared" si="60"/>
        <v>76696</v>
      </c>
      <c r="CR39" s="42">
        <f>SUM(CR33:CR38)</f>
        <v>1</v>
      </c>
    </row>
    <row r="40" spans="2:96" ht="15.75" thickTop="1" x14ac:dyDescent="0.25"/>
  </sheetData>
  <mergeCells count="19">
    <mergeCell ref="AX2:BL2"/>
    <mergeCell ref="AX9:BL9"/>
    <mergeCell ref="AX31:BL31"/>
    <mergeCell ref="CD2:CR2"/>
    <mergeCell ref="CD9:CR9"/>
    <mergeCell ref="CD31:CR31"/>
    <mergeCell ref="BN2:CB2"/>
    <mergeCell ref="BN9:CB9"/>
    <mergeCell ref="BN31:CB31"/>
    <mergeCell ref="B8:P8"/>
    <mergeCell ref="B31:P31"/>
    <mergeCell ref="R31:AF31"/>
    <mergeCell ref="AH31:AV31"/>
    <mergeCell ref="AH2:AV2"/>
    <mergeCell ref="AH9:AV9"/>
    <mergeCell ref="B2:P2"/>
    <mergeCell ref="R2:AF2"/>
    <mergeCell ref="B9:P9"/>
    <mergeCell ref="R9:AF9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1:GL40"/>
  <sheetViews>
    <sheetView showGridLines="0" showRowColHeaders="0" zoomScale="85" zoomScaleNormal="85" workbookViewId="0"/>
  </sheetViews>
  <sheetFormatPr defaultColWidth="9.140625" defaultRowHeight="15" x14ac:dyDescent="0.25"/>
  <cols>
    <col min="1" max="1" width="1.7109375" style="12" customWidth="1"/>
    <col min="2" max="2" width="15.28515625" style="12" bestFit="1" customWidth="1"/>
    <col min="3" max="3" width="4.140625" style="12" bestFit="1" customWidth="1"/>
    <col min="4" max="5" width="5.140625" style="12" bestFit="1" customWidth="1"/>
    <col min="6" max="6" width="4.140625" style="12" bestFit="1" customWidth="1"/>
    <col min="7" max="14" width="5.140625" style="12" bestFit="1" customWidth="1"/>
    <col min="15" max="15" width="4.140625" style="12" bestFit="1" customWidth="1"/>
    <col min="16" max="23" width="5.140625" style="12" bestFit="1" customWidth="1"/>
    <col min="24" max="24" width="3.42578125" style="12" bestFit="1" customWidth="1"/>
    <col min="25" max="26" width="5.140625" style="12" bestFit="1" customWidth="1"/>
    <col min="27" max="27" width="4.140625" style="12" bestFit="1" customWidth="1"/>
    <col min="28" max="28" width="6.28515625" style="12" bestFit="1" customWidth="1"/>
    <col min="29" max="29" width="4.140625" style="12" bestFit="1" customWidth="1"/>
    <col min="30" max="30" width="3.7109375" style="12" bestFit="1" customWidth="1"/>
    <col min="31" max="31" width="3.28515625" style="12" bestFit="1" customWidth="1"/>
    <col min="32" max="32" width="6.5703125" style="16" bestFit="1" customWidth="1"/>
    <col min="33" max="33" width="8.28515625" style="16" bestFit="1" customWidth="1"/>
    <col min="34" max="34" width="1.7109375" style="12" customWidth="1"/>
    <col min="35" max="35" width="15.28515625" style="12" bestFit="1" customWidth="1"/>
    <col min="36" max="36" width="4.140625" style="12" bestFit="1" customWidth="1"/>
    <col min="37" max="38" width="5.140625" style="12" bestFit="1" customWidth="1"/>
    <col min="39" max="39" width="4.140625" style="12" bestFit="1" customWidth="1"/>
    <col min="40" max="40" width="6.28515625" style="12" bestFit="1" customWidth="1"/>
    <col min="41" max="53" width="5.140625" style="12" bestFit="1" customWidth="1"/>
    <col min="54" max="54" width="6.28515625" style="12" bestFit="1" customWidth="1"/>
    <col min="55" max="56" width="5.140625" style="12" bestFit="1" customWidth="1"/>
    <col min="57" max="57" width="4.140625" style="12" bestFit="1" customWidth="1"/>
    <col min="58" max="60" width="5.140625" style="12" bestFit="1" customWidth="1"/>
    <col min="61" max="61" width="6.28515625" style="12" bestFit="1" customWidth="1"/>
    <col min="62" max="63" width="4.140625" style="12" bestFit="1" customWidth="1"/>
    <col min="64" max="64" width="3.28515625" style="12" bestFit="1" customWidth="1"/>
    <col min="65" max="65" width="7.28515625" style="16" bestFit="1" customWidth="1"/>
    <col min="66" max="66" width="8.28515625" style="16" bestFit="1" customWidth="1"/>
    <col min="67" max="67" width="1.85546875" style="12" customWidth="1"/>
    <col min="68" max="68" width="15.28515625" style="12" bestFit="1" customWidth="1"/>
    <col min="69" max="69" width="4.140625" style="12" bestFit="1" customWidth="1"/>
    <col min="70" max="71" width="5.140625" style="12" bestFit="1" customWidth="1"/>
    <col min="72" max="72" width="4.140625" style="12" bestFit="1" customWidth="1"/>
    <col min="73" max="73" width="6.28515625" style="12" customWidth="1"/>
    <col min="74" max="78" width="5.140625" style="12" bestFit="1" customWidth="1"/>
    <col min="79" max="79" width="6.28515625" style="12" customWidth="1"/>
    <col min="80" max="86" width="5.140625" style="12" bestFit="1" customWidth="1"/>
    <col min="87" max="87" width="6.28515625" style="12" customWidth="1"/>
    <col min="88" max="89" width="5.140625" style="12" bestFit="1" customWidth="1"/>
    <col min="90" max="90" width="4.140625" style="12" bestFit="1" customWidth="1"/>
    <col min="91" max="93" width="5.140625" style="12" bestFit="1" customWidth="1"/>
    <col min="94" max="94" width="6.28515625" style="12" customWidth="1"/>
    <col min="95" max="96" width="4.140625" style="12" bestFit="1" customWidth="1"/>
    <col min="97" max="97" width="7.28515625" style="16" bestFit="1" customWidth="1"/>
    <col min="98" max="98" width="8.28515625" style="16" bestFit="1" customWidth="1"/>
    <col min="99" max="99" width="1.28515625" style="12" customWidth="1"/>
    <col min="100" max="100" width="15.28515625" style="12" bestFit="1" customWidth="1"/>
    <col min="101" max="101" width="4.140625" style="12" bestFit="1" customWidth="1"/>
    <col min="102" max="103" width="5.140625" style="12" bestFit="1" customWidth="1"/>
    <col min="104" max="104" width="4.140625" style="12" bestFit="1" customWidth="1"/>
    <col min="105" max="105" width="6.28515625" style="12" customWidth="1"/>
    <col min="106" max="110" width="5.140625" style="12" bestFit="1" customWidth="1"/>
    <col min="111" max="111" width="6.28515625" style="12" customWidth="1"/>
    <col min="112" max="118" width="5.140625" style="12" bestFit="1" customWidth="1"/>
    <col min="119" max="119" width="6.28515625" style="12" customWidth="1"/>
    <col min="120" max="121" width="5.140625" style="12" bestFit="1" customWidth="1"/>
    <col min="122" max="122" width="4.140625" style="12" bestFit="1" customWidth="1"/>
    <col min="123" max="125" width="5.140625" style="12" bestFit="1" customWidth="1"/>
    <col min="126" max="126" width="6.28515625" style="12" customWidth="1"/>
    <col min="127" max="128" width="4.140625" style="12" bestFit="1" customWidth="1"/>
    <col min="129" max="129" width="7.28515625" style="16" bestFit="1" customWidth="1"/>
    <col min="130" max="130" width="8.28515625" style="16" bestFit="1" customWidth="1"/>
    <col min="131" max="131" width="1.28515625" style="12" customWidth="1"/>
    <col min="132" max="132" width="15.28515625" style="12" bestFit="1" customWidth="1"/>
    <col min="133" max="133" width="4.140625" style="12" bestFit="1" customWidth="1"/>
    <col min="134" max="135" width="5.140625" style="12" bestFit="1" customWidth="1"/>
    <col min="136" max="136" width="4.140625" style="12" bestFit="1" customWidth="1"/>
    <col min="137" max="137" width="6.28515625" style="12" customWidth="1"/>
    <col min="138" max="142" width="5.140625" style="12" bestFit="1" customWidth="1"/>
    <col min="143" max="143" width="6.28515625" style="12" customWidth="1"/>
    <col min="144" max="150" width="5.140625" style="12" bestFit="1" customWidth="1"/>
    <col min="151" max="151" width="6.28515625" style="12" customWidth="1"/>
    <col min="152" max="153" width="5.140625" style="12" bestFit="1" customWidth="1"/>
    <col min="154" max="154" width="4.140625" style="12" bestFit="1" customWidth="1"/>
    <col min="155" max="157" width="5.140625" style="12" bestFit="1" customWidth="1"/>
    <col min="158" max="158" width="6.28515625" style="12" customWidth="1"/>
    <col min="159" max="160" width="4.140625" style="12" bestFit="1" customWidth="1"/>
    <col min="161" max="161" width="7.28515625" style="16" bestFit="1" customWidth="1"/>
    <col min="162" max="162" width="8.28515625" style="16" bestFit="1" customWidth="1"/>
    <col min="163" max="163" width="2.7109375" style="12" customWidth="1"/>
    <col min="164" max="164" width="15.28515625" style="12" bestFit="1" customWidth="1"/>
    <col min="165" max="165" width="4.140625" style="12" bestFit="1" customWidth="1"/>
    <col min="166" max="167" width="5.140625" style="12" bestFit="1" customWidth="1"/>
    <col min="168" max="168" width="4.140625" style="12" bestFit="1" customWidth="1"/>
    <col min="169" max="169" width="6.28515625" style="12" customWidth="1"/>
    <col min="170" max="174" width="5.140625" style="12" bestFit="1" customWidth="1"/>
    <col min="175" max="175" width="6.28515625" style="12" customWidth="1"/>
    <col min="176" max="182" width="5.140625" style="12" bestFit="1" customWidth="1"/>
    <col min="183" max="183" width="6.28515625" style="12" customWidth="1"/>
    <col min="184" max="185" width="5.140625" style="12" bestFit="1" customWidth="1"/>
    <col min="186" max="186" width="4.140625" style="12" bestFit="1" customWidth="1"/>
    <col min="187" max="189" width="5.140625" style="12" bestFit="1" customWidth="1"/>
    <col min="190" max="190" width="6.28515625" style="12" customWidth="1"/>
    <col min="191" max="192" width="4.140625" style="12" bestFit="1" customWidth="1"/>
    <col min="193" max="193" width="7.28515625" style="16" bestFit="1" customWidth="1"/>
    <col min="194" max="194" width="8.28515625" style="16" bestFit="1" customWidth="1"/>
    <col min="195" max="16384" width="9.140625" style="12"/>
  </cols>
  <sheetData>
    <row r="1" spans="2:194" ht="15.75" thickBot="1" x14ac:dyDescent="0.3"/>
    <row r="2" spans="2:194" ht="15.75" thickTop="1" x14ac:dyDescent="0.25">
      <c r="B2" s="131" t="s">
        <v>212</v>
      </c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132"/>
      <c r="Y2" s="132"/>
      <c r="Z2" s="132"/>
      <c r="AA2" s="132"/>
      <c r="AB2" s="132"/>
      <c r="AC2" s="132"/>
      <c r="AD2" s="132"/>
      <c r="AE2" s="132"/>
      <c r="AF2" s="132"/>
      <c r="AG2" s="133"/>
      <c r="AI2" s="144" t="s">
        <v>100</v>
      </c>
      <c r="AJ2" s="145"/>
      <c r="AK2" s="145"/>
      <c r="AL2" s="145"/>
      <c r="AM2" s="145"/>
      <c r="AN2" s="145"/>
      <c r="AO2" s="145"/>
      <c r="AP2" s="145"/>
      <c r="AQ2" s="145"/>
      <c r="AR2" s="145"/>
      <c r="AS2" s="145"/>
      <c r="AT2" s="145"/>
      <c r="AU2" s="145"/>
      <c r="AV2" s="145"/>
      <c r="AW2" s="145"/>
      <c r="AX2" s="145"/>
      <c r="AY2" s="145"/>
      <c r="AZ2" s="145"/>
      <c r="BA2" s="145"/>
      <c r="BB2" s="145"/>
      <c r="BC2" s="145"/>
      <c r="BD2" s="145"/>
      <c r="BE2" s="145"/>
      <c r="BF2" s="145"/>
      <c r="BG2" s="145"/>
      <c r="BH2" s="145"/>
      <c r="BI2" s="145"/>
      <c r="BJ2" s="145"/>
      <c r="BK2" s="145"/>
      <c r="BL2" s="145"/>
      <c r="BM2" s="145"/>
      <c r="BN2" s="145"/>
      <c r="BP2" s="131" t="s">
        <v>199</v>
      </c>
      <c r="BQ2" s="132"/>
      <c r="BR2" s="132"/>
      <c r="BS2" s="132"/>
      <c r="BT2" s="132"/>
      <c r="BU2" s="132"/>
      <c r="BV2" s="132"/>
      <c r="BW2" s="132"/>
      <c r="BX2" s="132"/>
      <c r="BY2" s="132"/>
      <c r="BZ2" s="132"/>
      <c r="CA2" s="132"/>
      <c r="CB2" s="132"/>
      <c r="CC2" s="132"/>
      <c r="CD2" s="132"/>
      <c r="CE2" s="132"/>
      <c r="CF2" s="132"/>
      <c r="CG2" s="132"/>
      <c r="CH2" s="132"/>
      <c r="CI2" s="132"/>
      <c r="CJ2" s="132"/>
      <c r="CK2" s="132"/>
      <c r="CL2" s="132"/>
      <c r="CM2" s="132"/>
      <c r="CN2" s="132"/>
      <c r="CO2" s="132"/>
      <c r="CP2" s="132"/>
      <c r="CQ2" s="132"/>
      <c r="CR2" s="132"/>
      <c r="CS2" s="132"/>
      <c r="CT2" s="133"/>
      <c r="CV2" s="131" t="s">
        <v>274</v>
      </c>
      <c r="CW2" s="132"/>
      <c r="CX2" s="132"/>
      <c r="CY2" s="132"/>
      <c r="CZ2" s="132"/>
      <c r="DA2" s="132"/>
      <c r="DB2" s="132"/>
      <c r="DC2" s="132"/>
      <c r="DD2" s="132"/>
      <c r="DE2" s="132"/>
      <c r="DF2" s="132"/>
      <c r="DG2" s="132"/>
      <c r="DH2" s="132"/>
      <c r="DI2" s="132"/>
      <c r="DJ2" s="132"/>
      <c r="DK2" s="132"/>
      <c r="DL2" s="132"/>
      <c r="DM2" s="132"/>
      <c r="DN2" s="132"/>
      <c r="DO2" s="132"/>
      <c r="DP2" s="132"/>
      <c r="DQ2" s="132"/>
      <c r="DR2" s="132"/>
      <c r="DS2" s="132"/>
      <c r="DT2" s="132"/>
      <c r="DU2" s="132"/>
      <c r="DV2" s="132"/>
      <c r="DW2" s="132"/>
      <c r="DX2" s="132"/>
      <c r="DY2" s="132"/>
      <c r="DZ2" s="133"/>
      <c r="EB2" s="131" t="s">
        <v>299</v>
      </c>
      <c r="EC2" s="132"/>
      <c r="ED2" s="132"/>
      <c r="EE2" s="132"/>
      <c r="EF2" s="132"/>
      <c r="EG2" s="132"/>
      <c r="EH2" s="132"/>
      <c r="EI2" s="132"/>
      <c r="EJ2" s="132"/>
      <c r="EK2" s="132"/>
      <c r="EL2" s="132"/>
      <c r="EM2" s="132"/>
      <c r="EN2" s="132"/>
      <c r="EO2" s="132"/>
      <c r="EP2" s="132"/>
      <c r="EQ2" s="132"/>
      <c r="ER2" s="132"/>
      <c r="ES2" s="132"/>
      <c r="ET2" s="132"/>
      <c r="EU2" s="132"/>
      <c r="EV2" s="132"/>
      <c r="EW2" s="132"/>
      <c r="EX2" s="132"/>
      <c r="EY2" s="132"/>
      <c r="EZ2" s="132"/>
      <c r="FA2" s="132"/>
      <c r="FB2" s="132"/>
      <c r="FC2" s="132"/>
      <c r="FD2" s="132"/>
      <c r="FE2" s="132"/>
      <c r="FF2" s="133"/>
      <c r="FH2" s="131" t="s">
        <v>316</v>
      </c>
      <c r="FI2" s="132"/>
      <c r="FJ2" s="132"/>
      <c r="FK2" s="132"/>
      <c r="FL2" s="132"/>
      <c r="FM2" s="132"/>
      <c r="FN2" s="132"/>
      <c r="FO2" s="132"/>
      <c r="FP2" s="132"/>
      <c r="FQ2" s="132"/>
      <c r="FR2" s="132"/>
      <c r="FS2" s="132"/>
      <c r="FT2" s="132"/>
      <c r="FU2" s="132"/>
      <c r="FV2" s="132"/>
      <c r="FW2" s="132"/>
      <c r="FX2" s="132"/>
      <c r="FY2" s="132"/>
      <c r="FZ2" s="132"/>
      <c r="GA2" s="132"/>
      <c r="GB2" s="132"/>
      <c r="GC2" s="132"/>
      <c r="GD2" s="132"/>
      <c r="GE2" s="132"/>
      <c r="GF2" s="132"/>
      <c r="GG2" s="132"/>
      <c r="GH2" s="132"/>
      <c r="GI2" s="132"/>
      <c r="GJ2" s="132"/>
      <c r="GK2" s="132"/>
      <c r="GL2" s="133"/>
    </row>
    <row r="3" spans="2:194" x14ac:dyDescent="0.25">
      <c r="B3" s="36" t="s">
        <v>48</v>
      </c>
      <c r="C3" s="40" t="s">
        <v>16</v>
      </c>
      <c r="D3" s="40" t="s">
        <v>17</v>
      </c>
      <c r="E3" s="40" t="s">
        <v>18</v>
      </c>
      <c r="F3" s="40" t="s">
        <v>19</v>
      </c>
      <c r="G3" s="40" t="s">
        <v>20</v>
      </c>
      <c r="H3" s="40" t="s">
        <v>21</v>
      </c>
      <c r="I3" s="40" t="s">
        <v>22</v>
      </c>
      <c r="J3" s="40" t="s">
        <v>23</v>
      </c>
      <c r="K3" s="40" t="s">
        <v>24</v>
      </c>
      <c r="L3" s="40" t="s">
        <v>25</v>
      </c>
      <c r="M3" s="40" t="s">
        <v>26</v>
      </c>
      <c r="N3" s="40" t="s">
        <v>27</v>
      </c>
      <c r="O3" s="40" t="s">
        <v>28</v>
      </c>
      <c r="P3" s="40" t="s">
        <v>29</v>
      </c>
      <c r="Q3" s="40" t="s">
        <v>30</v>
      </c>
      <c r="R3" s="40" t="s">
        <v>31</v>
      </c>
      <c r="S3" s="40" t="s">
        <v>32</v>
      </c>
      <c r="T3" s="40" t="s">
        <v>33</v>
      </c>
      <c r="U3" s="40" t="s">
        <v>34</v>
      </c>
      <c r="V3" s="40" t="s">
        <v>35</v>
      </c>
      <c r="W3" s="40" t="s">
        <v>36</v>
      </c>
      <c r="X3" s="40" t="s">
        <v>37</v>
      </c>
      <c r="Y3" s="40" t="s">
        <v>38</v>
      </c>
      <c r="Z3" s="40" t="s">
        <v>39</v>
      </c>
      <c r="AA3" s="40" t="s">
        <v>40</v>
      </c>
      <c r="AB3" s="40" t="s">
        <v>41</v>
      </c>
      <c r="AC3" s="40" t="s">
        <v>42</v>
      </c>
      <c r="AD3" s="40" t="s">
        <v>153</v>
      </c>
      <c r="AE3" s="40" t="s">
        <v>208</v>
      </c>
      <c r="AF3" s="40" t="s">
        <v>14</v>
      </c>
      <c r="AG3" s="5" t="s">
        <v>15</v>
      </c>
      <c r="AI3" s="36" t="s">
        <v>48</v>
      </c>
      <c r="AJ3" s="40" t="s">
        <v>16</v>
      </c>
      <c r="AK3" s="40" t="s">
        <v>17</v>
      </c>
      <c r="AL3" s="40" t="s">
        <v>18</v>
      </c>
      <c r="AM3" s="40" t="s">
        <v>19</v>
      </c>
      <c r="AN3" s="40" t="s">
        <v>20</v>
      </c>
      <c r="AO3" s="40" t="s">
        <v>21</v>
      </c>
      <c r="AP3" s="40" t="s">
        <v>22</v>
      </c>
      <c r="AQ3" s="40" t="s">
        <v>23</v>
      </c>
      <c r="AR3" s="40" t="s">
        <v>24</v>
      </c>
      <c r="AS3" s="40" t="s">
        <v>25</v>
      </c>
      <c r="AT3" s="40" t="s">
        <v>26</v>
      </c>
      <c r="AU3" s="40" t="s">
        <v>27</v>
      </c>
      <c r="AV3" s="40" t="s">
        <v>28</v>
      </c>
      <c r="AW3" s="40" t="s">
        <v>29</v>
      </c>
      <c r="AX3" s="40" t="s">
        <v>30</v>
      </c>
      <c r="AY3" s="40" t="s">
        <v>31</v>
      </c>
      <c r="AZ3" s="40" t="s">
        <v>32</v>
      </c>
      <c r="BA3" s="40" t="s">
        <v>33</v>
      </c>
      <c r="BB3" s="40" t="s">
        <v>34</v>
      </c>
      <c r="BC3" s="40" t="s">
        <v>35</v>
      </c>
      <c r="BD3" s="40" t="s">
        <v>36</v>
      </c>
      <c r="BE3" s="40" t="s">
        <v>37</v>
      </c>
      <c r="BF3" s="40" t="s">
        <v>38</v>
      </c>
      <c r="BG3" s="40" t="s">
        <v>39</v>
      </c>
      <c r="BH3" s="40" t="s">
        <v>40</v>
      </c>
      <c r="BI3" s="40" t="s">
        <v>41</v>
      </c>
      <c r="BJ3" s="40" t="s">
        <v>42</v>
      </c>
      <c r="BK3" s="40" t="s">
        <v>153</v>
      </c>
      <c r="BL3" s="40" t="s">
        <v>208</v>
      </c>
      <c r="BM3" s="40" t="s">
        <v>14</v>
      </c>
      <c r="BN3" s="5" t="s">
        <v>15</v>
      </c>
      <c r="BP3" s="36" t="s">
        <v>48</v>
      </c>
      <c r="BQ3" s="40" t="s">
        <v>16</v>
      </c>
      <c r="BR3" s="40" t="s">
        <v>17</v>
      </c>
      <c r="BS3" s="40" t="s">
        <v>18</v>
      </c>
      <c r="BT3" s="40" t="s">
        <v>19</v>
      </c>
      <c r="BU3" s="40" t="s">
        <v>20</v>
      </c>
      <c r="BV3" s="40" t="s">
        <v>21</v>
      </c>
      <c r="BW3" s="40" t="s">
        <v>22</v>
      </c>
      <c r="BX3" s="40" t="s">
        <v>23</v>
      </c>
      <c r="BY3" s="40" t="s">
        <v>24</v>
      </c>
      <c r="BZ3" s="40" t="s">
        <v>25</v>
      </c>
      <c r="CA3" s="40" t="s">
        <v>26</v>
      </c>
      <c r="CB3" s="40" t="s">
        <v>27</v>
      </c>
      <c r="CC3" s="40" t="s">
        <v>28</v>
      </c>
      <c r="CD3" s="40" t="s">
        <v>29</v>
      </c>
      <c r="CE3" s="40" t="s">
        <v>30</v>
      </c>
      <c r="CF3" s="40" t="s">
        <v>31</v>
      </c>
      <c r="CG3" s="40" t="s">
        <v>32</v>
      </c>
      <c r="CH3" s="40" t="s">
        <v>33</v>
      </c>
      <c r="CI3" s="40" t="s">
        <v>34</v>
      </c>
      <c r="CJ3" s="40" t="s">
        <v>35</v>
      </c>
      <c r="CK3" s="40" t="s">
        <v>36</v>
      </c>
      <c r="CL3" s="40" t="s">
        <v>37</v>
      </c>
      <c r="CM3" s="40" t="s">
        <v>38</v>
      </c>
      <c r="CN3" s="40" t="s">
        <v>39</v>
      </c>
      <c r="CO3" s="40" t="s">
        <v>40</v>
      </c>
      <c r="CP3" s="40" t="s">
        <v>41</v>
      </c>
      <c r="CQ3" s="40" t="s">
        <v>42</v>
      </c>
      <c r="CR3" s="40" t="s">
        <v>153</v>
      </c>
      <c r="CS3" s="40" t="s">
        <v>14</v>
      </c>
      <c r="CT3" s="5" t="s">
        <v>15</v>
      </c>
      <c r="CV3" s="36" t="s">
        <v>48</v>
      </c>
      <c r="CW3" s="40" t="s">
        <v>16</v>
      </c>
      <c r="CX3" s="40" t="s">
        <v>17</v>
      </c>
      <c r="CY3" s="40" t="s">
        <v>18</v>
      </c>
      <c r="CZ3" s="40" t="s">
        <v>19</v>
      </c>
      <c r="DA3" s="40" t="s">
        <v>20</v>
      </c>
      <c r="DB3" s="40" t="s">
        <v>21</v>
      </c>
      <c r="DC3" s="40" t="s">
        <v>22</v>
      </c>
      <c r="DD3" s="40" t="s">
        <v>23</v>
      </c>
      <c r="DE3" s="40" t="s">
        <v>24</v>
      </c>
      <c r="DF3" s="40" t="s">
        <v>25</v>
      </c>
      <c r="DG3" s="40" t="s">
        <v>26</v>
      </c>
      <c r="DH3" s="40" t="s">
        <v>27</v>
      </c>
      <c r="DI3" s="40" t="s">
        <v>28</v>
      </c>
      <c r="DJ3" s="40" t="s">
        <v>29</v>
      </c>
      <c r="DK3" s="40" t="s">
        <v>30</v>
      </c>
      <c r="DL3" s="40" t="s">
        <v>31</v>
      </c>
      <c r="DM3" s="40" t="s">
        <v>32</v>
      </c>
      <c r="DN3" s="40" t="s">
        <v>33</v>
      </c>
      <c r="DO3" s="40" t="s">
        <v>34</v>
      </c>
      <c r="DP3" s="40" t="s">
        <v>35</v>
      </c>
      <c r="DQ3" s="40" t="s">
        <v>36</v>
      </c>
      <c r="DR3" s="40" t="s">
        <v>37</v>
      </c>
      <c r="DS3" s="40" t="s">
        <v>38</v>
      </c>
      <c r="DT3" s="40" t="s">
        <v>39</v>
      </c>
      <c r="DU3" s="40" t="s">
        <v>40</v>
      </c>
      <c r="DV3" s="40" t="s">
        <v>41</v>
      </c>
      <c r="DW3" s="40" t="s">
        <v>42</v>
      </c>
      <c r="DX3" s="40" t="s">
        <v>153</v>
      </c>
      <c r="DY3" s="40" t="s">
        <v>14</v>
      </c>
      <c r="DZ3" s="5" t="s">
        <v>15</v>
      </c>
      <c r="EB3" s="36" t="s">
        <v>48</v>
      </c>
      <c r="EC3" s="40" t="s">
        <v>16</v>
      </c>
      <c r="ED3" s="40" t="s">
        <v>17</v>
      </c>
      <c r="EE3" s="40" t="s">
        <v>18</v>
      </c>
      <c r="EF3" s="40" t="s">
        <v>19</v>
      </c>
      <c r="EG3" s="40" t="s">
        <v>20</v>
      </c>
      <c r="EH3" s="40" t="s">
        <v>21</v>
      </c>
      <c r="EI3" s="40" t="s">
        <v>22</v>
      </c>
      <c r="EJ3" s="40" t="s">
        <v>23</v>
      </c>
      <c r="EK3" s="40" t="s">
        <v>24</v>
      </c>
      <c r="EL3" s="40" t="s">
        <v>25</v>
      </c>
      <c r="EM3" s="40" t="s">
        <v>26</v>
      </c>
      <c r="EN3" s="40" t="s">
        <v>27</v>
      </c>
      <c r="EO3" s="40" t="s">
        <v>28</v>
      </c>
      <c r="EP3" s="40" t="s">
        <v>29</v>
      </c>
      <c r="EQ3" s="40" t="s">
        <v>30</v>
      </c>
      <c r="ER3" s="40" t="s">
        <v>31</v>
      </c>
      <c r="ES3" s="40" t="s">
        <v>32</v>
      </c>
      <c r="ET3" s="40" t="s">
        <v>33</v>
      </c>
      <c r="EU3" s="40" t="s">
        <v>34</v>
      </c>
      <c r="EV3" s="40" t="s">
        <v>35</v>
      </c>
      <c r="EW3" s="40" t="s">
        <v>36</v>
      </c>
      <c r="EX3" s="40" t="s">
        <v>37</v>
      </c>
      <c r="EY3" s="40" t="s">
        <v>38</v>
      </c>
      <c r="EZ3" s="40" t="s">
        <v>39</v>
      </c>
      <c r="FA3" s="40" t="s">
        <v>40</v>
      </c>
      <c r="FB3" s="40" t="s">
        <v>41</v>
      </c>
      <c r="FC3" s="40" t="s">
        <v>42</v>
      </c>
      <c r="FD3" s="40" t="s">
        <v>153</v>
      </c>
      <c r="FE3" s="40" t="s">
        <v>14</v>
      </c>
      <c r="FF3" s="5" t="s">
        <v>15</v>
      </c>
      <c r="FH3" s="36" t="s">
        <v>48</v>
      </c>
      <c r="FI3" s="40" t="s">
        <v>16</v>
      </c>
      <c r="FJ3" s="40" t="s">
        <v>17</v>
      </c>
      <c r="FK3" s="40" t="s">
        <v>18</v>
      </c>
      <c r="FL3" s="40" t="s">
        <v>19</v>
      </c>
      <c r="FM3" s="40" t="s">
        <v>20</v>
      </c>
      <c r="FN3" s="40" t="s">
        <v>21</v>
      </c>
      <c r="FO3" s="40" t="s">
        <v>22</v>
      </c>
      <c r="FP3" s="40" t="s">
        <v>23</v>
      </c>
      <c r="FQ3" s="40" t="s">
        <v>24</v>
      </c>
      <c r="FR3" s="40" t="s">
        <v>25</v>
      </c>
      <c r="FS3" s="40" t="s">
        <v>26</v>
      </c>
      <c r="FT3" s="40" t="s">
        <v>27</v>
      </c>
      <c r="FU3" s="40" t="s">
        <v>28</v>
      </c>
      <c r="FV3" s="40" t="s">
        <v>29</v>
      </c>
      <c r="FW3" s="40" t="s">
        <v>30</v>
      </c>
      <c r="FX3" s="40" t="s">
        <v>31</v>
      </c>
      <c r="FY3" s="40" t="s">
        <v>32</v>
      </c>
      <c r="FZ3" s="40" t="s">
        <v>33</v>
      </c>
      <c r="GA3" s="40" t="s">
        <v>34</v>
      </c>
      <c r="GB3" s="40" t="s">
        <v>35</v>
      </c>
      <c r="GC3" s="40" t="s">
        <v>36</v>
      </c>
      <c r="GD3" s="40" t="s">
        <v>37</v>
      </c>
      <c r="GE3" s="40" t="s">
        <v>38</v>
      </c>
      <c r="GF3" s="40" t="s">
        <v>39</v>
      </c>
      <c r="GG3" s="40" t="s">
        <v>40</v>
      </c>
      <c r="GH3" s="40" t="s">
        <v>41</v>
      </c>
      <c r="GI3" s="40" t="s">
        <v>42</v>
      </c>
      <c r="GJ3" s="40" t="s">
        <v>153</v>
      </c>
      <c r="GK3" s="40" t="s">
        <v>14</v>
      </c>
      <c r="GL3" s="5" t="s">
        <v>15</v>
      </c>
    </row>
    <row r="4" spans="2:194" x14ac:dyDescent="0.25">
      <c r="B4" s="54" t="s">
        <v>49</v>
      </c>
      <c r="C4" s="9">
        <v>177</v>
      </c>
      <c r="D4" s="9">
        <v>968</v>
      </c>
      <c r="E4" s="9">
        <v>1903</v>
      </c>
      <c r="F4" s="9">
        <v>92</v>
      </c>
      <c r="G4" s="9">
        <v>4349</v>
      </c>
      <c r="H4" s="9">
        <v>2179</v>
      </c>
      <c r="I4" s="9">
        <v>1015</v>
      </c>
      <c r="J4" s="9">
        <v>732</v>
      </c>
      <c r="K4" s="9">
        <v>961</v>
      </c>
      <c r="L4" s="9">
        <v>2355</v>
      </c>
      <c r="M4" s="9">
        <v>2958</v>
      </c>
      <c r="N4" s="9">
        <v>748</v>
      </c>
      <c r="O4" s="9">
        <v>499</v>
      </c>
      <c r="P4" s="9">
        <v>1575</v>
      </c>
      <c r="Q4" s="9">
        <v>991</v>
      </c>
      <c r="R4" s="9">
        <v>2081</v>
      </c>
      <c r="S4" s="9">
        <v>887</v>
      </c>
      <c r="T4" s="9">
        <v>1658</v>
      </c>
      <c r="U4" s="9">
        <v>5294</v>
      </c>
      <c r="V4" s="9">
        <v>1571</v>
      </c>
      <c r="W4" s="9">
        <v>646</v>
      </c>
      <c r="X4" s="9">
        <v>46</v>
      </c>
      <c r="Y4" s="9">
        <v>1907</v>
      </c>
      <c r="Z4" s="9">
        <v>1130</v>
      </c>
      <c r="AA4" s="9">
        <v>420</v>
      </c>
      <c r="AB4" s="9">
        <v>6449</v>
      </c>
      <c r="AC4" s="9">
        <v>204</v>
      </c>
      <c r="AD4" s="9">
        <v>7</v>
      </c>
      <c r="AE4" s="9">
        <v>1</v>
      </c>
      <c r="AF4" s="41">
        <f>SUM(C4:AE4)</f>
        <v>43803</v>
      </c>
      <c r="AG4" s="64">
        <f>AF4/$AF$7</f>
        <v>0.53326596949148419</v>
      </c>
      <c r="AI4" s="54" t="s">
        <v>49</v>
      </c>
      <c r="AJ4" s="9">
        <v>355</v>
      </c>
      <c r="AK4" s="9">
        <v>1452</v>
      </c>
      <c r="AL4" s="9">
        <v>2518</v>
      </c>
      <c r="AM4" s="9">
        <v>156</v>
      </c>
      <c r="AN4" s="9">
        <v>6750</v>
      </c>
      <c r="AO4" s="9">
        <v>3386</v>
      </c>
      <c r="AP4" s="9">
        <v>1946</v>
      </c>
      <c r="AQ4" s="9">
        <v>1090</v>
      </c>
      <c r="AR4" s="9">
        <v>1650</v>
      </c>
      <c r="AS4" s="9">
        <v>3314</v>
      </c>
      <c r="AT4" s="9">
        <v>4980</v>
      </c>
      <c r="AU4" s="9">
        <v>1431</v>
      </c>
      <c r="AV4" s="9">
        <v>717</v>
      </c>
      <c r="AW4" s="9">
        <v>1968</v>
      </c>
      <c r="AX4" s="9">
        <v>1369</v>
      </c>
      <c r="AY4" s="9">
        <v>3356</v>
      </c>
      <c r="AZ4" s="9">
        <v>1276</v>
      </c>
      <c r="BA4" s="9">
        <v>2609</v>
      </c>
      <c r="BB4" s="9">
        <v>8984</v>
      </c>
      <c r="BC4" s="9">
        <v>2340</v>
      </c>
      <c r="BD4" s="9">
        <v>826</v>
      </c>
      <c r="BE4" s="9">
        <v>75</v>
      </c>
      <c r="BF4" s="9">
        <v>2801</v>
      </c>
      <c r="BG4" s="9">
        <v>1806</v>
      </c>
      <c r="BH4" s="9">
        <v>653</v>
      </c>
      <c r="BI4" s="9">
        <v>9243</v>
      </c>
      <c r="BJ4" s="9">
        <v>253</v>
      </c>
      <c r="BK4" s="9">
        <v>41</v>
      </c>
      <c r="BL4" s="9"/>
      <c r="BM4" s="41">
        <f>SUM(AJ4:BK4)</f>
        <v>67345</v>
      </c>
      <c r="BN4" s="64">
        <f>BM4/$BM$7</f>
        <v>0.52766634280878799</v>
      </c>
      <c r="BP4" s="54" t="s">
        <v>49</v>
      </c>
      <c r="BQ4" s="9">
        <v>332</v>
      </c>
      <c r="BR4" s="9">
        <v>1190</v>
      </c>
      <c r="BS4" s="9">
        <v>2069</v>
      </c>
      <c r="BT4" s="9">
        <v>192</v>
      </c>
      <c r="BU4" s="9">
        <v>5231</v>
      </c>
      <c r="BV4" s="9">
        <v>3440</v>
      </c>
      <c r="BW4" s="9">
        <v>1876</v>
      </c>
      <c r="BX4" s="9">
        <v>1192</v>
      </c>
      <c r="BY4" s="9">
        <v>1872</v>
      </c>
      <c r="BZ4" s="9">
        <v>2924</v>
      </c>
      <c r="CA4" s="9">
        <v>5384</v>
      </c>
      <c r="CB4" s="9">
        <v>1563</v>
      </c>
      <c r="CC4" s="9">
        <v>732</v>
      </c>
      <c r="CD4" s="9">
        <v>2114</v>
      </c>
      <c r="CE4" s="9">
        <v>1650</v>
      </c>
      <c r="CF4" s="9">
        <v>2998</v>
      </c>
      <c r="CG4" s="9">
        <v>1071</v>
      </c>
      <c r="CH4" s="9">
        <v>3064</v>
      </c>
      <c r="CI4" s="9">
        <v>9514</v>
      </c>
      <c r="CJ4" s="9">
        <v>2099</v>
      </c>
      <c r="CK4" s="9">
        <v>749</v>
      </c>
      <c r="CL4" s="9">
        <v>75</v>
      </c>
      <c r="CM4" s="9">
        <v>3379</v>
      </c>
      <c r="CN4" s="9">
        <v>2232</v>
      </c>
      <c r="CO4" s="9">
        <v>750</v>
      </c>
      <c r="CP4" s="9">
        <v>11087</v>
      </c>
      <c r="CQ4" s="9">
        <v>245</v>
      </c>
      <c r="CR4" s="9">
        <v>98</v>
      </c>
      <c r="CS4" s="41">
        <f>SUM(BQ4:CR4)</f>
        <v>69122</v>
      </c>
      <c r="CT4" s="64">
        <f>CS4/$CS$7</f>
        <v>0.52772539528633922</v>
      </c>
      <c r="CV4" s="54" t="s">
        <v>49</v>
      </c>
      <c r="CW4" s="9">
        <v>170</v>
      </c>
      <c r="CX4" s="9">
        <v>705</v>
      </c>
      <c r="CY4" s="9">
        <v>1414</v>
      </c>
      <c r="CZ4" s="9">
        <v>103</v>
      </c>
      <c r="DA4" s="9">
        <v>3453</v>
      </c>
      <c r="DB4" s="9">
        <v>2372</v>
      </c>
      <c r="DC4" s="9">
        <v>1376</v>
      </c>
      <c r="DD4" s="9">
        <v>888</v>
      </c>
      <c r="DE4" s="9">
        <v>1452</v>
      </c>
      <c r="DF4" s="9">
        <v>1642</v>
      </c>
      <c r="DG4" s="9">
        <v>3842</v>
      </c>
      <c r="DH4" s="9">
        <v>1179</v>
      </c>
      <c r="DI4" s="9">
        <v>580</v>
      </c>
      <c r="DJ4" s="9">
        <v>1379</v>
      </c>
      <c r="DK4" s="9">
        <v>1127</v>
      </c>
      <c r="DL4" s="9">
        <v>1890</v>
      </c>
      <c r="DM4" s="9">
        <v>781</v>
      </c>
      <c r="DN4" s="9">
        <v>2184</v>
      </c>
      <c r="DO4" s="9">
        <v>6370</v>
      </c>
      <c r="DP4" s="9">
        <v>1590</v>
      </c>
      <c r="DQ4" s="9">
        <v>422</v>
      </c>
      <c r="DR4" s="9">
        <v>43</v>
      </c>
      <c r="DS4" s="9">
        <v>3173</v>
      </c>
      <c r="DT4" s="9">
        <v>1864</v>
      </c>
      <c r="DU4" s="9">
        <v>536</v>
      </c>
      <c r="DV4" s="9">
        <v>10455</v>
      </c>
      <c r="DW4" s="9">
        <v>143</v>
      </c>
      <c r="DX4" s="9">
        <v>75</v>
      </c>
      <c r="DY4" s="41">
        <f>SUM(CW4:DX4)</f>
        <v>51208</v>
      </c>
      <c r="DZ4" s="64">
        <f>DY4/$DY$7</f>
        <v>0.52542042458008842</v>
      </c>
      <c r="EB4" s="54" t="s">
        <v>49</v>
      </c>
      <c r="EC4" s="9">
        <v>134</v>
      </c>
      <c r="ED4" s="9">
        <v>569</v>
      </c>
      <c r="EE4" s="9">
        <v>1261</v>
      </c>
      <c r="EF4" s="9">
        <v>72</v>
      </c>
      <c r="EG4" s="9">
        <v>2826</v>
      </c>
      <c r="EH4" s="9">
        <v>1630</v>
      </c>
      <c r="EI4" s="9">
        <v>1208</v>
      </c>
      <c r="EJ4" s="9">
        <v>823</v>
      </c>
      <c r="EK4" s="9">
        <v>1355</v>
      </c>
      <c r="EL4" s="9">
        <v>1282</v>
      </c>
      <c r="EM4" s="9">
        <v>3438</v>
      </c>
      <c r="EN4" s="9">
        <v>1064</v>
      </c>
      <c r="EO4" s="9">
        <v>613</v>
      </c>
      <c r="EP4" s="9">
        <v>1187</v>
      </c>
      <c r="EQ4" s="9">
        <v>1034</v>
      </c>
      <c r="ER4" s="9">
        <v>1686</v>
      </c>
      <c r="ES4" s="9">
        <v>753</v>
      </c>
      <c r="ET4" s="9">
        <v>1862</v>
      </c>
      <c r="EU4" s="9">
        <v>5545</v>
      </c>
      <c r="EV4" s="9">
        <v>1084</v>
      </c>
      <c r="EW4" s="9">
        <v>430</v>
      </c>
      <c r="EX4" s="9">
        <v>31</v>
      </c>
      <c r="EY4" s="9">
        <v>2411</v>
      </c>
      <c r="EZ4" s="9">
        <v>1517</v>
      </c>
      <c r="FA4" s="9">
        <v>439</v>
      </c>
      <c r="FB4" s="9">
        <v>9737</v>
      </c>
      <c r="FC4" s="9">
        <v>104</v>
      </c>
      <c r="FD4" s="9">
        <v>87</v>
      </c>
      <c r="FE4" s="41">
        <f>SUM(EC4:FD4)</f>
        <v>44182</v>
      </c>
      <c r="FF4" s="64">
        <f>FE4/$FE$7</f>
        <v>0.52591984192169883</v>
      </c>
      <c r="FH4" s="54" t="s">
        <v>49</v>
      </c>
      <c r="FI4" s="9">
        <v>140</v>
      </c>
      <c r="FJ4" s="9">
        <v>493</v>
      </c>
      <c r="FK4" s="9">
        <v>1416</v>
      </c>
      <c r="FL4" s="9">
        <v>69</v>
      </c>
      <c r="FM4" s="9">
        <v>2394</v>
      </c>
      <c r="FN4" s="9">
        <v>1607</v>
      </c>
      <c r="FO4" s="9">
        <v>1032</v>
      </c>
      <c r="FP4" s="9">
        <v>703</v>
      </c>
      <c r="FQ4" s="9">
        <v>1085</v>
      </c>
      <c r="FR4" s="9">
        <v>1058</v>
      </c>
      <c r="FS4" s="9">
        <v>3593</v>
      </c>
      <c r="FT4" s="9">
        <v>836</v>
      </c>
      <c r="FU4" s="9">
        <v>522</v>
      </c>
      <c r="FV4" s="9">
        <v>961</v>
      </c>
      <c r="FW4" s="9">
        <v>916</v>
      </c>
      <c r="FX4" s="9">
        <v>1356</v>
      </c>
      <c r="FY4" s="9">
        <v>559</v>
      </c>
      <c r="FZ4" s="9">
        <v>1684</v>
      </c>
      <c r="GA4" s="9">
        <v>4821</v>
      </c>
      <c r="GB4" s="9">
        <v>1037</v>
      </c>
      <c r="GC4" s="9">
        <v>385</v>
      </c>
      <c r="GD4" s="9">
        <v>41</v>
      </c>
      <c r="GE4" s="9">
        <v>1921</v>
      </c>
      <c r="GF4" s="9">
        <v>1339</v>
      </c>
      <c r="GG4" s="9">
        <v>472</v>
      </c>
      <c r="GH4" s="9">
        <v>9441</v>
      </c>
      <c r="GI4" s="9">
        <v>93</v>
      </c>
      <c r="GJ4" s="9">
        <v>12</v>
      </c>
      <c r="GK4" s="41">
        <f>SUM(FI4:GJ4)</f>
        <v>39986</v>
      </c>
      <c r="GL4" s="64">
        <f>GK4/$GK$7</f>
        <v>0.52135704599979138</v>
      </c>
    </row>
    <row r="5" spans="2:194" x14ac:dyDescent="0.25">
      <c r="B5" s="54" t="s">
        <v>50</v>
      </c>
      <c r="C5" s="9">
        <v>144</v>
      </c>
      <c r="D5" s="9">
        <v>620</v>
      </c>
      <c r="E5" s="9">
        <v>1387</v>
      </c>
      <c r="F5" s="9">
        <v>67</v>
      </c>
      <c r="G5" s="9">
        <v>3261</v>
      </c>
      <c r="H5" s="9">
        <v>1514</v>
      </c>
      <c r="I5" s="9">
        <v>709</v>
      </c>
      <c r="J5" s="9">
        <v>543</v>
      </c>
      <c r="K5" s="9">
        <v>847</v>
      </c>
      <c r="L5" s="9">
        <v>1573</v>
      </c>
      <c r="M5" s="9">
        <v>2290</v>
      </c>
      <c r="N5" s="9">
        <v>566</v>
      </c>
      <c r="O5" s="9">
        <v>369</v>
      </c>
      <c r="P5" s="9">
        <v>1196</v>
      </c>
      <c r="Q5" s="9">
        <v>753</v>
      </c>
      <c r="R5" s="9">
        <v>1592</v>
      </c>
      <c r="S5" s="9">
        <v>643</v>
      </c>
      <c r="T5" s="9">
        <v>1275</v>
      </c>
      <c r="U5" s="9">
        <v>3478</v>
      </c>
      <c r="V5" s="9">
        <v>1097</v>
      </c>
      <c r="W5" s="9">
        <v>476</v>
      </c>
      <c r="X5" s="9">
        <v>33</v>
      </c>
      <c r="Y5" s="9">
        <v>1417</v>
      </c>
      <c r="Z5" s="9">
        <v>918</v>
      </c>
      <c r="AA5" s="9">
        <v>297</v>
      </c>
      <c r="AB5" s="9">
        <v>4293</v>
      </c>
      <c r="AC5" s="9">
        <v>180</v>
      </c>
      <c r="AD5" s="9">
        <v>4</v>
      </c>
      <c r="AE5" s="9">
        <v>1</v>
      </c>
      <c r="AF5" s="41">
        <f t="shared" ref="AF5:AF6" si="0">SUM(C5:AE5)</f>
        <v>31543</v>
      </c>
      <c r="AG5" s="64">
        <f t="shared" ref="AG5:AG6" si="1">AF5/$AF$7</f>
        <v>0.38401042110517281</v>
      </c>
      <c r="AI5" s="54" t="s">
        <v>50</v>
      </c>
      <c r="AJ5" s="9">
        <v>252</v>
      </c>
      <c r="AK5" s="9">
        <v>838</v>
      </c>
      <c r="AL5" s="9">
        <v>1608</v>
      </c>
      <c r="AM5" s="9">
        <v>110</v>
      </c>
      <c r="AN5" s="9">
        <v>3923</v>
      </c>
      <c r="AO5" s="9">
        <v>1935</v>
      </c>
      <c r="AP5" s="9">
        <v>1151</v>
      </c>
      <c r="AQ5" s="9">
        <v>636</v>
      </c>
      <c r="AR5" s="9">
        <v>1048</v>
      </c>
      <c r="AS5" s="9">
        <v>1968</v>
      </c>
      <c r="AT5" s="9">
        <v>2907</v>
      </c>
      <c r="AU5" s="9">
        <v>779</v>
      </c>
      <c r="AV5" s="9">
        <v>446</v>
      </c>
      <c r="AW5" s="9">
        <v>1190</v>
      </c>
      <c r="AX5" s="9">
        <v>782</v>
      </c>
      <c r="AY5" s="9">
        <v>1927</v>
      </c>
      <c r="AZ5" s="9">
        <v>698</v>
      </c>
      <c r="BA5" s="9">
        <v>1613</v>
      </c>
      <c r="BB5" s="9">
        <v>4840</v>
      </c>
      <c r="BC5" s="9">
        <v>1368</v>
      </c>
      <c r="BD5" s="9">
        <v>537</v>
      </c>
      <c r="BE5" s="9">
        <v>50</v>
      </c>
      <c r="BF5" s="9">
        <v>1831</v>
      </c>
      <c r="BG5" s="9">
        <v>1049</v>
      </c>
      <c r="BH5" s="9">
        <v>376</v>
      </c>
      <c r="BI5" s="9">
        <v>5142</v>
      </c>
      <c r="BJ5" s="9">
        <v>173</v>
      </c>
      <c r="BK5" s="9">
        <v>31</v>
      </c>
      <c r="BL5" s="9"/>
      <c r="BM5" s="41">
        <f>SUM(AJ5:BK5)</f>
        <v>39208</v>
      </c>
      <c r="BN5" s="64">
        <f>BM5/$BM$7</f>
        <v>0.30720531544802082</v>
      </c>
      <c r="BP5" s="54" t="s">
        <v>50</v>
      </c>
      <c r="BQ5" s="9">
        <v>194</v>
      </c>
      <c r="BR5" s="9">
        <v>700</v>
      </c>
      <c r="BS5" s="9">
        <v>1269</v>
      </c>
      <c r="BT5" s="9">
        <v>111</v>
      </c>
      <c r="BU5" s="9">
        <v>3225</v>
      </c>
      <c r="BV5" s="9">
        <v>1963</v>
      </c>
      <c r="BW5" s="9">
        <v>1003</v>
      </c>
      <c r="BX5" s="9">
        <v>727</v>
      </c>
      <c r="BY5" s="9">
        <v>1287</v>
      </c>
      <c r="BZ5" s="9">
        <v>1629</v>
      </c>
      <c r="CA5" s="9">
        <v>3061</v>
      </c>
      <c r="CB5" s="9">
        <v>832</v>
      </c>
      <c r="CC5" s="9">
        <v>490</v>
      </c>
      <c r="CD5" s="9">
        <v>1365</v>
      </c>
      <c r="CE5" s="9">
        <v>1021</v>
      </c>
      <c r="CF5" s="9">
        <v>1669</v>
      </c>
      <c r="CG5" s="9">
        <v>636</v>
      </c>
      <c r="CH5" s="9">
        <v>1863</v>
      </c>
      <c r="CI5" s="9">
        <v>5170</v>
      </c>
      <c r="CJ5" s="9">
        <v>1269</v>
      </c>
      <c r="CK5" s="9">
        <v>485</v>
      </c>
      <c r="CL5" s="9">
        <v>42</v>
      </c>
      <c r="CM5" s="9">
        <v>2123</v>
      </c>
      <c r="CN5" s="9">
        <v>1397</v>
      </c>
      <c r="CO5" s="9">
        <v>433</v>
      </c>
      <c r="CP5" s="9">
        <v>6151</v>
      </c>
      <c r="CQ5" s="9">
        <v>183</v>
      </c>
      <c r="CR5" s="9">
        <v>76</v>
      </c>
      <c r="CS5" s="41">
        <f t="shared" ref="CS5:CS6" si="2">SUM(BQ5:CR5)</f>
        <v>40374</v>
      </c>
      <c r="CT5" s="64">
        <f t="shared" ref="CT5:CT6" si="3">CS5/$CS$7</f>
        <v>0.30824318030859438</v>
      </c>
      <c r="CV5" s="54" t="s">
        <v>50</v>
      </c>
      <c r="CW5" s="9">
        <v>128</v>
      </c>
      <c r="CX5" s="9">
        <v>399</v>
      </c>
      <c r="CY5" s="9">
        <v>854</v>
      </c>
      <c r="CZ5" s="9">
        <v>70</v>
      </c>
      <c r="DA5" s="9">
        <v>2021</v>
      </c>
      <c r="DB5" s="9">
        <v>1220</v>
      </c>
      <c r="DC5" s="9">
        <v>715</v>
      </c>
      <c r="DD5" s="9">
        <v>550</v>
      </c>
      <c r="DE5" s="9">
        <v>925</v>
      </c>
      <c r="DF5" s="9">
        <v>1005</v>
      </c>
      <c r="DG5" s="9">
        <v>2173</v>
      </c>
      <c r="DH5" s="9">
        <v>664</v>
      </c>
      <c r="DI5" s="9">
        <v>351</v>
      </c>
      <c r="DJ5" s="9">
        <v>877</v>
      </c>
      <c r="DK5" s="9">
        <v>711</v>
      </c>
      <c r="DL5" s="9">
        <v>994</v>
      </c>
      <c r="DM5" s="9">
        <v>442</v>
      </c>
      <c r="DN5" s="9">
        <v>1300</v>
      </c>
      <c r="DO5" s="9">
        <v>3375</v>
      </c>
      <c r="DP5" s="9">
        <v>827</v>
      </c>
      <c r="DQ5" s="9">
        <v>247</v>
      </c>
      <c r="DR5" s="9">
        <v>42</v>
      </c>
      <c r="DS5" s="9">
        <v>1886</v>
      </c>
      <c r="DT5" s="9">
        <v>1077</v>
      </c>
      <c r="DU5" s="9">
        <v>286</v>
      </c>
      <c r="DV5" s="9">
        <v>5305</v>
      </c>
      <c r="DW5" s="9">
        <v>91</v>
      </c>
      <c r="DX5" s="9">
        <v>64</v>
      </c>
      <c r="DY5" s="41">
        <f t="shared" ref="DY5:DY6" si="4">SUM(CW5:DX5)</f>
        <v>28599</v>
      </c>
      <c r="DZ5" s="64">
        <f t="shared" ref="DZ5:DZ6" si="5">DY5/$DY$7</f>
        <v>0.29344045310431865</v>
      </c>
      <c r="EB5" s="54" t="s">
        <v>50</v>
      </c>
      <c r="EC5" s="9">
        <v>85</v>
      </c>
      <c r="ED5" s="9">
        <v>299</v>
      </c>
      <c r="EE5" s="9">
        <v>755</v>
      </c>
      <c r="EF5" s="9">
        <v>39</v>
      </c>
      <c r="EG5" s="9">
        <v>1527</v>
      </c>
      <c r="EH5" s="9">
        <v>882</v>
      </c>
      <c r="EI5" s="9">
        <v>615</v>
      </c>
      <c r="EJ5" s="9">
        <v>483</v>
      </c>
      <c r="EK5" s="9">
        <v>788</v>
      </c>
      <c r="EL5" s="9">
        <v>717</v>
      </c>
      <c r="EM5" s="9">
        <v>1872</v>
      </c>
      <c r="EN5" s="9">
        <v>548</v>
      </c>
      <c r="EO5" s="9">
        <v>374</v>
      </c>
      <c r="EP5" s="9">
        <v>741</v>
      </c>
      <c r="EQ5" s="9">
        <v>595</v>
      </c>
      <c r="ER5" s="9">
        <v>853</v>
      </c>
      <c r="ES5" s="9">
        <v>418</v>
      </c>
      <c r="ET5" s="9">
        <v>1041</v>
      </c>
      <c r="EU5" s="9">
        <v>2839</v>
      </c>
      <c r="EV5" s="9">
        <v>585</v>
      </c>
      <c r="EW5" s="9">
        <v>243</v>
      </c>
      <c r="EX5" s="9">
        <v>25</v>
      </c>
      <c r="EY5" s="9">
        <v>1551</v>
      </c>
      <c r="EZ5" s="9">
        <v>914</v>
      </c>
      <c r="FA5" s="9">
        <v>214</v>
      </c>
      <c r="FB5" s="9">
        <v>4980</v>
      </c>
      <c r="FC5" s="9">
        <v>62</v>
      </c>
      <c r="FD5" s="9">
        <v>83</v>
      </c>
      <c r="FE5" s="41">
        <f t="shared" ref="FE5:FE6" si="6">SUM(EC5:FD5)</f>
        <v>24128</v>
      </c>
      <c r="FF5" s="64">
        <f t="shared" ref="FF5:FF6" si="7">FE5/$FE$7</f>
        <v>0.28720732302491397</v>
      </c>
      <c r="FH5" s="54" t="s">
        <v>50</v>
      </c>
      <c r="FI5" s="9">
        <v>78</v>
      </c>
      <c r="FJ5" s="9">
        <v>264</v>
      </c>
      <c r="FK5" s="9">
        <v>782</v>
      </c>
      <c r="FL5" s="9">
        <v>57</v>
      </c>
      <c r="FM5" s="9">
        <v>1269</v>
      </c>
      <c r="FN5" s="9">
        <v>815</v>
      </c>
      <c r="FO5" s="9">
        <v>496</v>
      </c>
      <c r="FP5" s="9">
        <v>370</v>
      </c>
      <c r="FQ5" s="9">
        <v>613</v>
      </c>
      <c r="FR5" s="9">
        <v>541</v>
      </c>
      <c r="FS5" s="9">
        <v>1909</v>
      </c>
      <c r="FT5" s="9">
        <v>420</v>
      </c>
      <c r="FU5" s="9">
        <v>283</v>
      </c>
      <c r="FV5" s="9">
        <v>560</v>
      </c>
      <c r="FW5" s="9">
        <v>485</v>
      </c>
      <c r="FX5" s="9">
        <v>633</v>
      </c>
      <c r="FY5" s="9">
        <v>304</v>
      </c>
      <c r="FZ5" s="9">
        <v>907</v>
      </c>
      <c r="GA5" s="9">
        <v>2389</v>
      </c>
      <c r="GB5" s="9">
        <v>500</v>
      </c>
      <c r="GC5" s="9">
        <v>225</v>
      </c>
      <c r="GD5" s="9">
        <v>14</v>
      </c>
      <c r="GE5" s="9">
        <v>1048</v>
      </c>
      <c r="GF5" s="9">
        <v>852</v>
      </c>
      <c r="GG5" s="9">
        <v>202</v>
      </c>
      <c r="GH5" s="9">
        <v>4467</v>
      </c>
      <c r="GI5" s="9">
        <v>56</v>
      </c>
      <c r="GJ5" s="9">
        <v>14</v>
      </c>
      <c r="GK5" s="41">
        <f t="shared" ref="GK5:GK6" si="8">SUM(FI5:GJ5)</f>
        <v>20553</v>
      </c>
      <c r="GL5" s="64">
        <f t="shared" ref="GL5:GL6" si="9">GK5/$GK$7</f>
        <v>0.26798007718785855</v>
      </c>
    </row>
    <row r="6" spans="2:194" x14ac:dyDescent="0.25">
      <c r="B6" s="54" t="s">
        <v>75</v>
      </c>
      <c r="C6" s="9">
        <v>17</v>
      </c>
      <c r="D6" s="9">
        <v>141</v>
      </c>
      <c r="E6" s="9">
        <v>258</v>
      </c>
      <c r="F6" s="9">
        <v>13</v>
      </c>
      <c r="G6" s="9">
        <v>636</v>
      </c>
      <c r="H6" s="9">
        <v>324</v>
      </c>
      <c r="I6" s="9">
        <v>182</v>
      </c>
      <c r="J6" s="9">
        <v>107</v>
      </c>
      <c r="K6" s="9">
        <v>183</v>
      </c>
      <c r="L6" s="9">
        <v>311</v>
      </c>
      <c r="M6" s="9">
        <v>482</v>
      </c>
      <c r="N6" s="9">
        <v>111</v>
      </c>
      <c r="O6" s="9">
        <v>93</v>
      </c>
      <c r="P6" s="9">
        <v>225</v>
      </c>
      <c r="Q6" s="9">
        <v>205</v>
      </c>
      <c r="R6" s="9">
        <v>359</v>
      </c>
      <c r="S6" s="9">
        <v>122</v>
      </c>
      <c r="T6" s="9">
        <v>292</v>
      </c>
      <c r="U6" s="9">
        <v>861</v>
      </c>
      <c r="V6" s="9">
        <v>230</v>
      </c>
      <c r="W6" s="9">
        <v>78</v>
      </c>
      <c r="X6" s="9">
        <v>10</v>
      </c>
      <c r="Y6" s="9">
        <v>310</v>
      </c>
      <c r="Z6" s="9">
        <v>165</v>
      </c>
      <c r="AA6" s="9">
        <v>70</v>
      </c>
      <c r="AB6" s="9">
        <v>979</v>
      </c>
      <c r="AC6" s="9">
        <v>30</v>
      </c>
      <c r="AD6" s="9">
        <v>1</v>
      </c>
      <c r="AE6" s="9">
        <v>0</v>
      </c>
      <c r="AF6" s="41">
        <f t="shared" si="0"/>
        <v>6795</v>
      </c>
      <c r="AG6" s="64">
        <f t="shared" si="1"/>
        <v>8.2723609403343029E-2</v>
      </c>
      <c r="AI6" s="54" t="s">
        <v>75</v>
      </c>
      <c r="AJ6" s="9">
        <v>101</v>
      </c>
      <c r="AK6" s="9">
        <v>475</v>
      </c>
      <c r="AL6" s="9">
        <v>737</v>
      </c>
      <c r="AM6" s="9">
        <v>53</v>
      </c>
      <c r="AN6" s="9">
        <v>2040</v>
      </c>
      <c r="AO6" s="9">
        <v>1092</v>
      </c>
      <c r="AP6" s="9">
        <v>648</v>
      </c>
      <c r="AQ6" s="9">
        <v>370</v>
      </c>
      <c r="AR6" s="9">
        <v>548</v>
      </c>
      <c r="AS6" s="9">
        <v>894</v>
      </c>
      <c r="AT6" s="9">
        <v>1589</v>
      </c>
      <c r="AU6" s="9">
        <v>391</v>
      </c>
      <c r="AV6" s="9">
        <v>251</v>
      </c>
      <c r="AW6" s="9">
        <v>608</v>
      </c>
      <c r="AX6" s="9">
        <v>479</v>
      </c>
      <c r="AY6" s="9">
        <v>1024</v>
      </c>
      <c r="AZ6" s="9">
        <v>310</v>
      </c>
      <c r="BA6" s="9">
        <v>906</v>
      </c>
      <c r="BB6" s="9">
        <v>2581</v>
      </c>
      <c r="BC6" s="9">
        <v>698</v>
      </c>
      <c r="BD6" s="9">
        <v>251</v>
      </c>
      <c r="BE6" s="9">
        <v>25</v>
      </c>
      <c r="BF6" s="9">
        <v>922</v>
      </c>
      <c r="BG6" s="9">
        <v>590</v>
      </c>
      <c r="BH6" s="9">
        <v>229</v>
      </c>
      <c r="BI6" s="9">
        <v>2859</v>
      </c>
      <c r="BJ6" s="9">
        <v>97</v>
      </c>
      <c r="BK6" s="9">
        <v>307</v>
      </c>
      <c r="BL6" s="9"/>
      <c r="BM6" s="41">
        <f>SUM(AJ6:BK6)</f>
        <v>21075</v>
      </c>
      <c r="BN6" s="64">
        <f>BM6/$BM$7</f>
        <v>0.16512834174319116</v>
      </c>
      <c r="BP6" s="54" t="s">
        <v>75</v>
      </c>
      <c r="BQ6" s="9">
        <v>111</v>
      </c>
      <c r="BR6" s="9">
        <v>425</v>
      </c>
      <c r="BS6" s="9">
        <v>561</v>
      </c>
      <c r="BT6" s="9">
        <v>51</v>
      </c>
      <c r="BU6" s="9">
        <v>1690</v>
      </c>
      <c r="BV6" s="9">
        <v>1034</v>
      </c>
      <c r="BW6" s="9">
        <v>573</v>
      </c>
      <c r="BX6" s="9">
        <v>389</v>
      </c>
      <c r="BY6" s="9">
        <v>714</v>
      </c>
      <c r="BZ6" s="9">
        <v>767</v>
      </c>
      <c r="CA6" s="9">
        <v>1666</v>
      </c>
      <c r="CB6" s="9">
        <v>431</v>
      </c>
      <c r="CC6" s="9">
        <v>268</v>
      </c>
      <c r="CD6" s="9">
        <v>608</v>
      </c>
      <c r="CE6" s="9">
        <v>578</v>
      </c>
      <c r="CF6" s="9">
        <v>821</v>
      </c>
      <c r="CG6" s="9">
        <v>305</v>
      </c>
      <c r="CH6" s="9">
        <v>1008</v>
      </c>
      <c r="CI6" s="9">
        <v>2717</v>
      </c>
      <c r="CJ6" s="9">
        <v>559</v>
      </c>
      <c r="CK6" s="9">
        <v>212</v>
      </c>
      <c r="CL6" s="9">
        <v>16</v>
      </c>
      <c r="CM6" s="9">
        <v>1073</v>
      </c>
      <c r="CN6" s="9">
        <v>656</v>
      </c>
      <c r="CO6" s="9">
        <v>196</v>
      </c>
      <c r="CP6" s="9">
        <v>3181</v>
      </c>
      <c r="CQ6" s="9">
        <v>102</v>
      </c>
      <c r="CR6" s="9">
        <v>773</v>
      </c>
      <c r="CS6" s="41">
        <f t="shared" si="2"/>
        <v>21485</v>
      </c>
      <c r="CT6" s="64">
        <f t="shared" si="3"/>
        <v>0.16403142440506638</v>
      </c>
      <c r="CV6" s="54" t="s">
        <v>75</v>
      </c>
      <c r="CW6" s="9">
        <v>69</v>
      </c>
      <c r="CX6" s="9">
        <v>296</v>
      </c>
      <c r="CY6" s="9">
        <v>486</v>
      </c>
      <c r="CZ6" s="9">
        <v>38</v>
      </c>
      <c r="DA6" s="9">
        <v>1231</v>
      </c>
      <c r="DB6" s="9">
        <v>690</v>
      </c>
      <c r="DC6" s="9">
        <v>519</v>
      </c>
      <c r="DD6" s="9">
        <v>341</v>
      </c>
      <c r="DE6" s="9">
        <v>545</v>
      </c>
      <c r="DF6" s="9">
        <v>514</v>
      </c>
      <c r="DG6" s="9">
        <v>1390</v>
      </c>
      <c r="DH6" s="9">
        <v>375</v>
      </c>
      <c r="DI6" s="9">
        <v>227</v>
      </c>
      <c r="DJ6" s="9">
        <v>444</v>
      </c>
      <c r="DK6" s="9">
        <v>361</v>
      </c>
      <c r="DL6" s="9">
        <v>631</v>
      </c>
      <c r="DM6" s="9">
        <v>287</v>
      </c>
      <c r="DN6" s="9">
        <v>762</v>
      </c>
      <c r="DO6" s="9">
        <v>2045</v>
      </c>
      <c r="DP6" s="9">
        <v>485</v>
      </c>
      <c r="DQ6" s="9">
        <v>156</v>
      </c>
      <c r="DR6" s="9">
        <v>16</v>
      </c>
      <c r="DS6" s="9">
        <v>1033</v>
      </c>
      <c r="DT6" s="9">
        <v>565</v>
      </c>
      <c r="DU6" s="9">
        <v>163</v>
      </c>
      <c r="DV6" s="9">
        <v>3303</v>
      </c>
      <c r="DW6" s="9">
        <v>67</v>
      </c>
      <c r="DX6" s="9">
        <v>615</v>
      </c>
      <c r="DY6" s="41">
        <f t="shared" si="4"/>
        <v>17654</v>
      </c>
      <c r="DZ6" s="64">
        <f t="shared" si="5"/>
        <v>0.1811391223155929</v>
      </c>
      <c r="EB6" s="54" t="s">
        <v>75</v>
      </c>
      <c r="EC6" s="9">
        <v>49</v>
      </c>
      <c r="ED6" s="9">
        <v>238</v>
      </c>
      <c r="EE6" s="9">
        <v>351</v>
      </c>
      <c r="EF6" s="9">
        <v>18</v>
      </c>
      <c r="EG6" s="9">
        <v>921</v>
      </c>
      <c r="EH6" s="9">
        <v>528</v>
      </c>
      <c r="EI6" s="9">
        <v>420</v>
      </c>
      <c r="EJ6" s="9">
        <v>305</v>
      </c>
      <c r="EK6" s="9">
        <v>546</v>
      </c>
      <c r="EL6" s="9">
        <v>397</v>
      </c>
      <c r="EM6" s="9">
        <v>1273</v>
      </c>
      <c r="EN6" s="9">
        <v>348</v>
      </c>
      <c r="EO6" s="9">
        <v>259</v>
      </c>
      <c r="EP6" s="9">
        <v>410</v>
      </c>
      <c r="EQ6" s="9">
        <v>348</v>
      </c>
      <c r="ER6" s="9">
        <v>539</v>
      </c>
      <c r="ES6" s="9">
        <v>238</v>
      </c>
      <c r="ET6" s="9">
        <v>682</v>
      </c>
      <c r="EU6" s="9">
        <v>1823</v>
      </c>
      <c r="EV6" s="9">
        <v>314</v>
      </c>
      <c r="EW6" s="9">
        <v>150</v>
      </c>
      <c r="EX6" s="9">
        <v>13</v>
      </c>
      <c r="EY6" s="9">
        <v>924</v>
      </c>
      <c r="EZ6" s="9">
        <v>529</v>
      </c>
      <c r="FA6" s="9">
        <v>192</v>
      </c>
      <c r="FB6" s="9">
        <v>3193</v>
      </c>
      <c r="FC6" s="9">
        <v>39</v>
      </c>
      <c r="FD6" s="9">
        <v>652</v>
      </c>
      <c r="FE6" s="41">
        <f t="shared" si="6"/>
        <v>15699</v>
      </c>
      <c r="FF6" s="64">
        <f t="shared" si="7"/>
        <v>0.18687283505338714</v>
      </c>
      <c r="FH6" s="54" t="s">
        <v>75</v>
      </c>
      <c r="FI6" s="9">
        <v>58</v>
      </c>
      <c r="FJ6" s="9">
        <v>233</v>
      </c>
      <c r="FK6" s="9">
        <v>476</v>
      </c>
      <c r="FL6" s="9">
        <v>31</v>
      </c>
      <c r="FM6" s="9">
        <v>988</v>
      </c>
      <c r="FN6" s="9">
        <v>611</v>
      </c>
      <c r="FO6" s="9">
        <v>420</v>
      </c>
      <c r="FP6" s="9">
        <v>274</v>
      </c>
      <c r="FQ6" s="9">
        <v>464</v>
      </c>
      <c r="FR6" s="9">
        <v>343</v>
      </c>
      <c r="FS6" s="9">
        <v>1430</v>
      </c>
      <c r="FT6" s="9">
        <v>375</v>
      </c>
      <c r="FU6" s="9">
        <v>233</v>
      </c>
      <c r="FV6" s="9">
        <v>428</v>
      </c>
      <c r="FW6" s="9">
        <v>409</v>
      </c>
      <c r="FX6" s="9">
        <v>529</v>
      </c>
      <c r="FY6" s="9">
        <v>205</v>
      </c>
      <c r="FZ6" s="9">
        <v>698</v>
      </c>
      <c r="GA6" s="9">
        <v>1904</v>
      </c>
      <c r="GB6" s="9">
        <v>394</v>
      </c>
      <c r="GC6" s="9">
        <v>155</v>
      </c>
      <c r="GD6" s="9">
        <v>28</v>
      </c>
      <c r="GE6" s="9">
        <v>802</v>
      </c>
      <c r="GF6" s="9">
        <v>599</v>
      </c>
      <c r="GG6" s="9">
        <v>172</v>
      </c>
      <c r="GH6" s="9">
        <v>3630</v>
      </c>
      <c r="GI6" s="9">
        <v>43</v>
      </c>
      <c r="GJ6" s="9">
        <v>225</v>
      </c>
      <c r="GK6" s="41">
        <f t="shared" si="8"/>
        <v>16157</v>
      </c>
      <c r="GL6" s="64">
        <f t="shared" si="9"/>
        <v>0.21066287681235005</v>
      </c>
    </row>
    <row r="7" spans="2:194" ht="15.75" thickBot="1" x14ac:dyDescent="0.3">
      <c r="B7" s="55" t="s">
        <v>52</v>
      </c>
      <c r="C7" s="39">
        <f>SUM(C4:C6)</f>
        <v>338</v>
      </c>
      <c r="D7" s="39">
        <f t="shared" ref="D7:O7" si="10">SUM(D4:D6)</f>
        <v>1729</v>
      </c>
      <c r="E7" s="39">
        <f t="shared" si="10"/>
        <v>3548</v>
      </c>
      <c r="F7" s="39">
        <f t="shared" si="10"/>
        <v>172</v>
      </c>
      <c r="G7" s="39">
        <f t="shared" si="10"/>
        <v>8246</v>
      </c>
      <c r="H7" s="39">
        <f t="shared" si="10"/>
        <v>4017</v>
      </c>
      <c r="I7" s="39">
        <f t="shared" si="10"/>
        <v>1906</v>
      </c>
      <c r="J7" s="39">
        <f t="shared" si="10"/>
        <v>1382</v>
      </c>
      <c r="K7" s="39">
        <f t="shared" si="10"/>
        <v>1991</v>
      </c>
      <c r="L7" s="39">
        <f t="shared" si="10"/>
        <v>4239</v>
      </c>
      <c r="M7" s="39">
        <f t="shared" si="10"/>
        <v>5730</v>
      </c>
      <c r="N7" s="39">
        <f t="shared" si="10"/>
        <v>1425</v>
      </c>
      <c r="O7" s="39">
        <f t="shared" si="10"/>
        <v>961</v>
      </c>
      <c r="P7" s="39">
        <f t="shared" ref="P7:AE7" si="11">SUM(P4:P6)</f>
        <v>2996</v>
      </c>
      <c r="Q7" s="39">
        <f t="shared" si="11"/>
        <v>1949</v>
      </c>
      <c r="R7" s="39">
        <f t="shared" si="11"/>
        <v>4032</v>
      </c>
      <c r="S7" s="39">
        <f t="shared" si="11"/>
        <v>1652</v>
      </c>
      <c r="T7" s="39">
        <f t="shared" si="11"/>
        <v>3225</v>
      </c>
      <c r="U7" s="39">
        <f t="shared" si="11"/>
        <v>9633</v>
      </c>
      <c r="V7" s="39">
        <f t="shared" si="11"/>
        <v>2898</v>
      </c>
      <c r="W7" s="39">
        <f t="shared" si="11"/>
        <v>1200</v>
      </c>
      <c r="X7" s="39">
        <f t="shared" si="11"/>
        <v>89</v>
      </c>
      <c r="Y7" s="39">
        <f t="shared" si="11"/>
        <v>3634</v>
      </c>
      <c r="Z7" s="39">
        <f t="shared" si="11"/>
        <v>2213</v>
      </c>
      <c r="AA7" s="39">
        <f t="shared" si="11"/>
        <v>787</v>
      </c>
      <c r="AB7" s="39">
        <f t="shared" si="11"/>
        <v>11721</v>
      </c>
      <c r="AC7" s="39">
        <f t="shared" si="11"/>
        <v>414</v>
      </c>
      <c r="AD7" s="39">
        <f t="shared" si="11"/>
        <v>12</v>
      </c>
      <c r="AE7" s="39">
        <f t="shared" si="11"/>
        <v>2</v>
      </c>
      <c r="AF7" s="39">
        <f t="shared" ref="AF7" si="12">SUM(AF4:AF6)</f>
        <v>82141</v>
      </c>
      <c r="AG7" s="42">
        <f>SUM(AG4:AG6)</f>
        <v>1</v>
      </c>
      <c r="AI7" s="55" t="s">
        <v>52</v>
      </c>
      <c r="AJ7" s="39">
        <f>SUM(AJ4:AJ6)</f>
        <v>708</v>
      </c>
      <c r="AK7" s="39">
        <f t="shared" ref="AK7" si="13">SUM(AK4:AK6)</f>
        <v>2765</v>
      </c>
      <c r="AL7" s="39">
        <f t="shared" ref="AL7" si="14">SUM(AL4:AL6)</f>
        <v>4863</v>
      </c>
      <c r="AM7" s="39">
        <f t="shared" ref="AM7" si="15">SUM(AM4:AM6)</f>
        <v>319</v>
      </c>
      <c r="AN7" s="39">
        <f t="shared" ref="AN7" si="16">SUM(AN4:AN6)</f>
        <v>12713</v>
      </c>
      <c r="AO7" s="39">
        <f t="shared" ref="AO7" si="17">SUM(AO4:AO6)</f>
        <v>6413</v>
      </c>
      <c r="AP7" s="39">
        <f t="shared" ref="AP7" si="18">SUM(AP4:AP6)</f>
        <v>3745</v>
      </c>
      <c r="AQ7" s="39">
        <f t="shared" ref="AQ7" si="19">SUM(AQ4:AQ6)</f>
        <v>2096</v>
      </c>
      <c r="AR7" s="39">
        <f t="shared" ref="AR7" si="20">SUM(AR4:AR6)</f>
        <v>3246</v>
      </c>
      <c r="AS7" s="39">
        <f t="shared" ref="AS7" si="21">SUM(AS4:AS6)</f>
        <v>6176</v>
      </c>
      <c r="AT7" s="39">
        <f t="shared" ref="AT7" si="22">SUM(AT4:AT6)</f>
        <v>9476</v>
      </c>
      <c r="AU7" s="39">
        <f t="shared" ref="AU7" si="23">SUM(AU4:AU6)</f>
        <v>2601</v>
      </c>
      <c r="AV7" s="39">
        <f t="shared" ref="AV7" si="24">SUM(AV4:AV6)</f>
        <v>1414</v>
      </c>
      <c r="AW7" s="39">
        <f t="shared" ref="AW7" si="25">SUM(AW4:AW6)</f>
        <v>3766</v>
      </c>
      <c r="AX7" s="39">
        <f t="shared" ref="AX7" si="26">SUM(AX4:AX6)</f>
        <v>2630</v>
      </c>
      <c r="AY7" s="39">
        <f t="shared" ref="AY7" si="27">SUM(AY4:AY6)</f>
        <v>6307</v>
      </c>
      <c r="AZ7" s="39">
        <f t="shared" ref="AZ7" si="28">SUM(AZ4:AZ6)</f>
        <v>2284</v>
      </c>
      <c r="BA7" s="39">
        <f t="shared" ref="BA7" si="29">SUM(BA4:BA6)</f>
        <v>5128</v>
      </c>
      <c r="BB7" s="39">
        <f t="shared" ref="BB7" si="30">SUM(BB4:BB6)</f>
        <v>16405</v>
      </c>
      <c r="BC7" s="39">
        <f t="shared" ref="BC7" si="31">SUM(BC4:BC6)</f>
        <v>4406</v>
      </c>
      <c r="BD7" s="39">
        <f t="shared" ref="BD7" si="32">SUM(BD4:BD6)</f>
        <v>1614</v>
      </c>
      <c r="BE7" s="39">
        <f t="shared" ref="BE7" si="33">SUM(BE4:BE6)</f>
        <v>150</v>
      </c>
      <c r="BF7" s="39">
        <f t="shared" ref="BF7" si="34">SUM(BF4:BF6)</f>
        <v>5554</v>
      </c>
      <c r="BG7" s="39">
        <f t="shared" ref="BG7" si="35">SUM(BG4:BG6)</f>
        <v>3445</v>
      </c>
      <c r="BH7" s="39">
        <f t="shared" ref="BH7" si="36">SUM(BH4:BH6)</f>
        <v>1258</v>
      </c>
      <c r="BI7" s="39">
        <f t="shared" ref="BI7" si="37">SUM(BI4:BI6)</f>
        <v>17244</v>
      </c>
      <c r="BJ7" s="39">
        <f>SUM(BJ4:BJ6)</f>
        <v>523</v>
      </c>
      <c r="BK7" s="39">
        <f t="shared" ref="BK7:BL7" si="38">SUM(BK4:BK6)</f>
        <v>379</v>
      </c>
      <c r="BL7" s="39">
        <f t="shared" si="38"/>
        <v>0</v>
      </c>
      <c r="BM7" s="39">
        <f t="shared" ref="BM7" si="39">SUM(BM4:BM6)</f>
        <v>127628</v>
      </c>
      <c r="BN7" s="42">
        <f>SUM(BN4:BN6)</f>
        <v>0.99999999999999989</v>
      </c>
      <c r="BP7" s="55" t="s">
        <v>52</v>
      </c>
      <c r="BQ7" s="39">
        <f>SUM(BQ4:BQ6)</f>
        <v>637</v>
      </c>
      <c r="BR7" s="39">
        <f t="shared" ref="BR7:CP7" si="40">SUM(BR4:BR6)</f>
        <v>2315</v>
      </c>
      <c r="BS7" s="39">
        <f t="shared" si="40"/>
        <v>3899</v>
      </c>
      <c r="BT7" s="39">
        <f t="shared" si="40"/>
        <v>354</v>
      </c>
      <c r="BU7" s="39">
        <f t="shared" si="40"/>
        <v>10146</v>
      </c>
      <c r="BV7" s="39">
        <f t="shared" si="40"/>
        <v>6437</v>
      </c>
      <c r="BW7" s="39">
        <f t="shared" si="40"/>
        <v>3452</v>
      </c>
      <c r="BX7" s="39">
        <f t="shared" si="40"/>
        <v>2308</v>
      </c>
      <c r="BY7" s="39">
        <f t="shared" si="40"/>
        <v>3873</v>
      </c>
      <c r="BZ7" s="39">
        <f t="shared" si="40"/>
        <v>5320</v>
      </c>
      <c r="CA7" s="39">
        <f t="shared" si="40"/>
        <v>10111</v>
      </c>
      <c r="CB7" s="39">
        <f t="shared" si="40"/>
        <v>2826</v>
      </c>
      <c r="CC7" s="39">
        <f t="shared" si="40"/>
        <v>1490</v>
      </c>
      <c r="CD7" s="39">
        <f t="shared" si="40"/>
        <v>4087</v>
      </c>
      <c r="CE7" s="39">
        <f t="shared" si="40"/>
        <v>3249</v>
      </c>
      <c r="CF7" s="39">
        <f t="shared" si="40"/>
        <v>5488</v>
      </c>
      <c r="CG7" s="39">
        <f t="shared" si="40"/>
        <v>2012</v>
      </c>
      <c r="CH7" s="39">
        <f t="shared" si="40"/>
        <v>5935</v>
      </c>
      <c r="CI7" s="39">
        <f t="shared" si="40"/>
        <v>17401</v>
      </c>
      <c r="CJ7" s="39">
        <f t="shared" si="40"/>
        <v>3927</v>
      </c>
      <c r="CK7" s="39">
        <f t="shared" si="40"/>
        <v>1446</v>
      </c>
      <c r="CL7" s="39">
        <f t="shared" si="40"/>
        <v>133</v>
      </c>
      <c r="CM7" s="39">
        <f t="shared" si="40"/>
        <v>6575</v>
      </c>
      <c r="CN7" s="39">
        <f t="shared" si="40"/>
        <v>4285</v>
      </c>
      <c r="CO7" s="39">
        <f t="shared" si="40"/>
        <v>1379</v>
      </c>
      <c r="CP7" s="39">
        <f t="shared" si="40"/>
        <v>20419</v>
      </c>
      <c r="CQ7" s="39">
        <f>SUM(CQ4:CQ6)</f>
        <v>530</v>
      </c>
      <c r="CR7" s="39">
        <f t="shared" ref="CR7" si="41">SUM(CR4:CR6)</f>
        <v>947</v>
      </c>
      <c r="CS7" s="39">
        <f>SUM(CS4:CS6)</f>
        <v>130981</v>
      </c>
      <c r="CT7" s="42">
        <f>SUM(CT4:CT6)</f>
        <v>0.99999999999999989</v>
      </c>
      <c r="CV7" s="55" t="s">
        <v>52</v>
      </c>
      <c r="CW7" s="39">
        <f>SUM(CW4:CW6)</f>
        <v>367</v>
      </c>
      <c r="CX7" s="39">
        <f t="shared" ref="CX7:DV7" si="42">SUM(CX4:CX6)</f>
        <v>1400</v>
      </c>
      <c r="CY7" s="39">
        <f t="shared" si="42"/>
        <v>2754</v>
      </c>
      <c r="CZ7" s="39">
        <f t="shared" si="42"/>
        <v>211</v>
      </c>
      <c r="DA7" s="39">
        <f t="shared" si="42"/>
        <v>6705</v>
      </c>
      <c r="DB7" s="39">
        <f t="shared" si="42"/>
        <v>4282</v>
      </c>
      <c r="DC7" s="39">
        <f t="shared" si="42"/>
        <v>2610</v>
      </c>
      <c r="DD7" s="39">
        <f t="shared" si="42"/>
        <v>1779</v>
      </c>
      <c r="DE7" s="39">
        <f t="shared" si="42"/>
        <v>2922</v>
      </c>
      <c r="DF7" s="39">
        <f t="shared" si="42"/>
        <v>3161</v>
      </c>
      <c r="DG7" s="39">
        <f t="shared" si="42"/>
        <v>7405</v>
      </c>
      <c r="DH7" s="39">
        <f t="shared" si="42"/>
        <v>2218</v>
      </c>
      <c r="DI7" s="39">
        <f t="shared" si="42"/>
        <v>1158</v>
      </c>
      <c r="DJ7" s="39">
        <f t="shared" si="42"/>
        <v>2700</v>
      </c>
      <c r="DK7" s="39">
        <f t="shared" si="42"/>
        <v>2199</v>
      </c>
      <c r="DL7" s="39">
        <f t="shared" si="42"/>
        <v>3515</v>
      </c>
      <c r="DM7" s="39">
        <f t="shared" si="42"/>
        <v>1510</v>
      </c>
      <c r="DN7" s="39">
        <f t="shared" si="42"/>
        <v>4246</v>
      </c>
      <c r="DO7" s="39">
        <f t="shared" si="42"/>
        <v>11790</v>
      </c>
      <c r="DP7" s="39">
        <f t="shared" si="42"/>
        <v>2902</v>
      </c>
      <c r="DQ7" s="39">
        <f t="shared" si="42"/>
        <v>825</v>
      </c>
      <c r="DR7" s="39">
        <f t="shared" si="42"/>
        <v>101</v>
      </c>
      <c r="DS7" s="39">
        <f t="shared" si="42"/>
        <v>6092</v>
      </c>
      <c r="DT7" s="39">
        <f t="shared" si="42"/>
        <v>3506</v>
      </c>
      <c r="DU7" s="39">
        <f t="shared" si="42"/>
        <v>985</v>
      </c>
      <c r="DV7" s="39">
        <f t="shared" si="42"/>
        <v>19063</v>
      </c>
      <c r="DW7" s="39">
        <f>SUM(DW4:DW6)</f>
        <v>301</v>
      </c>
      <c r="DX7" s="39">
        <f t="shared" ref="DX7" si="43">SUM(DX4:DX6)</f>
        <v>754</v>
      </c>
      <c r="DY7" s="39">
        <f>SUM(DY4:DY6)</f>
        <v>97461</v>
      </c>
      <c r="DZ7" s="42">
        <f>SUM(DZ4:DZ6)</f>
        <v>1</v>
      </c>
      <c r="EB7" s="55" t="s">
        <v>52</v>
      </c>
      <c r="EC7" s="39">
        <f>SUM(EC4:EC6)</f>
        <v>268</v>
      </c>
      <c r="ED7" s="39">
        <f t="shared" ref="ED7:FB7" si="44">SUM(ED4:ED6)</f>
        <v>1106</v>
      </c>
      <c r="EE7" s="39">
        <f t="shared" si="44"/>
        <v>2367</v>
      </c>
      <c r="EF7" s="39">
        <f t="shared" si="44"/>
        <v>129</v>
      </c>
      <c r="EG7" s="39">
        <f t="shared" si="44"/>
        <v>5274</v>
      </c>
      <c r="EH7" s="39">
        <f t="shared" si="44"/>
        <v>3040</v>
      </c>
      <c r="EI7" s="39">
        <f t="shared" si="44"/>
        <v>2243</v>
      </c>
      <c r="EJ7" s="39">
        <f t="shared" si="44"/>
        <v>1611</v>
      </c>
      <c r="EK7" s="39">
        <f t="shared" si="44"/>
        <v>2689</v>
      </c>
      <c r="EL7" s="39">
        <f t="shared" si="44"/>
        <v>2396</v>
      </c>
      <c r="EM7" s="39">
        <f t="shared" si="44"/>
        <v>6583</v>
      </c>
      <c r="EN7" s="39">
        <f t="shared" si="44"/>
        <v>1960</v>
      </c>
      <c r="EO7" s="39">
        <f t="shared" si="44"/>
        <v>1246</v>
      </c>
      <c r="EP7" s="39">
        <f t="shared" si="44"/>
        <v>2338</v>
      </c>
      <c r="EQ7" s="39">
        <f t="shared" si="44"/>
        <v>1977</v>
      </c>
      <c r="ER7" s="39">
        <f t="shared" si="44"/>
        <v>3078</v>
      </c>
      <c r="ES7" s="39">
        <f t="shared" si="44"/>
        <v>1409</v>
      </c>
      <c r="ET7" s="39">
        <f t="shared" si="44"/>
        <v>3585</v>
      </c>
      <c r="EU7" s="39">
        <f t="shared" si="44"/>
        <v>10207</v>
      </c>
      <c r="EV7" s="39">
        <f t="shared" si="44"/>
        <v>1983</v>
      </c>
      <c r="EW7" s="39">
        <f t="shared" si="44"/>
        <v>823</v>
      </c>
      <c r="EX7" s="39">
        <f t="shared" si="44"/>
        <v>69</v>
      </c>
      <c r="EY7" s="39">
        <f t="shared" si="44"/>
        <v>4886</v>
      </c>
      <c r="EZ7" s="39">
        <f t="shared" si="44"/>
        <v>2960</v>
      </c>
      <c r="FA7" s="39">
        <f t="shared" si="44"/>
        <v>845</v>
      </c>
      <c r="FB7" s="39">
        <f t="shared" si="44"/>
        <v>17910</v>
      </c>
      <c r="FC7" s="39">
        <f>SUM(FC4:FC6)</f>
        <v>205</v>
      </c>
      <c r="FD7" s="39">
        <f t="shared" ref="FD7" si="45">SUM(FD4:FD6)</f>
        <v>822</v>
      </c>
      <c r="FE7" s="39">
        <f>SUM(FE4:FE6)</f>
        <v>84009</v>
      </c>
      <c r="FF7" s="42">
        <f>SUM(FF4:FF6)</f>
        <v>0.99999999999999989</v>
      </c>
      <c r="FH7" s="55" t="s">
        <v>52</v>
      </c>
      <c r="FI7" s="39">
        <f>SUM(FI4:FI6)</f>
        <v>276</v>
      </c>
      <c r="FJ7" s="39">
        <f t="shared" ref="FJ7:GH7" si="46">SUM(FJ4:FJ6)</f>
        <v>990</v>
      </c>
      <c r="FK7" s="39">
        <f t="shared" si="46"/>
        <v>2674</v>
      </c>
      <c r="FL7" s="39">
        <f t="shared" si="46"/>
        <v>157</v>
      </c>
      <c r="FM7" s="39">
        <f t="shared" si="46"/>
        <v>4651</v>
      </c>
      <c r="FN7" s="39">
        <f t="shared" si="46"/>
        <v>3033</v>
      </c>
      <c r="FO7" s="39">
        <f t="shared" si="46"/>
        <v>1948</v>
      </c>
      <c r="FP7" s="39">
        <f t="shared" si="46"/>
        <v>1347</v>
      </c>
      <c r="FQ7" s="39">
        <f t="shared" si="46"/>
        <v>2162</v>
      </c>
      <c r="FR7" s="39">
        <f t="shared" si="46"/>
        <v>1942</v>
      </c>
      <c r="FS7" s="39">
        <f t="shared" si="46"/>
        <v>6932</v>
      </c>
      <c r="FT7" s="39">
        <f t="shared" si="46"/>
        <v>1631</v>
      </c>
      <c r="FU7" s="39">
        <f t="shared" si="46"/>
        <v>1038</v>
      </c>
      <c r="FV7" s="39">
        <f t="shared" si="46"/>
        <v>1949</v>
      </c>
      <c r="FW7" s="39">
        <f t="shared" si="46"/>
        <v>1810</v>
      </c>
      <c r="FX7" s="39">
        <f t="shared" si="46"/>
        <v>2518</v>
      </c>
      <c r="FY7" s="39">
        <f t="shared" si="46"/>
        <v>1068</v>
      </c>
      <c r="FZ7" s="39">
        <f t="shared" si="46"/>
        <v>3289</v>
      </c>
      <c r="GA7" s="39">
        <f t="shared" si="46"/>
        <v>9114</v>
      </c>
      <c r="GB7" s="39">
        <f t="shared" si="46"/>
        <v>1931</v>
      </c>
      <c r="GC7" s="39">
        <f t="shared" si="46"/>
        <v>765</v>
      </c>
      <c r="GD7" s="39">
        <f t="shared" si="46"/>
        <v>83</v>
      </c>
      <c r="GE7" s="39">
        <f t="shared" si="46"/>
        <v>3771</v>
      </c>
      <c r="GF7" s="39">
        <f t="shared" si="46"/>
        <v>2790</v>
      </c>
      <c r="GG7" s="39">
        <f t="shared" si="46"/>
        <v>846</v>
      </c>
      <c r="GH7" s="39">
        <f t="shared" si="46"/>
        <v>17538</v>
      </c>
      <c r="GI7" s="39">
        <f>SUM(GI4:GI6)</f>
        <v>192</v>
      </c>
      <c r="GJ7" s="39">
        <f t="shared" ref="GJ7" si="47">SUM(GJ4:GJ6)</f>
        <v>251</v>
      </c>
      <c r="GK7" s="39">
        <f>SUM(GK4:GK6)</f>
        <v>76696</v>
      </c>
      <c r="GL7" s="42">
        <f>SUM(GL4:GL6)</f>
        <v>1</v>
      </c>
    </row>
    <row r="8" spans="2:194" ht="16.5" thickTop="1" thickBot="1" x14ac:dyDescent="0.3">
      <c r="B8" s="143" t="s">
        <v>213</v>
      </c>
      <c r="C8" s="143"/>
      <c r="D8" s="143"/>
      <c r="E8" s="143"/>
      <c r="F8" s="143"/>
      <c r="G8" s="143"/>
      <c r="H8" s="143"/>
      <c r="I8" s="143"/>
      <c r="J8" s="143"/>
      <c r="K8" s="143"/>
      <c r="L8" s="143"/>
      <c r="M8" s="143"/>
      <c r="N8" s="143"/>
      <c r="O8" s="143"/>
      <c r="P8" s="143"/>
      <c r="Q8" s="143"/>
      <c r="R8" s="143"/>
      <c r="S8" s="143"/>
      <c r="T8" s="143"/>
      <c r="U8" s="143"/>
      <c r="V8" s="143"/>
      <c r="W8" s="143"/>
      <c r="X8" s="143"/>
      <c r="Y8" s="143"/>
      <c r="Z8" s="143"/>
      <c r="AA8" s="143"/>
      <c r="AB8" s="143"/>
      <c r="AC8" s="143"/>
      <c r="AD8" s="143"/>
      <c r="AE8" s="143"/>
      <c r="AF8" s="143"/>
      <c r="AG8" s="143"/>
      <c r="AI8" s="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BM8" s="72"/>
      <c r="BP8" s="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V8" s="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EB8" s="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FH8" s="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</row>
    <row r="9" spans="2:194" ht="15.75" thickTop="1" x14ac:dyDescent="0.25">
      <c r="B9" s="131" t="s">
        <v>96</v>
      </c>
      <c r="C9" s="132"/>
      <c r="D9" s="132"/>
      <c r="E9" s="132"/>
      <c r="F9" s="132"/>
      <c r="G9" s="132"/>
      <c r="H9" s="132"/>
      <c r="I9" s="132"/>
      <c r="J9" s="132"/>
      <c r="K9" s="132"/>
      <c r="L9" s="132"/>
      <c r="M9" s="132"/>
      <c r="N9" s="132"/>
      <c r="O9" s="132"/>
      <c r="P9" s="132"/>
      <c r="Q9" s="132"/>
      <c r="R9" s="132"/>
      <c r="S9" s="132"/>
      <c r="T9" s="132"/>
      <c r="U9" s="132"/>
      <c r="V9" s="132"/>
      <c r="W9" s="132"/>
      <c r="X9" s="132"/>
      <c r="Y9" s="132"/>
      <c r="Z9" s="132"/>
      <c r="AA9" s="132"/>
      <c r="AB9" s="132"/>
      <c r="AC9" s="132"/>
      <c r="AD9" s="132"/>
      <c r="AE9" s="132"/>
      <c r="AF9" s="132"/>
      <c r="AG9" s="133"/>
      <c r="AI9" s="128" t="s">
        <v>98</v>
      </c>
      <c r="AJ9" s="129"/>
      <c r="AK9" s="129"/>
      <c r="AL9" s="129"/>
      <c r="AM9" s="129"/>
      <c r="AN9" s="129"/>
      <c r="AO9" s="129"/>
      <c r="AP9" s="129"/>
      <c r="AQ9" s="129"/>
      <c r="AR9" s="129"/>
      <c r="AS9" s="129"/>
      <c r="AT9" s="129"/>
      <c r="AU9" s="129"/>
      <c r="AV9" s="129"/>
      <c r="AW9" s="129"/>
      <c r="AX9" s="129"/>
      <c r="AY9" s="129"/>
      <c r="AZ9" s="129"/>
      <c r="BA9" s="129"/>
      <c r="BB9" s="129"/>
      <c r="BC9" s="129"/>
      <c r="BD9" s="129"/>
      <c r="BE9" s="129"/>
      <c r="BF9" s="129"/>
      <c r="BG9" s="129"/>
      <c r="BH9" s="129"/>
      <c r="BI9" s="129"/>
      <c r="BJ9" s="129"/>
      <c r="BK9" s="129"/>
      <c r="BL9" s="129"/>
      <c r="BM9" s="129"/>
      <c r="BN9" s="130"/>
      <c r="BP9" s="131" t="s">
        <v>196</v>
      </c>
      <c r="BQ9" s="132"/>
      <c r="BR9" s="132"/>
      <c r="BS9" s="132"/>
      <c r="BT9" s="132"/>
      <c r="BU9" s="132"/>
      <c r="BV9" s="132"/>
      <c r="BW9" s="132"/>
      <c r="BX9" s="132"/>
      <c r="BY9" s="132"/>
      <c r="BZ9" s="132"/>
      <c r="CA9" s="132"/>
      <c r="CB9" s="132"/>
      <c r="CC9" s="132"/>
      <c r="CD9" s="132"/>
      <c r="CE9" s="132"/>
      <c r="CF9" s="132"/>
      <c r="CG9" s="132"/>
      <c r="CH9" s="132"/>
      <c r="CI9" s="132"/>
      <c r="CJ9" s="132"/>
      <c r="CK9" s="132"/>
      <c r="CL9" s="132"/>
      <c r="CM9" s="132"/>
      <c r="CN9" s="132"/>
      <c r="CO9" s="132"/>
      <c r="CP9" s="132"/>
      <c r="CQ9" s="132"/>
      <c r="CR9" s="132"/>
      <c r="CS9" s="132"/>
      <c r="CT9" s="133"/>
      <c r="CV9" s="131" t="s">
        <v>275</v>
      </c>
      <c r="CW9" s="132"/>
      <c r="CX9" s="132"/>
      <c r="CY9" s="132"/>
      <c r="CZ9" s="132"/>
      <c r="DA9" s="132"/>
      <c r="DB9" s="132"/>
      <c r="DC9" s="132"/>
      <c r="DD9" s="132"/>
      <c r="DE9" s="132"/>
      <c r="DF9" s="132"/>
      <c r="DG9" s="132"/>
      <c r="DH9" s="132"/>
      <c r="DI9" s="132"/>
      <c r="DJ9" s="132"/>
      <c r="DK9" s="132"/>
      <c r="DL9" s="132"/>
      <c r="DM9" s="132"/>
      <c r="DN9" s="132"/>
      <c r="DO9" s="132"/>
      <c r="DP9" s="132"/>
      <c r="DQ9" s="132"/>
      <c r="DR9" s="132"/>
      <c r="DS9" s="132"/>
      <c r="DT9" s="132"/>
      <c r="DU9" s="132"/>
      <c r="DV9" s="132"/>
      <c r="DW9" s="132"/>
      <c r="DX9" s="132"/>
      <c r="DY9" s="132"/>
      <c r="DZ9" s="133"/>
      <c r="EB9" s="131" t="s">
        <v>300</v>
      </c>
      <c r="EC9" s="132"/>
      <c r="ED9" s="132"/>
      <c r="EE9" s="132"/>
      <c r="EF9" s="132"/>
      <c r="EG9" s="132"/>
      <c r="EH9" s="132"/>
      <c r="EI9" s="132"/>
      <c r="EJ9" s="132"/>
      <c r="EK9" s="132"/>
      <c r="EL9" s="132"/>
      <c r="EM9" s="132"/>
      <c r="EN9" s="132"/>
      <c r="EO9" s="132"/>
      <c r="EP9" s="132"/>
      <c r="EQ9" s="132"/>
      <c r="ER9" s="132"/>
      <c r="ES9" s="132"/>
      <c r="ET9" s="132"/>
      <c r="EU9" s="132"/>
      <c r="EV9" s="132"/>
      <c r="EW9" s="132"/>
      <c r="EX9" s="132"/>
      <c r="EY9" s="132"/>
      <c r="EZ9" s="132"/>
      <c r="FA9" s="132"/>
      <c r="FB9" s="132"/>
      <c r="FC9" s="132"/>
      <c r="FD9" s="132"/>
      <c r="FE9" s="132"/>
      <c r="FF9" s="133"/>
      <c r="FH9" s="131" t="s">
        <v>317</v>
      </c>
      <c r="FI9" s="132"/>
      <c r="FJ9" s="132"/>
      <c r="FK9" s="132"/>
      <c r="FL9" s="132"/>
      <c r="FM9" s="132"/>
      <c r="FN9" s="132"/>
      <c r="FO9" s="132"/>
      <c r="FP9" s="132"/>
      <c r="FQ9" s="132"/>
      <c r="FR9" s="132"/>
      <c r="FS9" s="132"/>
      <c r="FT9" s="132"/>
      <c r="FU9" s="132"/>
      <c r="FV9" s="132"/>
      <c r="FW9" s="132"/>
      <c r="FX9" s="132"/>
      <c r="FY9" s="132"/>
      <c r="FZ9" s="132"/>
      <c r="GA9" s="132"/>
      <c r="GB9" s="132"/>
      <c r="GC9" s="132"/>
      <c r="GD9" s="132"/>
      <c r="GE9" s="132"/>
      <c r="GF9" s="132"/>
      <c r="GG9" s="132"/>
      <c r="GH9" s="132"/>
      <c r="GI9" s="132"/>
      <c r="GJ9" s="132"/>
      <c r="GK9" s="132"/>
      <c r="GL9" s="133"/>
    </row>
    <row r="10" spans="2:194" x14ac:dyDescent="0.25">
      <c r="B10" s="36" t="s">
        <v>53</v>
      </c>
      <c r="C10" s="40" t="s">
        <v>16</v>
      </c>
      <c r="D10" s="40" t="s">
        <v>17</v>
      </c>
      <c r="E10" s="40" t="s">
        <v>18</v>
      </c>
      <c r="F10" s="40" t="s">
        <v>19</v>
      </c>
      <c r="G10" s="40" t="s">
        <v>20</v>
      </c>
      <c r="H10" s="40" t="s">
        <v>21</v>
      </c>
      <c r="I10" s="40" t="s">
        <v>22</v>
      </c>
      <c r="J10" s="40" t="s">
        <v>23</v>
      </c>
      <c r="K10" s="40" t="s">
        <v>24</v>
      </c>
      <c r="L10" s="40" t="s">
        <v>25</v>
      </c>
      <c r="M10" s="40" t="s">
        <v>26</v>
      </c>
      <c r="N10" s="40" t="s">
        <v>27</v>
      </c>
      <c r="O10" s="40" t="s">
        <v>28</v>
      </c>
      <c r="P10" s="40" t="s">
        <v>29</v>
      </c>
      <c r="Q10" s="40" t="s">
        <v>30</v>
      </c>
      <c r="R10" s="40" t="s">
        <v>31</v>
      </c>
      <c r="S10" s="40" t="s">
        <v>32</v>
      </c>
      <c r="T10" s="40" t="s">
        <v>33</v>
      </c>
      <c r="U10" s="40" t="s">
        <v>34</v>
      </c>
      <c r="V10" s="40" t="s">
        <v>35</v>
      </c>
      <c r="W10" s="40" t="s">
        <v>36</v>
      </c>
      <c r="X10" s="40" t="s">
        <v>37</v>
      </c>
      <c r="Y10" s="40" t="s">
        <v>38</v>
      </c>
      <c r="Z10" s="40" t="s">
        <v>39</v>
      </c>
      <c r="AA10" s="40" t="s">
        <v>40</v>
      </c>
      <c r="AB10" s="40" t="s">
        <v>41</v>
      </c>
      <c r="AC10" s="40" t="s">
        <v>42</v>
      </c>
      <c r="AD10" s="40" t="s">
        <v>153</v>
      </c>
      <c r="AE10" s="40" t="s">
        <v>208</v>
      </c>
      <c r="AF10" s="40" t="s">
        <v>14</v>
      </c>
      <c r="AG10" s="5" t="s">
        <v>15</v>
      </c>
      <c r="AI10" s="36" t="s">
        <v>53</v>
      </c>
      <c r="AJ10" s="40" t="s">
        <v>16</v>
      </c>
      <c r="AK10" s="40" t="s">
        <v>17</v>
      </c>
      <c r="AL10" s="40" t="s">
        <v>18</v>
      </c>
      <c r="AM10" s="40" t="s">
        <v>19</v>
      </c>
      <c r="AN10" s="40" t="s">
        <v>20</v>
      </c>
      <c r="AO10" s="40" t="s">
        <v>21</v>
      </c>
      <c r="AP10" s="40" t="s">
        <v>22</v>
      </c>
      <c r="AQ10" s="40" t="s">
        <v>23</v>
      </c>
      <c r="AR10" s="40" t="s">
        <v>24</v>
      </c>
      <c r="AS10" s="40" t="s">
        <v>25</v>
      </c>
      <c r="AT10" s="40" t="s">
        <v>26</v>
      </c>
      <c r="AU10" s="40" t="s">
        <v>27</v>
      </c>
      <c r="AV10" s="40" t="s">
        <v>28</v>
      </c>
      <c r="AW10" s="40" t="s">
        <v>29</v>
      </c>
      <c r="AX10" s="40" t="s">
        <v>30</v>
      </c>
      <c r="AY10" s="40" t="s">
        <v>31</v>
      </c>
      <c r="AZ10" s="40" t="s">
        <v>32</v>
      </c>
      <c r="BA10" s="40" t="s">
        <v>33</v>
      </c>
      <c r="BB10" s="40" t="s">
        <v>34</v>
      </c>
      <c r="BC10" s="40" t="s">
        <v>35</v>
      </c>
      <c r="BD10" s="40" t="s">
        <v>36</v>
      </c>
      <c r="BE10" s="40" t="s">
        <v>37</v>
      </c>
      <c r="BF10" s="40" t="s">
        <v>38</v>
      </c>
      <c r="BG10" s="40" t="s">
        <v>39</v>
      </c>
      <c r="BH10" s="40" t="s">
        <v>40</v>
      </c>
      <c r="BI10" s="40" t="s">
        <v>41</v>
      </c>
      <c r="BJ10" s="40" t="s">
        <v>42</v>
      </c>
      <c r="BK10" s="40" t="s">
        <v>153</v>
      </c>
      <c r="BL10" s="40" t="s">
        <v>208</v>
      </c>
      <c r="BM10" s="40" t="s">
        <v>14</v>
      </c>
      <c r="BN10" s="5" t="s">
        <v>15</v>
      </c>
      <c r="BP10" s="36" t="s">
        <v>53</v>
      </c>
      <c r="BQ10" s="40" t="s">
        <v>16</v>
      </c>
      <c r="BR10" s="40" t="s">
        <v>17</v>
      </c>
      <c r="BS10" s="40" t="s">
        <v>18</v>
      </c>
      <c r="BT10" s="40" t="s">
        <v>19</v>
      </c>
      <c r="BU10" s="40" t="s">
        <v>20</v>
      </c>
      <c r="BV10" s="40" t="s">
        <v>21</v>
      </c>
      <c r="BW10" s="40" t="s">
        <v>22</v>
      </c>
      <c r="BX10" s="40" t="s">
        <v>23</v>
      </c>
      <c r="BY10" s="40" t="s">
        <v>24</v>
      </c>
      <c r="BZ10" s="40" t="s">
        <v>25</v>
      </c>
      <c r="CA10" s="40" t="s">
        <v>26</v>
      </c>
      <c r="CB10" s="40" t="s">
        <v>27</v>
      </c>
      <c r="CC10" s="40" t="s">
        <v>28</v>
      </c>
      <c r="CD10" s="40" t="s">
        <v>29</v>
      </c>
      <c r="CE10" s="40" t="s">
        <v>30</v>
      </c>
      <c r="CF10" s="40" t="s">
        <v>31</v>
      </c>
      <c r="CG10" s="40" t="s">
        <v>32</v>
      </c>
      <c r="CH10" s="40" t="s">
        <v>33</v>
      </c>
      <c r="CI10" s="40" t="s">
        <v>34</v>
      </c>
      <c r="CJ10" s="40" t="s">
        <v>35</v>
      </c>
      <c r="CK10" s="40" t="s">
        <v>36</v>
      </c>
      <c r="CL10" s="40" t="s">
        <v>37</v>
      </c>
      <c r="CM10" s="40" t="s">
        <v>38</v>
      </c>
      <c r="CN10" s="40" t="s">
        <v>39</v>
      </c>
      <c r="CO10" s="40" t="s">
        <v>40</v>
      </c>
      <c r="CP10" s="40" t="s">
        <v>41</v>
      </c>
      <c r="CQ10" s="40" t="s">
        <v>42</v>
      </c>
      <c r="CR10" s="40" t="s">
        <v>153</v>
      </c>
      <c r="CS10" s="40" t="s">
        <v>14</v>
      </c>
      <c r="CT10" s="5" t="s">
        <v>15</v>
      </c>
      <c r="CV10" s="36" t="s">
        <v>53</v>
      </c>
      <c r="CW10" s="40" t="s">
        <v>16</v>
      </c>
      <c r="CX10" s="40" t="s">
        <v>17</v>
      </c>
      <c r="CY10" s="40" t="s">
        <v>18</v>
      </c>
      <c r="CZ10" s="40" t="s">
        <v>19</v>
      </c>
      <c r="DA10" s="40" t="s">
        <v>20</v>
      </c>
      <c r="DB10" s="40" t="s">
        <v>21</v>
      </c>
      <c r="DC10" s="40" t="s">
        <v>22</v>
      </c>
      <c r="DD10" s="40" t="s">
        <v>23</v>
      </c>
      <c r="DE10" s="40" t="s">
        <v>24</v>
      </c>
      <c r="DF10" s="40" t="s">
        <v>25</v>
      </c>
      <c r="DG10" s="40" t="s">
        <v>26</v>
      </c>
      <c r="DH10" s="40" t="s">
        <v>27</v>
      </c>
      <c r="DI10" s="40" t="s">
        <v>28</v>
      </c>
      <c r="DJ10" s="40" t="s">
        <v>29</v>
      </c>
      <c r="DK10" s="40" t="s">
        <v>30</v>
      </c>
      <c r="DL10" s="40" t="s">
        <v>31</v>
      </c>
      <c r="DM10" s="40" t="s">
        <v>32</v>
      </c>
      <c r="DN10" s="40" t="s">
        <v>33</v>
      </c>
      <c r="DO10" s="40" t="s">
        <v>34</v>
      </c>
      <c r="DP10" s="40" t="s">
        <v>35</v>
      </c>
      <c r="DQ10" s="40" t="s">
        <v>36</v>
      </c>
      <c r="DR10" s="40" t="s">
        <v>37</v>
      </c>
      <c r="DS10" s="40" t="s">
        <v>38</v>
      </c>
      <c r="DT10" s="40" t="s">
        <v>39</v>
      </c>
      <c r="DU10" s="40" t="s">
        <v>40</v>
      </c>
      <c r="DV10" s="40" t="s">
        <v>41</v>
      </c>
      <c r="DW10" s="40" t="s">
        <v>42</v>
      </c>
      <c r="DX10" s="40" t="s">
        <v>153</v>
      </c>
      <c r="DY10" s="40" t="s">
        <v>14</v>
      </c>
      <c r="DZ10" s="5" t="s">
        <v>15</v>
      </c>
      <c r="EB10" s="36" t="s">
        <v>53</v>
      </c>
      <c r="EC10" s="40" t="s">
        <v>16</v>
      </c>
      <c r="ED10" s="40" t="s">
        <v>17</v>
      </c>
      <c r="EE10" s="40" t="s">
        <v>18</v>
      </c>
      <c r="EF10" s="40" t="s">
        <v>19</v>
      </c>
      <c r="EG10" s="40" t="s">
        <v>20</v>
      </c>
      <c r="EH10" s="40" t="s">
        <v>21</v>
      </c>
      <c r="EI10" s="40" t="s">
        <v>22</v>
      </c>
      <c r="EJ10" s="40" t="s">
        <v>23</v>
      </c>
      <c r="EK10" s="40" t="s">
        <v>24</v>
      </c>
      <c r="EL10" s="40" t="s">
        <v>25</v>
      </c>
      <c r="EM10" s="40" t="s">
        <v>26</v>
      </c>
      <c r="EN10" s="40" t="s">
        <v>27</v>
      </c>
      <c r="EO10" s="40" t="s">
        <v>28</v>
      </c>
      <c r="EP10" s="40" t="s">
        <v>29</v>
      </c>
      <c r="EQ10" s="40" t="s">
        <v>30</v>
      </c>
      <c r="ER10" s="40" t="s">
        <v>31</v>
      </c>
      <c r="ES10" s="40" t="s">
        <v>32</v>
      </c>
      <c r="ET10" s="40" t="s">
        <v>33</v>
      </c>
      <c r="EU10" s="40" t="s">
        <v>34</v>
      </c>
      <c r="EV10" s="40" t="s">
        <v>35</v>
      </c>
      <c r="EW10" s="40" t="s">
        <v>36</v>
      </c>
      <c r="EX10" s="40" t="s">
        <v>37</v>
      </c>
      <c r="EY10" s="40" t="s">
        <v>38</v>
      </c>
      <c r="EZ10" s="40" t="s">
        <v>39</v>
      </c>
      <c r="FA10" s="40" t="s">
        <v>40</v>
      </c>
      <c r="FB10" s="40" t="s">
        <v>41</v>
      </c>
      <c r="FC10" s="40" t="s">
        <v>42</v>
      </c>
      <c r="FD10" s="40" t="s">
        <v>153</v>
      </c>
      <c r="FE10" s="40" t="s">
        <v>14</v>
      </c>
      <c r="FF10" s="5" t="s">
        <v>15</v>
      </c>
      <c r="FH10" s="36" t="s">
        <v>53</v>
      </c>
      <c r="FI10" s="40" t="s">
        <v>16</v>
      </c>
      <c r="FJ10" s="40" t="s">
        <v>17</v>
      </c>
      <c r="FK10" s="40" t="s">
        <v>18</v>
      </c>
      <c r="FL10" s="40" t="s">
        <v>19</v>
      </c>
      <c r="FM10" s="40" t="s">
        <v>20</v>
      </c>
      <c r="FN10" s="40" t="s">
        <v>21</v>
      </c>
      <c r="FO10" s="40" t="s">
        <v>22</v>
      </c>
      <c r="FP10" s="40" t="s">
        <v>23</v>
      </c>
      <c r="FQ10" s="40" t="s">
        <v>24</v>
      </c>
      <c r="FR10" s="40" t="s">
        <v>25</v>
      </c>
      <c r="FS10" s="40" t="s">
        <v>26</v>
      </c>
      <c r="FT10" s="40" t="s">
        <v>27</v>
      </c>
      <c r="FU10" s="40" t="s">
        <v>28</v>
      </c>
      <c r="FV10" s="40" t="s">
        <v>29</v>
      </c>
      <c r="FW10" s="40" t="s">
        <v>30</v>
      </c>
      <c r="FX10" s="40" t="s">
        <v>31</v>
      </c>
      <c r="FY10" s="40" t="s">
        <v>32</v>
      </c>
      <c r="FZ10" s="40" t="s">
        <v>33</v>
      </c>
      <c r="GA10" s="40" t="s">
        <v>34</v>
      </c>
      <c r="GB10" s="40" t="s">
        <v>35</v>
      </c>
      <c r="GC10" s="40" t="s">
        <v>36</v>
      </c>
      <c r="GD10" s="40" t="s">
        <v>37</v>
      </c>
      <c r="GE10" s="40" t="s">
        <v>38</v>
      </c>
      <c r="GF10" s="40" t="s">
        <v>39</v>
      </c>
      <c r="GG10" s="40" t="s">
        <v>40</v>
      </c>
      <c r="GH10" s="40" t="s">
        <v>41</v>
      </c>
      <c r="GI10" s="40" t="s">
        <v>42</v>
      </c>
      <c r="GJ10" s="40" t="s">
        <v>153</v>
      </c>
      <c r="GK10" s="40" t="s">
        <v>14</v>
      </c>
      <c r="GL10" s="5" t="s">
        <v>15</v>
      </c>
    </row>
    <row r="11" spans="2:194" x14ac:dyDescent="0.25">
      <c r="B11" s="54" t="s">
        <v>54</v>
      </c>
      <c r="C11" s="9">
        <v>2</v>
      </c>
      <c r="D11" s="9">
        <v>23</v>
      </c>
      <c r="E11" s="9">
        <v>20</v>
      </c>
      <c r="F11" s="9">
        <v>1</v>
      </c>
      <c r="G11" s="9">
        <v>44</v>
      </c>
      <c r="H11" s="9">
        <v>17</v>
      </c>
      <c r="I11" s="9">
        <v>14</v>
      </c>
      <c r="J11" s="9">
        <v>8</v>
      </c>
      <c r="K11" s="9">
        <v>10</v>
      </c>
      <c r="L11" s="9">
        <v>21</v>
      </c>
      <c r="M11" s="9">
        <v>67</v>
      </c>
      <c r="N11" s="9">
        <v>12</v>
      </c>
      <c r="O11" s="9">
        <v>6</v>
      </c>
      <c r="P11" s="9">
        <v>15</v>
      </c>
      <c r="Q11" s="9">
        <v>11</v>
      </c>
      <c r="R11" s="9">
        <v>27</v>
      </c>
      <c r="S11" s="9">
        <v>10</v>
      </c>
      <c r="T11" s="9">
        <v>13</v>
      </c>
      <c r="U11" s="9">
        <v>62</v>
      </c>
      <c r="V11" s="9">
        <v>24</v>
      </c>
      <c r="W11" s="9">
        <v>8</v>
      </c>
      <c r="X11" s="9">
        <v>0</v>
      </c>
      <c r="Y11" s="9">
        <v>29</v>
      </c>
      <c r="Z11" s="9">
        <v>21</v>
      </c>
      <c r="AA11" s="9">
        <v>7</v>
      </c>
      <c r="AB11" s="9">
        <v>92</v>
      </c>
      <c r="AC11" s="9">
        <v>5</v>
      </c>
      <c r="AD11" s="9">
        <v>0</v>
      </c>
      <c r="AE11" s="9">
        <v>0</v>
      </c>
      <c r="AF11" s="41">
        <f>SUM(C11:AE11)</f>
        <v>569</v>
      </c>
      <c r="AG11" s="7">
        <f>AF11/$AF$29</f>
        <v>6.9271131347317418E-3</v>
      </c>
      <c r="AI11" s="54" t="s">
        <v>54</v>
      </c>
      <c r="AJ11" s="9"/>
      <c r="AK11" s="9">
        <v>4</v>
      </c>
      <c r="AL11" s="9">
        <v>8</v>
      </c>
      <c r="AM11" s="9"/>
      <c r="AN11" s="9">
        <v>30</v>
      </c>
      <c r="AO11" s="9">
        <v>14</v>
      </c>
      <c r="AP11" s="9">
        <v>10</v>
      </c>
      <c r="AQ11" s="9">
        <v>3</v>
      </c>
      <c r="AR11" s="9">
        <v>6</v>
      </c>
      <c r="AS11" s="9">
        <v>11</v>
      </c>
      <c r="AT11" s="9">
        <v>11</v>
      </c>
      <c r="AU11" s="9">
        <v>3</v>
      </c>
      <c r="AV11" s="9">
        <v>4</v>
      </c>
      <c r="AW11" s="9">
        <v>6</v>
      </c>
      <c r="AX11" s="9">
        <v>5</v>
      </c>
      <c r="AY11" s="9">
        <v>15</v>
      </c>
      <c r="AZ11" s="9">
        <v>1</v>
      </c>
      <c r="BA11" s="9">
        <v>9</v>
      </c>
      <c r="BB11" s="9">
        <v>24</v>
      </c>
      <c r="BC11" s="9">
        <v>4</v>
      </c>
      <c r="BD11" s="9"/>
      <c r="BE11" s="9"/>
      <c r="BF11" s="9">
        <v>10</v>
      </c>
      <c r="BG11" s="9">
        <v>4</v>
      </c>
      <c r="BH11" s="9">
        <v>2</v>
      </c>
      <c r="BI11" s="9">
        <v>33</v>
      </c>
      <c r="BJ11" s="9"/>
      <c r="BK11" s="9"/>
      <c r="BL11" s="9"/>
      <c r="BM11" s="41">
        <f>SUM(AJ11:BL11)</f>
        <v>217</v>
      </c>
      <c r="BN11" s="7">
        <f>BM11/$BM$29</f>
        <v>1.7002538627887297E-3</v>
      </c>
      <c r="BP11" s="54" t="s">
        <v>54</v>
      </c>
      <c r="BQ11" s="9">
        <v>1</v>
      </c>
      <c r="BR11" s="9">
        <v>2</v>
      </c>
      <c r="BS11" s="9">
        <v>4</v>
      </c>
      <c r="BT11" s="9">
        <v>2</v>
      </c>
      <c r="BU11" s="9">
        <v>18</v>
      </c>
      <c r="BV11" s="9">
        <v>11</v>
      </c>
      <c r="BW11" s="9">
        <v>3</v>
      </c>
      <c r="BX11" s="9">
        <v>3</v>
      </c>
      <c r="BY11" s="9">
        <v>5</v>
      </c>
      <c r="BZ11" s="9">
        <v>5</v>
      </c>
      <c r="CA11" s="9">
        <v>16</v>
      </c>
      <c r="CB11" s="9">
        <v>3</v>
      </c>
      <c r="CC11" s="9">
        <v>1</v>
      </c>
      <c r="CD11" s="9">
        <v>8</v>
      </c>
      <c r="CE11" s="9">
        <v>4</v>
      </c>
      <c r="CF11" s="9">
        <v>14</v>
      </c>
      <c r="CG11" s="9">
        <v>2</v>
      </c>
      <c r="CH11" s="9">
        <v>12</v>
      </c>
      <c r="CI11" s="9">
        <v>32</v>
      </c>
      <c r="CJ11" s="9">
        <v>5</v>
      </c>
      <c r="CK11" s="9">
        <v>4</v>
      </c>
      <c r="CL11" s="9"/>
      <c r="CM11" s="9">
        <v>11</v>
      </c>
      <c r="CN11" s="9">
        <v>5</v>
      </c>
      <c r="CO11" s="9"/>
      <c r="CP11" s="9">
        <v>20</v>
      </c>
      <c r="CQ11" s="9"/>
      <c r="CR11" s="9"/>
      <c r="CS11" s="41">
        <f>SUM(BQ11:CR11)</f>
        <v>191</v>
      </c>
      <c r="CT11" s="7">
        <f>CS11/$CS$29</f>
        <v>1.4582267657141112E-3</v>
      </c>
      <c r="CV11" s="54" t="s">
        <v>75</v>
      </c>
      <c r="CW11" s="9">
        <v>114</v>
      </c>
      <c r="CX11" s="9">
        <v>511</v>
      </c>
      <c r="CY11" s="9">
        <v>967</v>
      </c>
      <c r="CZ11" s="9">
        <v>87</v>
      </c>
      <c r="DA11" s="9">
        <v>2558</v>
      </c>
      <c r="DB11" s="9">
        <v>1448</v>
      </c>
      <c r="DC11" s="9">
        <v>1001</v>
      </c>
      <c r="DD11" s="9">
        <v>650</v>
      </c>
      <c r="DE11" s="9">
        <v>1103</v>
      </c>
      <c r="DF11" s="9">
        <v>1110</v>
      </c>
      <c r="DG11" s="9">
        <v>2696</v>
      </c>
      <c r="DH11" s="9">
        <v>779</v>
      </c>
      <c r="DI11" s="9">
        <v>408</v>
      </c>
      <c r="DJ11" s="9">
        <v>975</v>
      </c>
      <c r="DK11" s="9">
        <v>746</v>
      </c>
      <c r="DL11" s="9">
        <v>1315</v>
      </c>
      <c r="DM11" s="9">
        <v>553</v>
      </c>
      <c r="DN11" s="9">
        <v>1612</v>
      </c>
      <c r="DO11" s="9">
        <v>3975</v>
      </c>
      <c r="DP11" s="9">
        <v>1010</v>
      </c>
      <c r="DQ11" s="9">
        <v>312</v>
      </c>
      <c r="DR11" s="9">
        <v>43</v>
      </c>
      <c r="DS11" s="9">
        <v>2143</v>
      </c>
      <c r="DT11" s="9">
        <v>1175</v>
      </c>
      <c r="DU11" s="9">
        <v>387</v>
      </c>
      <c r="DV11" s="9">
        <v>6721</v>
      </c>
      <c r="DW11" s="9">
        <v>126</v>
      </c>
      <c r="DX11" s="9">
        <v>684</v>
      </c>
      <c r="DY11" s="41">
        <f>SUM(CW11:DX11)</f>
        <v>35209</v>
      </c>
      <c r="DZ11" s="7">
        <f>DY11/$DY$29</f>
        <v>0.3612624536994285</v>
      </c>
      <c r="EB11" s="54" t="s">
        <v>75</v>
      </c>
      <c r="EC11" s="9">
        <v>109</v>
      </c>
      <c r="ED11" s="9">
        <v>456</v>
      </c>
      <c r="EE11" s="9">
        <v>824</v>
      </c>
      <c r="EF11" s="9">
        <v>49</v>
      </c>
      <c r="EG11" s="9">
        <v>1966</v>
      </c>
      <c r="EH11" s="9">
        <v>1083</v>
      </c>
      <c r="EI11" s="9">
        <v>851</v>
      </c>
      <c r="EJ11" s="9">
        <v>574</v>
      </c>
      <c r="EK11" s="9">
        <v>1091</v>
      </c>
      <c r="EL11" s="9">
        <v>823</v>
      </c>
      <c r="EM11" s="9">
        <v>2501</v>
      </c>
      <c r="EN11" s="9">
        <v>736</v>
      </c>
      <c r="EO11" s="9">
        <v>544</v>
      </c>
      <c r="EP11" s="9">
        <v>928</v>
      </c>
      <c r="EQ11" s="9">
        <v>681</v>
      </c>
      <c r="ER11" s="9">
        <v>1130</v>
      </c>
      <c r="ES11" s="9">
        <v>526</v>
      </c>
      <c r="ET11" s="9">
        <v>1408</v>
      </c>
      <c r="EU11" s="9">
        <v>3656</v>
      </c>
      <c r="EV11" s="9">
        <v>668</v>
      </c>
      <c r="EW11" s="9">
        <v>298</v>
      </c>
      <c r="EX11" s="9">
        <v>29</v>
      </c>
      <c r="EY11" s="9">
        <v>1826</v>
      </c>
      <c r="EZ11" s="9">
        <v>1027</v>
      </c>
      <c r="FA11" s="9">
        <v>307</v>
      </c>
      <c r="FB11" s="9">
        <v>6417</v>
      </c>
      <c r="FC11" s="9">
        <v>66</v>
      </c>
      <c r="FD11" s="9">
        <v>737</v>
      </c>
      <c r="FE11" s="41">
        <f>SUM(EC11:FD11)</f>
        <v>31311</v>
      </c>
      <c r="FF11" s="7">
        <f>FE11/$FE$29</f>
        <v>0.37271006677855945</v>
      </c>
      <c r="FH11" s="54" t="s">
        <v>75</v>
      </c>
      <c r="FI11" s="9">
        <v>105</v>
      </c>
      <c r="FJ11" s="9">
        <v>396</v>
      </c>
      <c r="FK11" s="9">
        <v>870</v>
      </c>
      <c r="FL11" s="9">
        <v>63</v>
      </c>
      <c r="FM11" s="9">
        <v>1725</v>
      </c>
      <c r="FN11" s="9">
        <v>1055</v>
      </c>
      <c r="FO11" s="9">
        <v>691</v>
      </c>
      <c r="FP11" s="9">
        <v>496</v>
      </c>
      <c r="FQ11" s="9">
        <v>829</v>
      </c>
      <c r="FR11" s="9">
        <v>647</v>
      </c>
      <c r="FS11" s="9">
        <v>2370</v>
      </c>
      <c r="FT11" s="9">
        <v>603</v>
      </c>
      <c r="FU11" s="9">
        <v>410</v>
      </c>
      <c r="FV11" s="9">
        <v>706</v>
      </c>
      <c r="FW11" s="9">
        <v>669</v>
      </c>
      <c r="FX11" s="9">
        <v>882</v>
      </c>
      <c r="FY11" s="9">
        <v>349</v>
      </c>
      <c r="FZ11" s="9">
        <v>1190</v>
      </c>
      <c r="GA11" s="9">
        <v>3097</v>
      </c>
      <c r="GB11" s="9">
        <v>662</v>
      </c>
      <c r="GC11" s="9">
        <v>260</v>
      </c>
      <c r="GD11" s="9">
        <v>44</v>
      </c>
      <c r="GE11" s="9">
        <v>1345</v>
      </c>
      <c r="GF11" s="9">
        <v>1060</v>
      </c>
      <c r="GG11" s="9">
        <v>313</v>
      </c>
      <c r="GH11" s="9">
        <v>6389</v>
      </c>
      <c r="GI11" s="9">
        <v>74</v>
      </c>
      <c r="GJ11" s="9">
        <v>240</v>
      </c>
      <c r="GK11" s="41">
        <f>SUM(FI11:GJ11)</f>
        <v>27540</v>
      </c>
      <c r="GL11" s="7">
        <f>GK11/$GK$29</f>
        <v>0.35908000417231667</v>
      </c>
    </row>
    <row r="12" spans="2:194" x14ac:dyDescent="0.25">
      <c r="B12" s="54" t="s">
        <v>56</v>
      </c>
      <c r="C12" s="9">
        <v>5</v>
      </c>
      <c r="D12" s="9">
        <v>37</v>
      </c>
      <c r="E12" s="9">
        <v>81</v>
      </c>
      <c r="F12" s="9">
        <v>4</v>
      </c>
      <c r="G12" s="9">
        <v>151</v>
      </c>
      <c r="H12" s="9">
        <v>72</v>
      </c>
      <c r="I12" s="9">
        <v>23</v>
      </c>
      <c r="J12" s="9">
        <v>16</v>
      </c>
      <c r="K12" s="9">
        <v>28</v>
      </c>
      <c r="L12" s="9">
        <v>74</v>
      </c>
      <c r="M12" s="9">
        <v>121</v>
      </c>
      <c r="N12" s="9">
        <v>34</v>
      </c>
      <c r="O12" s="9">
        <v>19</v>
      </c>
      <c r="P12" s="9">
        <v>57</v>
      </c>
      <c r="Q12" s="9">
        <v>47</v>
      </c>
      <c r="R12" s="9">
        <v>75</v>
      </c>
      <c r="S12" s="9">
        <v>50</v>
      </c>
      <c r="T12" s="9">
        <v>62</v>
      </c>
      <c r="U12" s="9">
        <v>150</v>
      </c>
      <c r="V12" s="9">
        <v>51</v>
      </c>
      <c r="W12" s="9">
        <v>14</v>
      </c>
      <c r="X12" s="9">
        <v>0</v>
      </c>
      <c r="Y12" s="9">
        <v>48</v>
      </c>
      <c r="Z12" s="9">
        <v>24</v>
      </c>
      <c r="AA12" s="9">
        <v>15</v>
      </c>
      <c r="AB12" s="9">
        <v>190</v>
      </c>
      <c r="AC12" s="9">
        <v>14</v>
      </c>
      <c r="AD12" s="9">
        <v>0</v>
      </c>
      <c r="AE12" s="9">
        <v>0</v>
      </c>
      <c r="AF12" s="41">
        <f t="shared" ref="AF12:AF28" si="48">SUM(C12:AE12)</f>
        <v>1462</v>
      </c>
      <c r="AG12" s="7">
        <f t="shared" ref="AG12:AG29" si="49">AF12/$AF$29</f>
        <v>1.7798663274126197E-2</v>
      </c>
      <c r="AI12" s="54" t="s">
        <v>56</v>
      </c>
      <c r="AJ12" s="9">
        <v>7</v>
      </c>
      <c r="AK12" s="9">
        <v>37</v>
      </c>
      <c r="AL12" s="9">
        <v>42</v>
      </c>
      <c r="AM12" s="9">
        <v>5</v>
      </c>
      <c r="AN12" s="9">
        <v>109</v>
      </c>
      <c r="AO12" s="9">
        <v>69</v>
      </c>
      <c r="AP12" s="9">
        <v>33</v>
      </c>
      <c r="AQ12" s="9">
        <v>13</v>
      </c>
      <c r="AR12" s="9">
        <v>25</v>
      </c>
      <c r="AS12" s="9">
        <v>60</v>
      </c>
      <c r="AT12" s="9">
        <v>80</v>
      </c>
      <c r="AU12" s="9">
        <v>13</v>
      </c>
      <c r="AV12" s="9">
        <v>8</v>
      </c>
      <c r="AW12" s="9">
        <v>30</v>
      </c>
      <c r="AX12" s="9">
        <v>25</v>
      </c>
      <c r="AY12" s="9">
        <v>36</v>
      </c>
      <c r="AZ12" s="9">
        <v>22</v>
      </c>
      <c r="BA12" s="9">
        <v>51</v>
      </c>
      <c r="BB12" s="9">
        <v>126</v>
      </c>
      <c r="BC12" s="9">
        <v>51</v>
      </c>
      <c r="BD12" s="9">
        <v>18</v>
      </c>
      <c r="BE12" s="9">
        <v>3</v>
      </c>
      <c r="BF12" s="9">
        <v>50</v>
      </c>
      <c r="BG12" s="9">
        <v>31</v>
      </c>
      <c r="BH12" s="9">
        <v>11</v>
      </c>
      <c r="BI12" s="9">
        <v>135</v>
      </c>
      <c r="BJ12" s="9"/>
      <c r="BK12" s="9"/>
      <c r="BL12" s="9"/>
      <c r="BM12" s="41">
        <f t="shared" ref="BM12:BM28" si="50">SUM(AJ12:BL12)</f>
        <v>1090</v>
      </c>
      <c r="BN12" s="7">
        <f t="shared" ref="BN12:BN29" si="51">BM12/$BM$29</f>
        <v>8.5404456702291038E-3</v>
      </c>
      <c r="BP12" s="54" t="s">
        <v>56</v>
      </c>
      <c r="BQ12" s="9">
        <v>9</v>
      </c>
      <c r="BR12" s="9">
        <v>24</v>
      </c>
      <c r="BS12" s="9">
        <v>31</v>
      </c>
      <c r="BT12" s="9">
        <v>3</v>
      </c>
      <c r="BU12" s="9">
        <v>91</v>
      </c>
      <c r="BV12" s="9">
        <v>72</v>
      </c>
      <c r="BW12" s="9">
        <v>24</v>
      </c>
      <c r="BX12" s="9">
        <v>22</v>
      </c>
      <c r="BY12" s="9">
        <v>44</v>
      </c>
      <c r="BZ12" s="9">
        <v>49</v>
      </c>
      <c r="CA12" s="9">
        <v>90</v>
      </c>
      <c r="CB12" s="9">
        <v>29</v>
      </c>
      <c r="CC12" s="9">
        <v>10</v>
      </c>
      <c r="CD12" s="9">
        <v>42</v>
      </c>
      <c r="CE12" s="9">
        <v>26</v>
      </c>
      <c r="CF12" s="9">
        <v>64</v>
      </c>
      <c r="CG12" s="9">
        <v>16</v>
      </c>
      <c r="CH12" s="9">
        <v>46</v>
      </c>
      <c r="CI12" s="9">
        <v>153</v>
      </c>
      <c r="CJ12" s="9">
        <v>43</v>
      </c>
      <c r="CK12" s="9">
        <v>18</v>
      </c>
      <c r="CL12" s="9">
        <v>2</v>
      </c>
      <c r="CM12" s="9">
        <v>47</v>
      </c>
      <c r="CN12" s="9">
        <v>40</v>
      </c>
      <c r="CO12" s="9">
        <v>13</v>
      </c>
      <c r="CP12" s="9">
        <v>179</v>
      </c>
      <c r="CQ12" s="9">
        <v>8</v>
      </c>
      <c r="CR12" s="9">
        <v>2</v>
      </c>
      <c r="CS12" s="41">
        <f t="shared" ref="CS12:CS28" si="52">SUM(BQ12:CR12)</f>
        <v>1197</v>
      </c>
      <c r="CT12" s="7">
        <f t="shared" ref="CT12:CT29" si="53">CS12/$CS$29</f>
        <v>9.138730044815661E-3</v>
      </c>
      <c r="CV12" s="54" t="s">
        <v>54</v>
      </c>
      <c r="CW12" s="9">
        <v>1</v>
      </c>
      <c r="CX12" s="9">
        <v>1</v>
      </c>
      <c r="CY12" s="9">
        <v>6</v>
      </c>
      <c r="CZ12" s="9">
        <v>2</v>
      </c>
      <c r="DA12" s="9">
        <v>12</v>
      </c>
      <c r="DB12" s="9">
        <v>7</v>
      </c>
      <c r="DC12" s="9">
        <v>6</v>
      </c>
      <c r="DD12" s="9">
        <v>6</v>
      </c>
      <c r="DE12" s="9">
        <v>7</v>
      </c>
      <c r="DF12" s="9">
        <v>4</v>
      </c>
      <c r="DG12" s="9">
        <v>14</v>
      </c>
      <c r="DH12" s="9">
        <v>4</v>
      </c>
      <c r="DI12" s="9">
        <v>1</v>
      </c>
      <c r="DJ12" s="9">
        <v>5</v>
      </c>
      <c r="DK12" s="9">
        <v>5</v>
      </c>
      <c r="DL12" s="9">
        <v>6</v>
      </c>
      <c r="DM12" s="9">
        <v>3</v>
      </c>
      <c r="DN12" s="9">
        <v>4</v>
      </c>
      <c r="DO12" s="9">
        <v>15</v>
      </c>
      <c r="DP12" s="9">
        <v>11</v>
      </c>
      <c r="DQ12" s="9">
        <v>2</v>
      </c>
      <c r="DR12" s="9"/>
      <c r="DS12" s="9">
        <v>10</v>
      </c>
      <c r="DT12" s="9">
        <v>4</v>
      </c>
      <c r="DU12" s="9">
        <v>1</v>
      </c>
      <c r="DV12" s="9">
        <v>32</v>
      </c>
      <c r="DW12" s="9">
        <v>1</v>
      </c>
      <c r="DX12" s="9"/>
      <c r="DY12" s="41">
        <f t="shared" ref="DY12:DY28" si="54">SUM(CW12:DX12)</f>
        <v>170</v>
      </c>
      <c r="DZ12" s="7">
        <f t="shared" ref="DZ12:DZ29" si="55">DY12/$DY$29</f>
        <v>1.7442874585731729E-3</v>
      </c>
      <c r="EB12" s="54" t="s">
        <v>54</v>
      </c>
      <c r="EC12" s="9"/>
      <c r="ED12" s="9">
        <v>1</v>
      </c>
      <c r="EE12" s="9">
        <v>4</v>
      </c>
      <c r="EF12" s="9"/>
      <c r="EG12" s="9">
        <v>8</v>
      </c>
      <c r="EH12" s="9">
        <v>5</v>
      </c>
      <c r="EI12" s="9">
        <v>2</v>
      </c>
      <c r="EJ12" s="9">
        <v>5</v>
      </c>
      <c r="EK12" s="9">
        <v>6</v>
      </c>
      <c r="EL12" s="9">
        <v>11</v>
      </c>
      <c r="EM12" s="9">
        <v>13</v>
      </c>
      <c r="EN12" s="9">
        <v>4</v>
      </c>
      <c r="EO12" s="9">
        <v>1</v>
      </c>
      <c r="EP12" s="9">
        <v>3</v>
      </c>
      <c r="EQ12" s="9">
        <v>4</v>
      </c>
      <c r="ER12" s="9">
        <v>8</v>
      </c>
      <c r="ES12" s="9">
        <v>1</v>
      </c>
      <c r="ET12" s="9">
        <v>13</v>
      </c>
      <c r="EU12" s="9">
        <v>27</v>
      </c>
      <c r="EV12" s="9">
        <v>4</v>
      </c>
      <c r="EW12" s="9">
        <v>3</v>
      </c>
      <c r="EX12" s="9"/>
      <c r="EY12" s="9">
        <v>8</v>
      </c>
      <c r="EZ12" s="9">
        <v>2</v>
      </c>
      <c r="FA12" s="9">
        <v>2</v>
      </c>
      <c r="FB12" s="9">
        <v>29</v>
      </c>
      <c r="FC12" s="9">
        <v>1</v>
      </c>
      <c r="FD12" s="9"/>
      <c r="FE12" s="41">
        <f t="shared" ref="FE12:FE28" si="56">SUM(EC12:FD12)</f>
        <v>165</v>
      </c>
      <c r="FF12" s="7">
        <f t="shared" ref="FF12:FF28" si="57">FE12/$FE$29</f>
        <v>1.9640752776488232E-3</v>
      </c>
      <c r="FH12" s="54" t="s">
        <v>54</v>
      </c>
      <c r="FI12" s="9"/>
      <c r="FJ12" s="9">
        <v>4</v>
      </c>
      <c r="FK12" s="9">
        <v>10</v>
      </c>
      <c r="FL12" s="9"/>
      <c r="FM12" s="9">
        <v>6</v>
      </c>
      <c r="FN12" s="9">
        <v>3</v>
      </c>
      <c r="FO12" s="9">
        <v>1</v>
      </c>
      <c r="FP12" s="9">
        <v>4</v>
      </c>
      <c r="FQ12" s="9">
        <v>5</v>
      </c>
      <c r="FR12" s="9"/>
      <c r="FS12" s="9">
        <v>6</v>
      </c>
      <c r="FT12" s="9">
        <v>1</v>
      </c>
      <c r="FU12" s="9"/>
      <c r="FV12" s="9">
        <v>1</v>
      </c>
      <c r="FW12" s="9">
        <v>3</v>
      </c>
      <c r="FX12" s="9">
        <v>6</v>
      </c>
      <c r="FY12" s="9">
        <v>4</v>
      </c>
      <c r="FZ12" s="9">
        <v>6</v>
      </c>
      <c r="GA12" s="9">
        <v>15</v>
      </c>
      <c r="GB12" s="9">
        <v>2</v>
      </c>
      <c r="GC12" s="9">
        <v>2</v>
      </c>
      <c r="GD12" s="9"/>
      <c r="GE12" s="9">
        <v>7</v>
      </c>
      <c r="GF12" s="9">
        <v>2</v>
      </c>
      <c r="GG12" s="9">
        <v>3</v>
      </c>
      <c r="GH12" s="9">
        <v>19</v>
      </c>
      <c r="GI12" s="9">
        <v>2</v>
      </c>
      <c r="GJ12" s="9"/>
      <c r="GK12" s="41">
        <f t="shared" ref="GK12:GK28" si="58">SUM(FI12:GJ12)</f>
        <v>112</v>
      </c>
      <c r="GL12" s="7">
        <f t="shared" ref="GL12:GL28" si="59">GK12/$GK$29</f>
        <v>1.4603108375925732E-3</v>
      </c>
    </row>
    <row r="13" spans="2:194" x14ac:dyDescent="0.25">
      <c r="B13" s="54" t="s">
        <v>63</v>
      </c>
      <c r="C13" s="9">
        <v>53</v>
      </c>
      <c r="D13" s="9">
        <v>218</v>
      </c>
      <c r="E13" s="9">
        <v>449</v>
      </c>
      <c r="F13" s="9">
        <v>18</v>
      </c>
      <c r="G13" s="9">
        <v>847</v>
      </c>
      <c r="H13" s="9">
        <v>464</v>
      </c>
      <c r="I13" s="9">
        <v>196</v>
      </c>
      <c r="J13" s="9">
        <v>148</v>
      </c>
      <c r="K13" s="9">
        <v>201</v>
      </c>
      <c r="L13" s="9">
        <v>544</v>
      </c>
      <c r="M13" s="9">
        <v>581</v>
      </c>
      <c r="N13" s="9">
        <v>157</v>
      </c>
      <c r="O13" s="9">
        <v>91</v>
      </c>
      <c r="P13" s="9">
        <v>367</v>
      </c>
      <c r="Q13" s="9">
        <v>174</v>
      </c>
      <c r="R13" s="9">
        <v>471</v>
      </c>
      <c r="S13" s="9">
        <v>184</v>
      </c>
      <c r="T13" s="9">
        <v>320</v>
      </c>
      <c r="U13" s="9">
        <v>1029</v>
      </c>
      <c r="V13" s="9">
        <v>310</v>
      </c>
      <c r="W13" s="9">
        <v>127</v>
      </c>
      <c r="X13" s="9">
        <v>3</v>
      </c>
      <c r="Y13" s="9">
        <v>405</v>
      </c>
      <c r="Z13" s="9">
        <v>192</v>
      </c>
      <c r="AA13" s="9">
        <v>72</v>
      </c>
      <c r="AB13" s="9">
        <v>1227</v>
      </c>
      <c r="AC13" s="9">
        <v>41</v>
      </c>
      <c r="AD13" s="9">
        <v>0</v>
      </c>
      <c r="AE13" s="9">
        <v>0</v>
      </c>
      <c r="AF13" s="41">
        <f t="shared" si="48"/>
        <v>8889</v>
      </c>
      <c r="AG13" s="7">
        <f t="shared" si="49"/>
        <v>0.10821635967421872</v>
      </c>
      <c r="AI13" s="54" t="s">
        <v>63</v>
      </c>
      <c r="AJ13" s="9">
        <v>59</v>
      </c>
      <c r="AK13" s="9">
        <v>275</v>
      </c>
      <c r="AL13" s="9">
        <v>524</v>
      </c>
      <c r="AM13" s="9">
        <v>25</v>
      </c>
      <c r="AN13" s="9">
        <v>1073</v>
      </c>
      <c r="AO13" s="9">
        <v>631</v>
      </c>
      <c r="AP13" s="9">
        <v>300</v>
      </c>
      <c r="AQ13" s="9">
        <v>169</v>
      </c>
      <c r="AR13" s="9">
        <v>265</v>
      </c>
      <c r="AS13" s="9">
        <v>664</v>
      </c>
      <c r="AT13" s="9">
        <v>719</v>
      </c>
      <c r="AU13" s="9">
        <v>233</v>
      </c>
      <c r="AV13" s="9">
        <v>102</v>
      </c>
      <c r="AW13" s="9">
        <v>381</v>
      </c>
      <c r="AX13" s="9">
        <v>206</v>
      </c>
      <c r="AY13" s="9">
        <v>624</v>
      </c>
      <c r="AZ13" s="9">
        <v>192</v>
      </c>
      <c r="BA13" s="9">
        <v>449</v>
      </c>
      <c r="BB13" s="9">
        <v>1501</v>
      </c>
      <c r="BC13" s="9">
        <v>414</v>
      </c>
      <c r="BD13" s="9">
        <v>155</v>
      </c>
      <c r="BE13" s="9">
        <v>13</v>
      </c>
      <c r="BF13" s="9">
        <v>408</v>
      </c>
      <c r="BG13" s="9">
        <v>272</v>
      </c>
      <c r="BH13" s="9">
        <v>85</v>
      </c>
      <c r="BI13" s="9">
        <v>1472</v>
      </c>
      <c r="BJ13" s="9">
        <v>39</v>
      </c>
      <c r="BK13" s="9">
        <v>4</v>
      </c>
      <c r="BL13" s="9"/>
      <c r="BM13" s="41">
        <f t="shared" si="50"/>
        <v>11254</v>
      </c>
      <c r="BN13" s="7">
        <f t="shared" si="51"/>
        <v>8.817814272730122E-2</v>
      </c>
      <c r="BP13" s="54" t="s">
        <v>63</v>
      </c>
      <c r="BQ13" s="9">
        <v>59</v>
      </c>
      <c r="BR13" s="9">
        <v>259</v>
      </c>
      <c r="BS13" s="9">
        <v>429</v>
      </c>
      <c r="BT13" s="9">
        <v>43</v>
      </c>
      <c r="BU13" s="9">
        <v>919</v>
      </c>
      <c r="BV13" s="9">
        <v>749</v>
      </c>
      <c r="BW13" s="9">
        <v>333</v>
      </c>
      <c r="BX13" s="9">
        <v>253</v>
      </c>
      <c r="BY13" s="9">
        <v>301</v>
      </c>
      <c r="BZ13" s="9">
        <v>593</v>
      </c>
      <c r="CA13" s="9">
        <v>873</v>
      </c>
      <c r="CB13" s="9">
        <v>321</v>
      </c>
      <c r="CC13" s="9">
        <v>137</v>
      </c>
      <c r="CD13" s="9">
        <v>434</v>
      </c>
      <c r="CE13" s="9">
        <v>265</v>
      </c>
      <c r="CF13" s="9">
        <v>535</v>
      </c>
      <c r="CG13" s="9">
        <v>197</v>
      </c>
      <c r="CH13" s="9">
        <v>526</v>
      </c>
      <c r="CI13" s="9">
        <v>1726</v>
      </c>
      <c r="CJ13" s="9">
        <v>424</v>
      </c>
      <c r="CK13" s="9">
        <v>133</v>
      </c>
      <c r="CL13" s="9">
        <v>19</v>
      </c>
      <c r="CM13" s="9">
        <v>572</v>
      </c>
      <c r="CN13" s="9">
        <v>419</v>
      </c>
      <c r="CO13" s="9">
        <v>107</v>
      </c>
      <c r="CP13" s="9">
        <v>1938</v>
      </c>
      <c r="CQ13" s="9">
        <v>47</v>
      </c>
      <c r="CR13" s="9">
        <v>12</v>
      </c>
      <c r="CS13" s="41">
        <f t="shared" si="52"/>
        <v>12623</v>
      </c>
      <c r="CT13" s="7">
        <f t="shared" si="53"/>
        <v>9.6372756353975006E-2</v>
      </c>
      <c r="CV13" s="54" t="s">
        <v>56</v>
      </c>
      <c r="CW13" s="9">
        <v>5</v>
      </c>
      <c r="CX13" s="9">
        <v>19</v>
      </c>
      <c r="CY13" s="9">
        <v>33</v>
      </c>
      <c r="CZ13" s="9">
        <v>3</v>
      </c>
      <c r="DA13" s="9">
        <v>84</v>
      </c>
      <c r="DB13" s="9">
        <v>54</v>
      </c>
      <c r="DC13" s="9">
        <v>16</v>
      </c>
      <c r="DD13" s="9">
        <v>9</v>
      </c>
      <c r="DE13" s="9">
        <v>37</v>
      </c>
      <c r="DF13" s="9">
        <v>50</v>
      </c>
      <c r="DG13" s="9">
        <v>71</v>
      </c>
      <c r="DH13" s="9">
        <v>22</v>
      </c>
      <c r="DI13" s="9">
        <v>13</v>
      </c>
      <c r="DJ13" s="9">
        <v>28</v>
      </c>
      <c r="DK13" s="9">
        <v>22</v>
      </c>
      <c r="DL13" s="9">
        <v>51</v>
      </c>
      <c r="DM13" s="9">
        <v>22</v>
      </c>
      <c r="DN13" s="9">
        <v>37</v>
      </c>
      <c r="DO13" s="9">
        <v>125</v>
      </c>
      <c r="DP13" s="9">
        <v>38</v>
      </c>
      <c r="DQ13" s="9">
        <v>5</v>
      </c>
      <c r="DR13" s="9"/>
      <c r="DS13" s="9">
        <v>62</v>
      </c>
      <c r="DT13" s="9">
        <v>42</v>
      </c>
      <c r="DU13" s="9">
        <v>12</v>
      </c>
      <c r="DV13" s="9">
        <v>227</v>
      </c>
      <c r="DW13" s="9">
        <v>4</v>
      </c>
      <c r="DX13" s="9">
        <v>1</v>
      </c>
      <c r="DY13" s="41">
        <f t="shared" si="54"/>
        <v>1092</v>
      </c>
      <c r="DZ13" s="7">
        <f t="shared" si="55"/>
        <v>1.1204481792717087E-2</v>
      </c>
      <c r="EB13" s="54" t="s">
        <v>56</v>
      </c>
      <c r="EC13" s="9">
        <v>1</v>
      </c>
      <c r="ED13" s="9">
        <v>8</v>
      </c>
      <c r="EE13" s="9">
        <v>33</v>
      </c>
      <c r="EF13" s="9">
        <v>3</v>
      </c>
      <c r="EG13" s="9">
        <v>78</v>
      </c>
      <c r="EH13" s="9">
        <v>38</v>
      </c>
      <c r="EI13" s="9">
        <v>21</v>
      </c>
      <c r="EJ13" s="9">
        <v>19</v>
      </c>
      <c r="EK13" s="9">
        <v>25</v>
      </c>
      <c r="EL13" s="9">
        <v>39</v>
      </c>
      <c r="EM13" s="9">
        <v>82</v>
      </c>
      <c r="EN13" s="9">
        <v>25</v>
      </c>
      <c r="EO13" s="9">
        <v>9</v>
      </c>
      <c r="EP13" s="9">
        <v>31</v>
      </c>
      <c r="EQ13" s="9">
        <v>16</v>
      </c>
      <c r="ER13" s="9">
        <v>45</v>
      </c>
      <c r="ES13" s="9">
        <v>11</v>
      </c>
      <c r="ET13" s="9">
        <v>43</v>
      </c>
      <c r="EU13" s="9">
        <v>96</v>
      </c>
      <c r="EV13" s="9">
        <v>30</v>
      </c>
      <c r="EW13" s="9">
        <v>12</v>
      </c>
      <c r="EX13" s="9">
        <v>2</v>
      </c>
      <c r="EY13" s="9">
        <v>43</v>
      </c>
      <c r="EZ13" s="9">
        <v>27</v>
      </c>
      <c r="FA13" s="9">
        <v>14</v>
      </c>
      <c r="FB13" s="9">
        <v>218</v>
      </c>
      <c r="FC13" s="9">
        <v>2</v>
      </c>
      <c r="FD13" s="9">
        <v>1</v>
      </c>
      <c r="FE13" s="41">
        <f t="shared" si="56"/>
        <v>972</v>
      </c>
      <c r="FF13" s="7">
        <f t="shared" si="57"/>
        <v>1.1570188908331251E-2</v>
      </c>
      <c r="FH13" s="54" t="s">
        <v>56</v>
      </c>
      <c r="FI13" s="9">
        <v>6</v>
      </c>
      <c r="FJ13" s="9">
        <v>19</v>
      </c>
      <c r="FK13" s="9">
        <v>33</v>
      </c>
      <c r="FL13" s="9">
        <v>4</v>
      </c>
      <c r="FM13" s="9">
        <v>64</v>
      </c>
      <c r="FN13" s="9">
        <v>48</v>
      </c>
      <c r="FO13" s="9">
        <v>20</v>
      </c>
      <c r="FP13" s="9">
        <v>15</v>
      </c>
      <c r="FQ13" s="9">
        <v>15</v>
      </c>
      <c r="FR13" s="9">
        <v>18</v>
      </c>
      <c r="FS13" s="9">
        <v>75</v>
      </c>
      <c r="FT13" s="9">
        <v>17</v>
      </c>
      <c r="FU13" s="9">
        <v>11</v>
      </c>
      <c r="FV13" s="9">
        <v>35</v>
      </c>
      <c r="FW13" s="9">
        <v>27</v>
      </c>
      <c r="FX13" s="9">
        <v>38</v>
      </c>
      <c r="FY13" s="9">
        <v>21</v>
      </c>
      <c r="FZ13" s="9">
        <v>36</v>
      </c>
      <c r="GA13" s="9">
        <v>88</v>
      </c>
      <c r="GB13" s="9">
        <v>26</v>
      </c>
      <c r="GC13" s="9">
        <v>6</v>
      </c>
      <c r="GD13" s="9"/>
      <c r="GE13" s="9">
        <v>38</v>
      </c>
      <c r="GF13" s="9">
        <v>35</v>
      </c>
      <c r="GG13" s="9">
        <v>14</v>
      </c>
      <c r="GH13" s="9">
        <v>185</v>
      </c>
      <c r="GI13" s="9"/>
      <c r="GJ13" s="9"/>
      <c r="GK13" s="41">
        <f t="shared" si="58"/>
        <v>894</v>
      </c>
      <c r="GL13" s="7">
        <f t="shared" si="59"/>
        <v>1.1656409721497861E-2</v>
      </c>
    </row>
    <row r="14" spans="2:194" x14ac:dyDescent="0.25">
      <c r="B14" s="54" t="s">
        <v>61</v>
      </c>
      <c r="C14" s="9">
        <v>77</v>
      </c>
      <c r="D14" s="9">
        <v>315</v>
      </c>
      <c r="E14" s="9">
        <v>789</v>
      </c>
      <c r="F14" s="9">
        <v>37</v>
      </c>
      <c r="G14" s="9">
        <v>1470</v>
      </c>
      <c r="H14" s="9">
        <v>805</v>
      </c>
      <c r="I14" s="9">
        <v>366</v>
      </c>
      <c r="J14" s="9">
        <v>258</v>
      </c>
      <c r="K14" s="9">
        <v>376</v>
      </c>
      <c r="L14" s="9">
        <v>976</v>
      </c>
      <c r="M14" s="9">
        <v>993</v>
      </c>
      <c r="N14" s="9">
        <v>288</v>
      </c>
      <c r="O14" s="9">
        <v>191</v>
      </c>
      <c r="P14" s="9">
        <v>613</v>
      </c>
      <c r="Q14" s="9">
        <v>308</v>
      </c>
      <c r="R14" s="9">
        <v>744</v>
      </c>
      <c r="S14" s="9">
        <v>323</v>
      </c>
      <c r="T14" s="9">
        <v>583</v>
      </c>
      <c r="U14" s="9">
        <v>1934</v>
      </c>
      <c r="V14" s="9">
        <v>592</v>
      </c>
      <c r="W14" s="9">
        <v>252</v>
      </c>
      <c r="X14" s="9">
        <v>17</v>
      </c>
      <c r="Y14" s="9">
        <v>659</v>
      </c>
      <c r="Z14" s="9">
        <v>413</v>
      </c>
      <c r="AA14" s="9">
        <v>140</v>
      </c>
      <c r="AB14" s="9">
        <v>2368</v>
      </c>
      <c r="AC14" s="9">
        <v>77</v>
      </c>
      <c r="AD14" s="9">
        <v>2</v>
      </c>
      <c r="AE14" s="9">
        <v>1</v>
      </c>
      <c r="AF14" s="41">
        <f t="shared" si="48"/>
        <v>15967</v>
      </c>
      <c r="AG14" s="7">
        <f t="shared" si="49"/>
        <v>0.19438526436249864</v>
      </c>
      <c r="AI14" s="54" t="s">
        <v>61</v>
      </c>
      <c r="AJ14" s="9">
        <v>135</v>
      </c>
      <c r="AK14" s="9">
        <v>435</v>
      </c>
      <c r="AL14" s="9">
        <v>887</v>
      </c>
      <c r="AM14" s="9">
        <v>52</v>
      </c>
      <c r="AN14" s="9">
        <v>1976</v>
      </c>
      <c r="AO14" s="9">
        <v>1040</v>
      </c>
      <c r="AP14" s="9">
        <v>563</v>
      </c>
      <c r="AQ14" s="9">
        <v>331</v>
      </c>
      <c r="AR14" s="9">
        <v>454</v>
      </c>
      <c r="AS14" s="9">
        <v>1030</v>
      </c>
      <c r="AT14" s="9">
        <v>1321</v>
      </c>
      <c r="AU14" s="9">
        <v>371</v>
      </c>
      <c r="AV14" s="9">
        <v>239</v>
      </c>
      <c r="AW14" s="9">
        <v>588</v>
      </c>
      <c r="AX14" s="9">
        <v>370</v>
      </c>
      <c r="AY14" s="9">
        <v>932</v>
      </c>
      <c r="AZ14" s="9">
        <v>419</v>
      </c>
      <c r="BA14" s="9">
        <v>707</v>
      </c>
      <c r="BB14" s="9">
        <v>2629</v>
      </c>
      <c r="BC14" s="9">
        <v>718</v>
      </c>
      <c r="BD14" s="9">
        <v>277</v>
      </c>
      <c r="BE14" s="9">
        <v>27</v>
      </c>
      <c r="BF14" s="9">
        <v>775</v>
      </c>
      <c r="BG14" s="9">
        <v>523</v>
      </c>
      <c r="BH14" s="9">
        <v>177</v>
      </c>
      <c r="BI14" s="9">
        <v>2640</v>
      </c>
      <c r="BJ14" s="9">
        <v>62</v>
      </c>
      <c r="BK14" s="9">
        <v>6</v>
      </c>
      <c r="BL14" s="9"/>
      <c r="BM14" s="41">
        <f t="shared" si="50"/>
        <v>19684</v>
      </c>
      <c r="BN14" s="7">
        <f t="shared" si="51"/>
        <v>0.15422947942457768</v>
      </c>
      <c r="BP14" s="54" t="s">
        <v>61</v>
      </c>
      <c r="BQ14" s="9">
        <v>106</v>
      </c>
      <c r="BR14" s="9">
        <v>330</v>
      </c>
      <c r="BS14" s="9">
        <v>801</v>
      </c>
      <c r="BT14" s="9">
        <v>43</v>
      </c>
      <c r="BU14" s="9">
        <v>1635</v>
      </c>
      <c r="BV14" s="9">
        <v>1055</v>
      </c>
      <c r="BW14" s="9">
        <v>520</v>
      </c>
      <c r="BX14" s="9">
        <v>350</v>
      </c>
      <c r="BY14" s="9">
        <v>577</v>
      </c>
      <c r="BZ14" s="9">
        <v>899</v>
      </c>
      <c r="CA14" s="9">
        <v>1462</v>
      </c>
      <c r="CB14" s="9">
        <v>491</v>
      </c>
      <c r="CC14" s="9">
        <v>215</v>
      </c>
      <c r="CD14" s="9">
        <v>747</v>
      </c>
      <c r="CE14" s="9">
        <v>499</v>
      </c>
      <c r="CF14" s="9">
        <v>873</v>
      </c>
      <c r="CG14" s="9">
        <v>360</v>
      </c>
      <c r="CH14" s="9">
        <v>854</v>
      </c>
      <c r="CI14" s="9">
        <v>3032</v>
      </c>
      <c r="CJ14" s="9">
        <v>652</v>
      </c>
      <c r="CK14" s="9">
        <v>244</v>
      </c>
      <c r="CL14" s="9">
        <v>30</v>
      </c>
      <c r="CM14" s="9">
        <v>910</v>
      </c>
      <c r="CN14" s="9">
        <v>640</v>
      </c>
      <c r="CO14" s="9">
        <v>241</v>
      </c>
      <c r="CP14" s="9">
        <v>3388</v>
      </c>
      <c r="CQ14" s="9">
        <v>74</v>
      </c>
      <c r="CR14" s="9">
        <v>25</v>
      </c>
      <c r="CS14" s="41">
        <f t="shared" si="52"/>
        <v>21053</v>
      </c>
      <c r="CT14" s="7">
        <f t="shared" si="53"/>
        <v>0.16073323611821561</v>
      </c>
      <c r="CV14" s="54" t="s">
        <v>63</v>
      </c>
      <c r="CW14" s="9">
        <v>37</v>
      </c>
      <c r="CX14" s="9">
        <v>143</v>
      </c>
      <c r="CY14" s="9">
        <v>291</v>
      </c>
      <c r="CZ14" s="9">
        <v>23</v>
      </c>
      <c r="DA14" s="9">
        <v>580</v>
      </c>
      <c r="DB14" s="9">
        <v>465</v>
      </c>
      <c r="DC14" s="9">
        <v>215</v>
      </c>
      <c r="DD14" s="9">
        <v>142</v>
      </c>
      <c r="DE14" s="9">
        <v>247</v>
      </c>
      <c r="DF14" s="9">
        <v>299</v>
      </c>
      <c r="DG14" s="9">
        <v>621</v>
      </c>
      <c r="DH14" s="9">
        <v>229</v>
      </c>
      <c r="DI14" s="9">
        <v>79</v>
      </c>
      <c r="DJ14" s="9">
        <v>261</v>
      </c>
      <c r="DK14" s="9">
        <v>207</v>
      </c>
      <c r="DL14" s="9">
        <v>321</v>
      </c>
      <c r="DM14" s="9">
        <v>156</v>
      </c>
      <c r="DN14" s="9">
        <v>413</v>
      </c>
      <c r="DO14" s="9">
        <v>1155</v>
      </c>
      <c r="DP14" s="9">
        <v>309</v>
      </c>
      <c r="DQ14" s="9">
        <v>76</v>
      </c>
      <c r="DR14" s="9">
        <v>11</v>
      </c>
      <c r="DS14" s="9">
        <v>514</v>
      </c>
      <c r="DT14" s="9">
        <v>302</v>
      </c>
      <c r="DU14" s="9">
        <v>94</v>
      </c>
      <c r="DV14" s="9">
        <v>1711</v>
      </c>
      <c r="DW14" s="9">
        <v>28</v>
      </c>
      <c r="DX14" s="9">
        <v>9</v>
      </c>
      <c r="DY14" s="41">
        <f t="shared" si="54"/>
        <v>8938</v>
      </c>
      <c r="DZ14" s="7">
        <f t="shared" si="55"/>
        <v>9.1708478263100107E-2</v>
      </c>
      <c r="EB14" s="54" t="s">
        <v>63</v>
      </c>
      <c r="EC14" s="9">
        <v>28</v>
      </c>
      <c r="ED14" s="9">
        <v>137</v>
      </c>
      <c r="EE14" s="9">
        <v>247</v>
      </c>
      <c r="EF14" s="9">
        <v>14</v>
      </c>
      <c r="EG14" s="9">
        <v>416</v>
      </c>
      <c r="EH14" s="9">
        <v>326</v>
      </c>
      <c r="EI14" s="9">
        <v>200</v>
      </c>
      <c r="EJ14" s="9">
        <v>152</v>
      </c>
      <c r="EK14" s="9">
        <v>214</v>
      </c>
      <c r="EL14" s="9">
        <v>285</v>
      </c>
      <c r="EM14" s="9">
        <v>531</v>
      </c>
      <c r="EN14" s="9">
        <v>223</v>
      </c>
      <c r="EO14" s="9">
        <v>123</v>
      </c>
      <c r="EP14" s="9">
        <v>208</v>
      </c>
      <c r="EQ14" s="9">
        <v>168</v>
      </c>
      <c r="ER14" s="9">
        <v>338</v>
      </c>
      <c r="ES14" s="9">
        <v>123</v>
      </c>
      <c r="ET14" s="9">
        <v>347</v>
      </c>
      <c r="EU14" s="9">
        <v>942</v>
      </c>
      <c r="EV14" s="9">
        <v>207</v>
      </c>
      <c r="EW14" s="9">
        <v>69</v>
      </c>
      <c r="EX14" s="9">
        <v>4</v>
      </c>
      <c r="EY14" s="9">
        <v>449</v>
      </c>
      <c r="EZ14" s="9">
        <v>284</v>
      </c>
      <c r="FA14" s="9">
        <v>65</v>
      </c>
      <c r="FB14" s="9">
        <v>1754</v>
      </c>
      <c r="FC14" s="9">
        <v>18</v>
      </c>
      <c r="FD14" s="9">
        <v>14</v>
      </c>
      <c r="FE14" s="41">
        <f t="shared" si="56"/>
        <v>7886</v>
      </c>
      <c r="FF14" s="7">
        <f t="shared" si="57"/>
        <v>9.3870894785082551E-2</v>
      </c>
      <c r="FH14" s="54" t="s">
        <v>63</v>
      </c>
      <c r="FI14" s="9">
        <v>28</v>
      </c>
      <c r="FJ14" s="9">
        <v>105</v>
      </c>
      <c r="FK14" s="9">
        <v>306</v>
      </c>
      <c r="FL14" s="9">
        <v>15</v>
      </c>
      <c r="FM14" s="9">
        <v>411</v>
      </c>
      <c r="FN14" s="9">
        <v>319</v>
      </c>
      <c r="FO14" s="9">
        <v>174</v>
      </c>
      <c r="FP14" s="9">
        <v>142</v>
      </c>
      <c r="FQ14" s="9">
        <v>197</v>
      </c>
      <c r="FR14" s="9">
        <v>221</v>
      </c>
      <c r="FS14" s="9">
        <v>679</v>
      </c>
      <c r="FT14" s="9">
        <v>159</v>
      </c>
      <c r="FU14" s="9">
        <v>101</v>
      </c>
      <c r="FV14" s="9">
        <v>178</v>
      </c>
      <c r="FW14" s="9">
        <v>163</v>
      </c>
      <c r="FX14" s="9">
        <v>290</v>
      </c>
      <c r="FY14" s="9">
        <v>102</v>
      </c>
      <c r="FZ14" s="9">
        <v>339</v>
      </c>
      <c r="GA14" s="9">
        <v>823</v>
      </c>
      <c r="GB14" s="9">
        <v>200</v>
      </c>
      <c r="GC14" s="9">
        <v>87</v>
      </c>
      <c r="GD14" s="9">
        <v>9</v>
      </c>
      <c r="GE14" s="9">
        <v>318</v>
      </c>
      <c r="GF14" s="9">
        <v>264</v>
      </c>
      <c r="GG14" s="9">
        <v>86</v>
      </c>
      <c r="GH14" s="9">
        <v>1651</v>
      </c>
      <c r="GI14" s="9">
        <v>11</v>
      </c>
      <c r="GJ14" s="9">
        <v>1</v>
      </c>
      <c r="GK14" s="41">
        <f t="shared" si="58"/>
        <v>7379</v>
      </c>
      <c r="GL14" s="7">
        <f t="shared" si="59"/>
        <v>9.6211014916032123E-2</v>
      </c>
    </row>
    <row r="15" spans="2:194" x14ac:dyDescent="0.25">
      <c r="B15" s="54" t="s">
        <v>69</v>
      </c>
      <c r="C15" s="9">
        <v>42</v>
      </c>
      <c r="D15" s="9">
        <v>193</v>
      </c>
      <c r="E15" s="9">
        <v>466</v>
      </c>
      <c r="F15" s="9">
        <v>13</v>
      </c>
      <c r="G15" s="9">
        <v>1049</v>
      </c>
      <c r="H15" s="9">
        <v>442</v>
      </c>
      <c r="I15" s="9">
        <v>277</v>
      </c>
      <c r="J15" s="9">
        <v>127</v>
      </c>
      <c r="K15" s="9">
        <v>265</v>
      </c>
      <c r="L15" s="9">
        <v>462</v>
      </c>
      <c r="M15" s="9">
        <v>695</v>
      </c>
      <c r="N15" s="9">
        <v>183</v>
      </c>
      <c r="O15" s="9">
        <v>117</v>
      </c>
      <c r="P15" s="9">
        <v>374</v>
      </c>
      <c r="Q15" s="9">
        <v>222</v>
      </c>
      <c r="R15" s="9">
        <v>479</v>
      </c>
      <c r="S15" s="9">
        <v>203</v>
      </c>
      <c r="T15" s="9">
        <v>419</v>
      </c>
      <c r="U15" s="9">
        <v>1256</v>
      </c>
      <c r="V15" s="9">
        <v>390</v>
      </c>
      <c r="W15" s="9">
        <v>182</v>
      </c>
      <c r="X15" s="9">
        <v>8</v>
      </c>
      <c r="Y15" s="9">
        <v>439</v>
      </c>
      <c r="Z15" s="9">
        <v>296</v>
      </c>
      <c r="AA15" s="9">
        <v>94</v>
      </c>
      <c r="AB15" s="9">
        <v>1490</v>
      </c>
      <c r="AC15" s="9">
        <v>55</v>
      </c>
      <c r="AD15" s="9">
        <v>2</v>
      </c>
      <c r="AE15" s="9">
        <v>0</v>
      </c>
      <c r="AF15" s="41">
        <f t="shared" si="48"/>
        <v>10240</v>
      </c>
      <c r="AG15" s="7">
        <f t="shared" si="49"/>
        <v>0.12466368804859936</v>
      </c>
      <c r="AI15" s="54" t="s">
        <v>69</v>
      </c>
      <c r="AJ15" s="9">
        <v>84</v>
      </c>
      <c r="AK15" s="9">
        <v>289</v>
      </c>
      <c r="AL15" s="9">
        <v>522</v>
      </c>
      <c r="AM15" s="9">
        <v>39</v>
      </c>
      <c r="AN15" s="9">
        <v>1405</v>
      </c>
      <c r="AO15" s="9">
        <v>638</v>
      </c>
      <c r="AP15" s="9">
        <v>451</v>
      </c>
      <c r="AQ15" s="9">
        <v>255</v>
      </c>
      <c r="AR15" s="9">
        <v>389</v>
      </c>
      <c r="AS15" s="9">
        <v>643</v>
      </c>
      <c r="AT15" s="9">
        <v>1088</v>
      </c>
      <c r="AU15" s="9">
        <v>323</v>
      </c>
      <c r="AV15" s="9">
        <v>145</v>
      </c>
      <c r="AW15" s="9">
        <v>389</v>
      </c>
      <c r="AX15" s="9">
        <v>284</v>
      </c>
      <c r="AY15" s="9">
        <v>690</v>
      </c>
      <c r="AZ15" s="9">
        <v>264</v>
      </c>
      <c r="BA15" s="9">
        <v>535</v>
      </c>
      <c r="BB15" s="9">
        <v>1894</v>
      </c>
      <c r="BC15" s="9">
        <v>502</v>
      </c>
      <c r="BD15" s="9">
        <v>196</v>
      </c>
      <c r="BE15" s="9">
        <v>16</v>
      </c>
      <c r="BF15" s="9">
        <v>601</v>
      </c>
      <c r="BG15" s="9">
        <v>384</v>
      </c>
      <c r="BH15" s="9">
        <v>149</v>
      </c>
      <c r="BI15" s="9">
        <v>1920</v>
      </c>
      <c r="BJ15" s="9">
        <v>58</v>
      </c>
      <c r="BK15" s="9">
        <v>6</v>
      </c>
      <c r="BL15" s="9"/>
      <c r="BM15" s="41">
        <f t="shared" si="50"/>
        <v>14159</v>
      </c>
      <c r="BN15" s="7">
        <f t="shared" si="51"/>
        <v>0.11093960572915035</v>
      </c>
      <c r="BP15" s="54" t="s">
        <v>69</v>
      </c>
      <c r="BQ15" s="9">
        <v>75</v>
      </c>
      <c r="BR15" s="9">
        <v>229</v>
      </c>
      <c r="BS15" s="9">
        <v>447</v>
      </c>
      <c r="BT15" s="9">
        <v>43</v>
      </c>
      <c r="BU15" s="9">
        <v>1163</v>
      </c>
      <c r="BV15" s="9">
        <v>676</v>
      </c>
      <c r="BW15" s="9">
        <v>437</v>
      </c>
      <c r="BX15" s="9">
        <v>270</v>
      </c>
      <c r="BY15" s="9">
        <v>499</v>
      </c>
      <c r="BZ15" s="9">
        <v>585</v>
      </c>
      <c r="CA15" s="9">
        <v>1155</v>
      </c>
      <c r="CB15" s="9">
        <v>325</v>
      </c>
      <c r="CC15" s="9">
        <v>152</v>
      </c>
      <c r="CD15" s="9">
        <v>421</v>
      </c>
      <c r="CE15" s="9">
        <v>346</v>
      </c>
      <c r="CF15" s="9">
        <v>594</v>
      </c>
      <c r="CG15" s="9">
        <v>205</v>
      </c>
      <c r="CH15" s="9">
        <v>643</v>
      </c>
      <c r="CI15" s="9">
        <v>2096</v>
      </c>
      <c r="CJ15" s="9">
        <v>432</v>
      </c>
      <c r="CK15" s="9">
        <v>183</v>
      </c>
      <c r="CL15" s="9">
        <v>16</v>
      </c>
      <c r="CM15" s="9">
        <v>701</v>
      </c>
      <c r="CN15" s="9">
        <v>493</v>
      </c>
      <c r="CO15" s="9">
        <v>153</v>
      </c>
      <c r="CP15" s="9">
        <v>2280</v>
      </c>
      <c r="CQ15" s="9">
        <v>47</v>
      </c>
      <c r="CR15" s="9">
        <v>16</v>
      </c>
      <c r="CS15" s="41">
        <f t="shared" si="52"/>
        <v>14682</v>
      </c>
      <c r="CT15" s="7">
        <f t="shared" si="53"/>
        <v>0.11209259358227529</v>
      </c>
      <c r="CV15" s="54" t="s">
        <v>61</v>
      </c>
      <c r="CW15" s="9">
        <v>52</v>
      </c>
      <c r="CX15" s="9">
        <v>219</v>
      </c>
      <c r="CY15" s="9">
        <v>492</v>
      </c>
      <c r="CZ15" s="9">
        <v>19</v>
      </c>
      <c r="DA15" s="9">
        <v>1032</v>
      </c>
      <c r="DB15" s="9">
        <v>764</v>
      </c>
      <c r="DC15" s="9">
        <v>392</v>
      </c>
      <c r="DD15" s="9">
        <v>247</v>
      </c>
      <c r="DE15" s="9">
        <v>436</v>
      </c>
      <c r="DF15" s="9">
        <v>576</v>
      </c>
      <c r="DG15" s="9">
        <v>1090</v>
      </c>
      <c r="DH15" s="9">
        <v>352</v>
      </c>
      <c r="DI15" s="9">
        <v>215</v>
      </c>
      <c r="DJ15" s="9">
        <v>502</v>
      </c>
      <c r="DK15" s="9">
        <v>366</v>
      </c>
      <c r="DL15" s="9">
        <v>545</v>
      </c>
      <c r="DM15" s="9">
        <v>255</v>
      </c>
      <c r="DN15" s="9">
        <v>575</v>
      </c>
      <c r="DO15" s="9">
        <v>2031</v>
      </c>
      <c r="DP15" s="9">
        <v>466</v>
      </c>
      <c r="DQ15" s="9">
        <v>131</v>
      </c>
      <c r="DR15" s="9">
        <v>12</v>
      </c>
      <c r="DS15" s="9">
        <v>981</v>
      </c>
      <c r="DT15" s="9">
        <v>564</v>
      </c>
      <c r="DU15" s="9">
        <v>149</v>
      </c>
      <c r="DV15" s="9">
        <v>3287</v>
      </c>
      <c r="DW15" s="9">
        <v>42</v>
      </c>
      <c r="DX15" s="9">
        <v>11</v>
      </c>
      <c r="DY15" s="41">
        <f t="shared" si="54"/>
        <v>15803</v>
      </c>
      <c r="DZ15" s="7">
        <f t="shared" si="55"/>
        <v>0.16214691004606971</v>
      </c>
      <c r="EB15" s="54" t="s">
        <v>61</v>
      </c>
      <c r="EC15" s="9">
        <v>46</v>
      </c>
      <c r="ED15" s="9">
        <v>147</v>
      </c>
      <c r="EE15" s="9">
        <v>429</v>
      </c>
      <c r="EF15" s="9">
        <v>12</v>
      </c>
      <c r="EG15" s="9">
        <v>848</v>
      </c>
      <c r="EH15" s="9">
        <v>535</v>
      </c>
      <c r="EI15" s="9">
        <v>390</v>
      </c>
      <c r="EJ15" s="9">
        <v>233</v>
      </c>
      <c r="EK15" s="9">
        <v>425</v>
      </c>
      <c r="EL15" s="9">
        <v>434</v>
      </c>
      <c r="EM15" s="9">
        <v>993</v>
      </c>
      <c r="EN15" s="9">
        <v>293</v>
      </c>
      <c r="EO15" s="9">
        <v>188</v>
      </c>
      <c r="EP15" s="9">
        <v>398</v>
      </c>
      <c r="EQ15" s="9">
        <v>327</v>
      </c>
      <c r="ER15" s="9">
        <v>440</v>
      </c>
      <c r="ES15" s="9">
        <v>218</v>
      </c>
      <c r="ET15" s="9">
        <v>559</v>
      </c>
      <c r="EU15" s="9">
        <v>1756</v>
      </c>
      <c r="EV15" s="9">
        <v>312</v>
      </c>
      <c r="EW15" s="9">
        <v>151</v>
      </c>
      <c r="EX15" s="9">
        <v>10</v>
      </c>
      <c r="EY15" s="9">
        <v>716</v>
      </c>
      <c r="EZ15" s="9">
        <v>441</v>
      </c>
      <c r="FA15" s="9">
        <v>141</v>
      </c>
      <c r="FB15" s="9">
        <v>2916</v>
      </c>
      <c r="FC15" s="9">
        <v>32</v>
      </c>
      <c r="FD15" s="9">
        <v>20</v>
      </c>
      <c r="FE15" s="41">
        <f t="shared" si="56"/>
        <v>13410</v>
      </c>
      <c r="FF15" s="7">
        <f t="shared" si="57"/>
        <v>0.15962575438345891</v>
      </c>
      <c r="FH15" s="54" t="s">
        <v>61</v>
      </c>
      <c r="FI15" s="9">
        <v>50</v>
      </c>
      <c r="FJ15" s="9">
        <v>150</v>
      </c>
      <c r="FK15" s="9">
        <v>517</v>
      </c>
      <c r="FL15" s="9">
        <v>18</v>
      </c>
      <c r="FM15" s="9">
        <v>694</v>
      </c>
      <c r="FN15" s="9">
        <v>548</v>
      </c>
      <c r="FO15" s="9">
        <v>346</v>
      </c>
      <c r="FP15" s="9">
        <v>206</v>
      </c>
      <c r="FQ15" s="9">
        <v>351</v>
      </c>
      <c r="FR15" s="9">
        <v>364</v>
      </c>
      <c r="FS15" s="9">
        <v>1070</v>
      </c>
      <c r="FT15" s="9">
        <v>281</v>
      </c>
      <c r="FU15" s="9">
        <v>188</v>
      </c>
      <c r="FV15" s="9">
        <v>319</v>
      </c>
      <c r="FW15" s="9">
        <v>249</v>
      </c>
      <c r="FX15" s="9">
        <v>410</v>
      </c>
      <c r="FY15" s="9">
        <v>185</v>
      </c>
      <c r="FZ15" s="9">
        <v>523</v>
      </c>
      <c r="GA15" s="9">
        <v>1571</v>
      </c>
      <c r="GB15" s="9">
        <v>319</v>
      </c>
      <c r="GC15" s="9">
        <v>149</v>
      </c>
      <c r="GD15" s="9">
        <v>12</v>
      </c>
      <c r="GE15" s="9">
        <v>559</v>
      </c>
      <c r="GF15" s="9">
        <v>393</v>
      </c>
      <c r="GG15" s="9">
        <v>142</v>
      </c>
      <c r="GH15" s="9">
        <v>2879</v>
      </c>
      <c r="GI15" s="9">
        <v>34</v>
      </c>
      <c r="GJ15" s="9">
        <v>4</v>
      </c>
      <c r="GK15" s="41">
        <f t="shared" si="58"/>
        <v>12531</v>
      </c>
      <c r="GL15" s="7">
        <f t="shared" si="59"/>
        <v>0.1633853134452905</v>
      </c>
    </row>
    <row r="16" spans="2:194" x14ac:dyDescent="0.25">
      <c r="B16" s="54" t="s">
        <v>68</v>
      </c>
      <c r="C16" s="9">
        <v>50</v>
      </c>
      <c r="D16" s="9">
        <v>251</v>
      </c>
      <c r="E16" s="9">
        <v>472</v>
      </c>
      <c r="F16" s="9">
        <v>27</v>
      </c>
      <c r="G16" s="9">
        <v>1227</v>
      </c>
      <c r="H16" s="9">
        <v>597</v>
      </c>
      <c r="I16" s="9">
        <v>291</v>
      </c>
      <c r="J16" s="9">
        <v>216</v>
      </c>
      <c r="K16" s="9">
        <v>289</v>
      </c>
      <c r="L16" s="9">
        <v>512</v>
      </c>
      <c r="M16" s="9">
        <v>796</v>
      </c>
      <c r="N16" s="9">
        <v>183</v>
      </c>
      <c r="O16" s="9">
        <v>120</v>
      </c>
      <c r="P16" s="9">
        <v>400</v>
      </c>
      <c r="Q16" s="9">
        <v>297</v>
      </c>
      <c r="R16" s="9">
        <v>545</v>
      </c>
      <c r="S16" s="9">
        <v>215</v>
      </c>
      <c r="T16" s="9">
        <v>420</v>
      </c>
      <c r="U16" s="9">
        <v>1414</v>
      </c>
      <c r="V16" s="9">
        <v>394</v>
      </c>
      <c r="W16" s="9">
        <v>161</v>
      </c>
      <c r="X16" s="9">
        <v>13</v>
      </c>
      <c r="Y16" s="9">
        <v>500</v>
      </c>
      <c r="Z16" s="9">
        <v>315</v>
      </c>
      <c r="AA16" s="9">
        <v>124</v>
      </c>
      <c r="AB16" s="9">
        <v>1699</v>
      </c>
      <c r="AC16" s="9">
        <v>41</v>
      </c>
      <c r="AD16" s="9">
        <v>3</v>
      </c>
      <c r="AE16" s="9">
        <v>0</v>
      </c>
      <c r="AF16" s="41">
        <f t="shared" si="48"/>
        <v>11572</v>
      </c>
      <c r="AG16" s="7">
        <f t="shared" si="49"/>
        <v>0.14087970684554607</v>
      </c>
      <c r="AI16" s="54" t="s">
        <v>68</v>
      </c>
      <c r="AJ16" s="9">
        <v>85</v>
      </c>
      <c r="AK16" s="9">
        <v>264</v>
      </c>
      <c r="AL16" s="9">
        <v>540</v>
      </c>
      <c r="AM16" s="9">
        <v>33</v>
      </c>
      <c r="AN16" s="9">
        <v>1376</v>
      </c>
      <c r="AO16" s="9">
        <v>643</v>
      </c>
      <c r="AP16" s="9">
        <v>436</v>
      </c>
      <c r="AQ16" s="9">
        <v>227</v>
      </c>
      <c r="AR16" s="9">
        <v>350</v>
      </c>
      <c r="AS16" s="9">
        <v>632</v>
      </c>
      <c r="AT16" s="9">
        <v>1046</v>
      </c>
      <c r="AU16" s="9">
        <v>287</v>
      </c>
      <c r="AV16" s="9">
        <v>153</v>
      </c>
      <c r="AW16" s="9">
        <v>397</v>
      </c>
      <c r="AX16" s="9">
        <v>322</v>
      </c>
      <c r="AY16" s="9">
        <v>698</v>
      </c>
      <c r="AZ16" s="9">
        <v>273</v>
      </c>
      <c r="BA16" s="9">
        <v>573</v>
      </c>
      <c r="BB16" s="9">
        <v>1856</v>
      </c>
      <c r="BC16" s="9">
        <v>491</v>
      </c>
      <c r="BD16" s="9">
        <v>196</v>
      </c>
      <c r="BE16" s="9">
        <v>19</v>
      </c>
      <c r="BF16" s="9">
        <v>582</v>
      </c>
      <c r="BG16" s="9">
        <v>370</v>
      </c>
      <c r="BH16" s="9">
        <v>134</v>
      </c>
      <c r="BI16" s="9">
        <v>2036</v>
      </c>
      <c r="BJ16" s="9">
        <v>51</v>
      </c>
      <c r="BK16" s="9">
        <v>7</v>
      </c>
      <c r="BL16" s="9"/>
      <c r="BM16" s="41">
        <f t="shared" si="50"/>
        <v>14077</v>
      </c>
      <c r="BN16" s="7">
        <f t="shared" si="51"/>
        <v>0.11029711348606888</v>
      </c>
      <c r="BP16" s="54" t="s">
        <v>68</v>
      </c>
      <c r="BQ16" s="9">
        <v>66</v>
      </c>
      <c r="BR16" s="9">
        <v>232</v>
      </c>
      <c r="BS16" s="9">
        <v>410</v>
      </c>
      <c r="BT16" s="9">
        <v>41</v>
      </c>
      <c r="BU16" s="9">
        <v>1156</v>
      </c>
      <c r="BV16" s="9">
        <v>689</v>
      </c>
      <c r="BW16" s="9">
        <v>428</v>
      </c>
      <c r="BX16" s="9">
        <v>273</v>
      </c>
      <c r="BY16" s="9">
        <v>423</v>
      </c>
      <c r="BZ16" s="9">
        <v>558</v>
      </c>
      <c r="CA16" s="9">
        <v>1235</v>
      </c>
      <c r="CB16" s="9">
        <v>337</v>
      </c>
      <c r="CC16" s="9">
        <v>176</v>
      </c>
      <c r="CD16" s="9">
        <v>422</v>
      </c>
      <c r="CE16" s="9">
        <v>430</v>
      </c>
      <c r="CF16" s="9">
        <v>629</v>
      </c>
      <c r="CG16" s="9">
        <v>238</v>
      </c>
      <c r="CH16" s="9">
        <v>672</v>
      </c>
      <c r="CI16" s="9">
        <v>2046</v>
      </c>
      <c r="CJ16" s="9">
        <v>477</v>
      </c>
      <c r="CK16" s="9">
        <v>178</v>
      </c>
      <c r="CL16" s="9">
        <v>16</v>
      </c>
      <c r="CM16" s="9">
        <v>748</v>
      </c>
      <c r="CN16" s="9">
        <v>487</v>
      </c>
      <c r="CO16" s="9">
        <v>178</v>
      </c>
      <c r="CP16" s="9">
        <v>2443</v>
      </c>
      <c r="CQ16" s="9">
        <v>50</v>
      </c>
      <c r="CR16" s="9">
        <v>12</v>
      </c>
      <c r="CS16" s="41">
        <f t="shared" si="52"/>
        <v>15050</v>
      </c>
      <c r="CT16" s="7">
        <f t="shared" si="53"/>
        <v>0.1149021613821852</v>
      </c>
      <c r="CV16" s="54" t="s">
        <v>69</v>
      </c>
      <c r="CW16" s="9">
        <v>45</v>
      </c>
      <c r="CX16" s="9">
        <v>140</v>
      </c>
      <c r="CY16" s="9">
        <v>294</v>
      </c>
      <c r="CZ16" s="9">
        <v>20</v>
      </c>
      <c r="DA16" s="9">
        <v>699</v>
      </c>
      <c r="DB16" s="9">
        <v>511</v>
      </c>
      <c r="DC16" s="9">
        <v>298</v>
      </c>
      <c r="DD16" s="9">
        <v>203</v>
      </c>
      <c r="DE16" s="9">
        <v>337</v>
      </c>
      <c r="DF16" s="9">
        <v>327</v>
      </c>
      <c r="DG16" s="9">
        <v>876</v>
      </c>
      <c r="DH16" s="9">
        <v>271</v>
      </c>
      <c r="DI16" s="9">
        <v>142</v>
      </c>
      <c r="DJ16" s="9">
        <v>265</v>
      </c>
      <c r="DK16" s="9">
        <v>230</v>
      </c>
      <c r="DL16" s="9">
        <v>395</v>
      </c>
      <c r="DM16" s="9">
        <v>166</v>
      </c>
      <c r="DN16" s="9">
        <v>455</v>
      </c>
      <c r="DO16" s="9">
        <v>1479</v>
      </c>
      <c r="DP16" s="9">
        <v>333</v>
      </c>
      <c r="DQ16" s="9">
        <v>99</v>
      </c>
      <c r="DR16" s="9">
        <v>10</v>
      </c>
      <c r="DS16" s="9">
        <v>678</v>
      </c>
      <c r="DT16" s="9">
        <v>426</v>
      </c>
      <c r="DU16" s="9">
        <v>102</v>
      </c>
      <c r="DV16" s="9">
        <v>2203</v>
      </c>
      <c r="DW16" s="9">
        <v>23</v>
      </c>
      <c r="DX16" s="9">
        <v>13</v>
      </c>
      <c r="DY16" s="41">
        <f t="shared" si="54"/>
        <v>11040</v>
      </c>
      <c r="DZ16" s="7">
        <f t="shared" si="55"/>
        <v>0.11327607966263428</v>
      </c>
      <c r="EB16" s="54" t="s">
        <v>69</v>
      </c>
      <c r="EC16" s="9">
        <v>25</v>
      </c>
      <c r="ED16" s="9">
        <v>96</v>
      </c>
      <c r="EE16" s="9">
        <v>294</v>
      </c>
      <c r="EF16" s="9">
        <v>9</v>
      </c>
      <c r="EG16" s="9">
        <v>577</v>
      </c>
      <c r="EH16" s="9">
        <v>346</v>
      </c>
      <c r="EI16" s="9">
        <v>246</v>
      </c>
      <c r="EJ16" s="9">
        <v>178</v>
      </c>
      <c r="EK16" s="9">
        <v>299</v>
      </c>
      <c r="EL16" s="9">
        <v>248</v>
      </c>
      <c r="EM16" s="9">
        <v>671</v>
      </c>
      <c r="EN16" s="9">
        <v>208</v>
      </c>
      <c r="EO16" s="9">
        <v>114</v>
      </c>
      <c r="EP16" s="9">
        <v>242</v>
      </c>
      <c r="EQ16" s="9">
        <v>209</v>
      </c>
      <c r="ER16" s="9">
        <v>327</v>
      </c>
      <c r="ES16" s="9">
        <v>150</v>
      </c>
      <c r="ET16" s="9">
        <v>336</v>
      </c>
      <c r="EU16" s="9">
        <v>1128</v>
      </c>
      <c r="EV16" s="9">
        <v>219</v>
      </c>
      <c r="EW16" s="9">
        <v>85</v>
      </c>
      <c r="EX16" s="9">
        <v>7</v>
      </c>
      <c r="EY16" s="9">
        <v>507</v>
      </c>
      <c r="EZ16" s="9">
        <v>328</v>
      </c>
      <c r="FA16" s="9">
        <v>101</v>
      </c>
      <c r="FB16" s="9">
        <v>1989</v>
      </c>
      <c r="FC16" s="9">
        <v>29</v>
      </c>
      <c r="FD16" s="9">
        <v>17</v>
      </c>
      <c r="FE16" s="41">
        <f t="shared" si="56"/>
        <v>8985</v>
      </c>
      <c r="FF16" s="7">
        <f t="shared" si="57"/>
        <v>0.10695282648287684</v>
      </c>
      <c r="FH16" s="54" t="s">
        <v>69</v>
      </c>
      <c r="FI16" s="9">
        <v>23</v>
      </c>
      <c r="FJ16" s="9">
        <v>87</v>
      </c>
      <c r="FK16" s="9">
        <v>318</v>
      </c>
      <c r="FL16" s="9">
        <v>21</v>
      </c>
      <c r="FM16" s="9">
        <v>528</v>
      </c>
      <c r="FN16" s="9">
        <v>357</v>
      </c>
      <c r="FO16" s="9">
        <v>243</v>
      </c>
      <c r="FP16" s="9">
        <v>143</v>
      </c>
      <c r="FQ16" s="9">
        <v>249</v>
      </c>
      <c r="FR16" s="9">
        <v>212</v>
      </c>
      <c r="FS16" s="9">
        <v>789</v>
      </c>
      <c r="FT16" s="9">
        <v>191</v>
      </c>
      <c r="FU16" s="9">
        <v>109</v>
      </c>
      <c r="FV16" s="9">
        <v>200</v>
      </c>
      <c r="FW16" s="9">
        <v>197</v>
      </c>
      <c r="FX16" s="9">
        <v>265</v>
      </c>
      <c r="FY16" s="9">
        <v>125</v>
      </c>
      <c r="FZ16" s="9">
        <v>342</v>
      </c>
      <c r="GA16" s="9">
        <v>1089</v>
      </c>
      <c r="GB16" s="9">
        <v>238</v>
      </c>
      <c r="GC16" s="9">
        <v>85</v>
      </c>
      <c r="GD16" s="9">
        <v>7</v>
      </c>
      <c r="GE16" s="9">
        <v>359</v>
      </c>
      <c r="GF16" s="9">
        <v>269</v>
      </c>
      <c r="GG16" s="9">
        <v>95</v>
      </c>
      <c r="GH16" s="9">
        <v>1934</v>
      </c>
      <c r="GI16" s="9">
        <v>19</v>
      </c>
      <c r="GJ16" s="9">
        <v>1</v>
      </c>
      <c r="GK16" s="41">
        <f t="shared" si="58"/>
        <v>8495</v>
      </c>
      <c r="GL16" s="7">
        <f t="shared" si="59"/>
        <v>0.1107619693334724</v>
      </c>
    </row>
    <row r="17" spans="2:194" x14ac:dyDescent="0.25">
      <c r="B17" s="54" t="s">
        <v>72</v>
      </c>
      <c r="C17" s="9">
        <v>12</v>
      </c>
      <c r="D17" s="9">
        <v>106</v>
      </c>
      <c r="E17" s="9">
        <v>204</v>
      </c>
      <c r="F17" s="9">
        <v>15</v>
      </c>
      <c r="G17" s="9">
        <v>548</v>
      </c>
      <c r="H17" s="9">
        <v>240</v>
      </c>
      <c r="I17" s="9">
        <v>114</v>
      </c>
      <c r="J17" s="9">
        <v>111</v>
      </c>
      <c r="K17" s="9">
        <v>122</v>
      </c>
      <c r="L17" s="9">
        <v>231</v>
      </c>
      <c r="M17" s="9">
        <v>426</v>
      </c>
      <c r="N17" s="9">
        <v>91</v>
      </c>
      <c r="O17" s="9">
        <v>52</v>
      </c>
      <c r="P17" s="9">
        <v>164</v>
      </c>
      <c r="Q17" s="9">
        <v>125</v>
      </c>
      <c r="R17" s="9">
        <v>259</v>
      </c>
      <c r="S17" s="9">
        <v>81</v>
      </c>
      <c r="T17" s="9">
        <v>238</v>
      </c>
      <c r="U17" s="9">
        <v>611</v>
      </c>
      <c r="V17" s="9">
        <v>195</v>
      </c>
      <c r="W17" s="9">
        <v>68</v>
      </c>
      <c r="X17" s="9">
        <v>9</v>
      </c>
      <c r="Y17" s="9">
        <v>269</v>
      </c>
      <c r="Z17" s="9">
        <v>149</v>
      </c>
      <c r="AA17" s="9">
        <v>45</v>
      </c>
      <c r="AB17" s="9">
        <v>793</v>
      </c>
      <c r="AC17" s="9">
        <v>34</v>
      </c>
      <c r="AD17" s="9">
        <v>0</v>
      </c>
      <c r="AE17" s="9">
        <v>1</v>
      </c>
      <c r="AF17" s="41">
        <f t="shared" si="48"/>
        <v>5313</v>
      </c>
      <c r="AG17" s="7">
        <f t="shared" si="49"/>
        <v>6.4681462363496908E-2</v>
      </c>
      <c r="AI17" s="54" t="s">
        <v>72</v>
      </c>
      <c r="AJ17" s="9">
        <v>31</v>
      </c>
      <c r="AK17" s="9">
        <v>136</v>
      </c>
      <c r="AL17" s="9">
        <v>205</v>
      </c>
      <c r="AM17" s="9">
        <v>21</v>
      </c>
      <c r="AN17" s="9">
        <v>702</v>
      </c>
      <c r="AO17" s="9">
        <v>344</v>
      </c>
      <c r="AP17" s="9">
        <v>209</v>
      </c>
      <c r="AQ17" s="9">
        <v>105</v>
      </c>
      <c r="AR17" s="9">
        <v>170</v>
      </c>
      <c r="AS17" s="9">
        <v>300</v>
      </c>
      <c r="AT17" s="9">
        <v>566</v>
      </c>
      <c r="AU17" s="9">
        <v>144</v>
      </c>
      <c r="AV17" s="9">
        <v>61</v>
      </c>
      <c r="AW17" s="9">
        <v>192</v>
      </c>
      <c r="AX17" s="9">
        <v>125</v>
      </c>
      <c r="AY17" s="9">
        <v>317</v>
      </c>
      <c r="AZ17" s="9">
        <v>95</v>
      </c>
      <c r="BA17" s="9">
        <v>275</v>
      </c>
      <c r="BB17" s="9">
        <v>890</v>
      </c>
      <c r="BC17" s="9">
        <v>258</v>
      </c>
      <c r="BD17" s="9">
        <v>76</v>
      </c>
      <c r="BE17" s="9">
        <v>4</v>
      </c>
      <c r="BF17" s="9">
        <v>375</v>
      </c>
      <c r="BG17" s="9">
        <v>206</v>
      </c>
      <c r="BH17" s="9">
        <v>78</v>
      </c>
      <c r="BI17" s="9">
        <v>937</v>
      </c>
      <c r="BJ17" s="9">
        <v>29</v>
      </c>
      <c r="BK17" s="9">
        <v>3</v>
      </c>
      <c r="BL17" s="9"/>
      <c r="BM17" s="41">
        <f t="shared" si="50"/>
        <v>6854</v>
      </c>
      <c r="BN17" s="7">
        <f t="shared" si="51"/>
        <v>5.370294919610117E-2</v>
      </c>
      <c r="BP17" s="54" t="s">
        <v>72</v>
      </c>
      <c r="BQ17" s="9">
        <v>38</v>
      </c>
      <c r="BR17" s="9">
        <v>118</v>
      </c>
      <c r="BS17" s="9">
        <v>215</v>
      </c>
      <c r="BT17" s="9">
        <v>19</v>
      </c>
      <c r="BU17" s="9">
        <v>577</v>
      </c>
      <c r="BV17" s="9">
        <v>334</v>
      </c>
      <c r="BW17" s="9">
        <v>181</v>
      </c>
      <c r="BX17" s="9">
        <v>136</v>
      </c>
      <c r="BY17" s="9">
        <v>181</v>
      </c>
      <c r="BZ17" s="9">
        <v>270</v>
      </c>
      <c r="CA17" s="9">
        <v>646</v>
      </c>
      <c r="CB17" s="9">
        <v>143</v>
      </c>
      <c r="CC17" s="9">
        <v>74</v>
      </c>
      <c r="CD17" s="9">
        <v>237</v>
      </c>
      <c r="CE17" s="9">
        <v>207</v>
      </c>
      <c r="CF17" s="9">
        <v>275</v>
      </c>
      <c r="CG17" s="9">
        <v>114</v>
      </c>
      <c r="CH17" s="9">
        <v>364</v>
      </c>
      <c r="CI17" s="9">
        <v>899</v>
      </c>
      <c r="CJ17" s="9">
        <v>245</v>
      </c>
      <c r="CK17" s="9">
        <v>84</v>
      </c>
      <c r="CL17" s="9">
        <v>6</v>
      </c>
      <c r="CM17" s="9">
        <v>406</v>
      </c>
      <c r="CN17" s="9">
        <v>248</v>
      </c>
      <c r="CO17" s="9">
        <v>78</v>
      </c>
      <c r="CP17" s="9">
        <v>1270</v>
      </c>
      <c r="CQ17" s="9">
        <v>32</v>
      </c>
      <c r="CR17" s="9">
        <v>10</v>
      </c>
      <c r="CS17" s="41">
        <f t="shared" si="52"/>
        <v>7407</v>
      </c>
      <c r="CT17" s="7">
        <f t="shared" si="53"/>
        <v>5.65501866682954E-2</v>
      </c>
      <c r="CV17" s="54" t="s">
        <v>68</v>
      </c>
      <c r="CW17" s="9">
        <v>47</v>
      </c>
      <c r="CX17" s="9">
        <v>156</v>
      </c>
      <c r="CY17" s="9">
        <v>296</v>
      </c>
      <c r="CZ17" s="9">
        <v>31</v>
      </c>
      <c r="DA17" s="9">
        <v>737</v>
      </c>
      <c r="DB17" s="9">
        <v>437</v>
      </c>
      <c r="DC17" s="9">
        <v>317</v>
      </c>
      <c r="DD17" s="9">
        <v>224</v>
      </c>
      <c r="DE17" s="9">
        <v>360</v>
      </c>
      <c r="DF17" s="9">
        <v>324</v>
      </c>
      <c r="DG17" s="9">
        <v>839</v>
      </c>
      <c r="DH17" s="9">
        <v>245</v>
      </c>
      <c r="DI17" s="9">
        <v>144</v>
      </c>
      <c r="DJ17" s="9">
        <v>280</v>
      </c>
      <c r="DK17" s="9">
        <v>270</v>
      </c>
      <c r="DL17" s="9">
        <v>374</v>
      </c>
      <c r="DM17" s="9">
        <v>139</v>
      </c>
      <c r="DN17" s="9">
        <v>467</v>
      </c>
      <c r="DO17" s="9">
        <v>1262</v>
      </c>
      <c r="DP17" s="9">
        <v>330</v>
      </c>
      <c r="DQ17" s="9">
        <v>90</v>
      </c>
      <c r="DR17" s="9">
        <v>4</v>
      </c>
      <c r="DS17" s="9">
        <v>700</v>
      </c>
      <c r="DT17" s="9">
        <v>442</v>
      </c>
      <c r="DU17" s="9">
        <v>104</v>
      </c>
      <c r="DV17" s="9">
        <v>2086</v>
      </c>
      <c r="DW17" s="9">
        <v>33</v>
      </c>
      <c r="DX17" s="9">
        <v>17</v>
      </c>
      <c r="DY17" s="41">
        <f t="shared" si="54"/>
        <v>10755</v>
      </c>
      <c r="DZ17" s="7">
        <f t="shared" si="55"/>
        <v>0.11035183304090868</v>
      </c>
      <c r="EB17" s="54" t="s">
        <v>68</v>
      </c>
      <c r="EC17" s="9">
        <v>22</v>
      </c>
      <c r="ED17" s="9">
        <v>115</v>
      </c>
      <c r="EE17" s="9">
        <v>241</v>
      </c>
      <c r="EF17" s="9">
        <v>19</v>
      </c>
      <c r="EG17" s="9">
        <v>606</v>
      </c>
      <c r="EH17" s="9">
        <v>295</v>
      </c>
      <c r="EI17" s="9">
        <v>264</v>
      </c>
      <c r="EJ17" s="9">
        <v>208</v>
      </c>
      <c r="EK17" s="9">
        <v>295</v>
      </c>
      <c r="EL17" s="9">
        <v>226</v>
      </c>
      <c r="EM17" s="9">
        <v>733</v>
      </c>
      <c r="EN17" s="9">
        <v>208</v>
      </c>
      <c r="EO17" s="9">
        <v>136</v>
      </c>
      <c r="EP17" s="9">
        <v>222</v>
      </c>
      <c r="EQ17" s="9">
        <v>246</v>
      </c>
      <c r="ER17" s="9">
        <v>332</v>
      </c>
      <c r="ES17" s="9">
        <v>164</v>
      </c>
      <c r="ET17" s="9">
        <v>365</v>
      </c>
      <c r="EU17" s="9">
        <v>1069</v>
      </c>
      <c r="EV17" s="9">
        <v>243</v>
      </c>
      <c r="EW17" s="9">
        <v>97</v>
      </c>
      <c r="EX17" s="9">
        <v>10</v>
      </c>
      <c r="EY17" s="9">
        <v>532</v>
      </c>
      <c r="EZ17" s="9">
        <v>360</v>
      </c>
      <c r="FA17" s="9">
        <v>89</v>
      </c>
      <c r="FB17" s="9">
        <v>2008</v>
      </c>
      <c r="FC17" s="9">
        <v>27</v>
      </c>
      <c r="FD17" s="9">
        <v>17</v>
      </c>
      <c r="FE17" s="41">
        <f t="shared" si="56"/>
        <v>9149</v>
      </c>
      <c r="FF17" s="7">
        <f t="shared" si="57"/>
        <v>0.10890499827399445</v>
      </c>
      <c r="FH17" s="54" t="s">
        <v>68</v>
      </c>
      <c r="FI17" s="9">
        <v>29</v>
      </c>
      <c r="FJ17" s="9">
        <v>99</v>
      </c>
      <c r="FK17" s="9">
        <v>285</v>
      </c>
      <c r="FL17" s="9">
        <v>18</v>
      </c>
      <c r="FM17" s="9">
        <v>515</v>
      </c>
      <c r="FN17" s="9">
        <v>309</v>
      </c>
      <c r="FO17" s="9">
        <v>213</v>
      </c>
      <c r="FP17" s="9">
        <v>141</v>
      </c>
      <c r="FQ17" s="9">
        <v>229</v>
      </c>
      <c r="FR17" s="9">
        <v>203</v>
      </c>
      <c r="FS17" s="9">
        <v>853</v>
      </c>
      <c r="FT17" s="9">
        <v>155</v>
      </c>
      <c r="FU17" s="9">
        <v>93</v>
      </c>
      <c r="FV17" s="9">
        <v>228</v>
      </c>
      <c r="FW17" s="9">
        <v>198</v>
      </c>
      <c r="FX17" s="9">
        <v>249</v>
      </c>
      <c r="FY17" s="9">
        <v>133</v>
      </c>
      <c r="FZ17" s="9">
        <v>382</v>
      </c>
      <c r="GA17" s="9">
        <v>986</v>
      </c>
      <c r="GB17" s="9">
        <v>222</v>
      </c>
      <c r="GC17" s="9">
        <v>86</v>
      </c>
      <c r="GD17" s="9">
        <v>5</v>
      </c>
      <c r="GE17" s="9">
        <v>452</v>
      </c>
      <c r="GF17" s="9">
        <v>341</v>
      </c>
      <c r="GG17" s="9">
        <v>96</v>
      </c>
      <c r="GH17" s="9">
        <v>1988</v>
      </c>
      <c r="GI17" s="9">
        <v>24</v>
      </c>
      <c r="GJ17" s="9">
        <v>2</v>
      </c>
      <c r="GK17" s="41">
        <f t="shared" si="58"/>
        <v>8534</v>
      </c>
      <c r="GL17" s="7">
        <f t="shared" si="59"/>
        <v>0.11127047042870554</v>
      </c>
    </row>
    <row r="18" spans="2:194" x14ac:dyDescent="0.25">
      <c r="B18" s="54" t="s">
        <v>71</v>
      </c>
      <c r="C18" s="9">
        <v>20</v>
      </c>
      <c r="D18" s="9">
        <v>84</v>
      </c>
      <c r="E18" s="9">
        <v>146</v>
      </c>
      <c r="F18" s="9">
        <v>7</v>
      </c>
      <c r="G18" s="9">
        <v>477</v>
      </c>
      <c r="H18" s="9">
        <v>243</v>
      </c>
      <c r="I18" s="9">
        <v>82</v>
      </c>
      <c r="J18" s="9">
        <v>93</v>
      </c>
      <c r="K18" s="9">
        <v>94</v>
      </c>
      <c r="L18" s="9">
        <v>193</v>
      </c>
      <c r="M18" s="9">
        <v>321</v>
      </c>
      <c r="N18" s="9">
        <v>78</v>
      </c>
      <c r="O18" s="9">
        <v>55</v>
      </c>
      <c r="P18" s="9">
        <v>146</v>
      </c>
      <c r="Q18" s="9">
        <v>103</v>
      </c>
      <c r="R18" s="9">
        <v>203</v>
      </c>
      <c r="S18" s="9">
        <v>77</v>
      </c>
      <c r="T18" s="9">
        <v>182</v>
      </c>
      <c r="U18" s="9">
        <v>550</v>
      </c>
      <c r="V18" s="9">
        <v>156</v>
      </c>
      <c r="W18" s="9">
        <v>65</v>
      </c>
      <c r="X18" s="9">
        <v>5</v>
      </c>
      <c r="Y18" s="9">
        <v>228</v>
      </c>
      <c r="Z18" s="9">
        <v>137</v>
      </c>
      <c r="AA18" s="9">
        <v>41</v>
      </c>
      <c r="AB18" s="9">
        <v>638</v>
      </c>
      <c r="AC18" s="9">
        <v>19</v>
      </c>
      <c r="AD18" s="9">
        <v>0</v>
      </c>
      <c r="AE18" s="9">
        <v>0</v>
      </c>
      <c r="AF18" s="41">
        <f t="shared" si="48"/>
        <v>4443</v>
      </c>
      <c r="AG18" s="7">
        <f t="shared" si="49"/>
        <v>5.4089918554680365E-2</v>
      </c>
      <c r="AI18" s="54" t="s">
        <v>71</v>
      </c>
      <c r="AJ18" s="9">
        <v>31</v>
      </c>
      <c r="AK18" s="9">
        <v>104</v>
      </c>
      <c r="AL18" s="9">
        <v>180</v>
      </c>
      <c r="AM18" s="9">
        <v>3</v>
      </c>
      <c r="AN18" s="9">
        <v>495</v>
      </c>
      <c r="AO18" s="9">
        <v>247</v>
      </c>
      <c r="AP18" s="9">
        <v>151</v>
      </c>
      <c r="AQ18" s="9">
        <v>78</v>
      </c>
      <c r="AR18" s="9">
        <v>130</v>
      </c>
      <c r="AS18" s="9">
        <v>237</v>
      </c>
      <c r="AT18" s="9">
        <v>505</v>
      </c>
      <c r="AU18" s="9">
        <v>112</v>
      </c>
      <c r="AV18" s="9">
        <v>47</v>
      </c>
      <c r="AW18" s="9">
        <v>143</v>
      </c>
      <c r="AX18" s="9">
        <v>103</v>
      </c>
      <c r="AY18" s="9">
        <v>265</v>
      </c>
      <c r="AZ18" s="9">
        <v>94</v>
      </c>
      <c r="BA18" s="9">
        <v>240</v>
      </c>
      <c r="BB18" s="9">
        <v>730</v>
      </c>
      <c r="BC18" s="9">
        <v>195</v>
      </c>
      <c r="BD18" s="9">
        <v>64</v>
      </c>
      <c r="BE18" s="9">
        <v>4</v>
      </c>
      <c r="BF18" s="9">
        <v>318</v>
      </c>
      <c r="BG18" s="9">
        <v>155</v>
      </c>
      <c r="BH18" s="9">
        <v>54</v>
      </c>
      <c r="BI18" s="9">
        <v>770</v>
      </c>
      <c r="BJ18" s="9">
        <v>18</v>
      </c>
      <c r="BK18" s="9">
        <v>2</v>
      </c>
      <c r="BL18" s="9"/>
      <c r="BM18" s="41">
        <f t="shared" si="50"/>
        <v>5475</v>
      </c>
      <c r="BN18" s="7">
        <f t="shared" si="51"/>
        <v>4.2898110132572789E-2</v>
      </c>
      <c r="BP18" s="54" t="s">
        <v>71</v>
      </c>
      <c r="BQ18" s="9">
        <v>33</v>
      </c>
      <c r="BR18" s="9">
        <v>102</v>
      </c>
      <c r="BS18" s="9">
        <v>128</v>
      </c>
      <c r="BT18" s="9">
        <v>16</v>
      </c>
      <c r="BU18" s="9">
        <v>466</v>
      </c>
      <c r="BV18" s="9">
        <v>250</v>
      </c>
      <c r="BW18" s="9">
        <v>126</v>
      </c>
      <c r="BX18" s="9">
        <v>85</v>
      </c>
      <c r="BY18" s="9">
        <v>154</v>
      </c>
      <c r="BZ18" s="9">
        <v>196</v>
      </c>
      <c r="CA18" s="9">
        <v>503</v>
      </c>
      <c r="CB18" s="9">
        <v>104</v>
      </c>
      <c r="CC18" s="9">
        <v>62</v>
      </c>
      <c r="CD18" s="9">
        <v>199</v>
      </c>
      <c r="CE18" s="9">
        <v>136</v>
      </c>
      <c r="CF18" s="9">
        <v>251</v>
      </c>
      <c r="CG18" s="9">
        <v>81</v>
      </c>
      <c r="CH18" s="9">
        <v>316</v>
      </c>
      <c r="CI18" s="9">
        <v>755</v>
      </c>
      <c r="CJ18" s="9">
        <v>162</v>
      </c>
      <c r="CK18" s="9">
        <v>54</v>
      </c>
      <c r="CL18" s="9">
        <v>2</v>
      </c>
      <c r="CM18" s="9">
        <v>414</v>
      </c>
      <c r="CN18" s="9">
        <v>256</v>
      </c>
      <c r="CO18" s="9">
        <v>56</v>
      </c>
      <c r="CP18" s="9">
        <v>966</v>
      </c>
      <c r="CQ18" s="9">
        <v>22</v>
      </c>
      <c r="CR18" s="9">
        <v>6</v>
      </c>
      <c r="CS18" s="41">
        <f t="shared" si="52"/>
        <v>5901</v>
      </c>
      <c r="CT18" s="7">
        <f t="shared" si="53"/>
        <v>4.5052335834968434E-2</v>
      </c>
      <c r="CV18" s="54" t="s">
        <v>72</v>
      </c>
      <c r="CW18" s="9">
        <v>25</v>
      </c>
      <c r="CX18" s="9">
        <v>69</v>
      </c>
      <c r="CY18" s="9">
        <v>135</v>
      </c>
      <c r="CZ18" s="9">
        <v>12</v>
      </c>
      <c r="DA18" s="9">
        <v>355</v>
      </c>
      <c r="DB18" s="9">
        <v>208</v>
      </c>
      <c r="DC18" s="9">
        <v>150</v>
      </c>
      <c r="DD18" s="9">
        <v>97</v>
      </c>
      <c r="DE18" s="9">
        <v>142</v>
      </c>
      <c r="DF18" s="9">
        <v>154</v>
      </c>
      <c r="DG18" s="9">
        <v>454</v>
      </c>
      <c r="DH18" s="9">
        <v>132</v>
      </c>
      <c r="DI18" s="9">
        <v>59</v>
      </c>
      <c r="DJ18" s="9">
        <v>144</v>
      </c>
      <c r="DK18" s="9">
        <v>118</v>
      </c>
      <c r="DL18" s="9">
        <v>196</v>
      </c>
      <c r="DM18" s="9">
        <v>69</v>
      </c>
      <c r="DN18" s="9">
        <v>240</v>
      </c>
      <c r="DO18" s="9">
        <v>599</v>
      </c>
      <c r="DP18" s="9">
        <v>160</v>
      </c>
      <c r="DQ18" s="9">
        <v>37</v>
      </c>
      <c r="DR18" s="9">
        <v>10</v>
      </c>
      <c r="DS18" s="9">
        <v>315</v>
      </c>
      <c r="DT18" s="9">
        <v>201</v>
      </c>
      <c r="DU18" s="9">
        <v>54</v>
      </c>
      <c r="DV18" s="9">
        <v>1018</v>
      </c>
      <c r="DW18" s="9">
        <v>19</v>
      </c>
      <c r="DX18" s="9">
        <v>6</v>
      </c>
      <c r="DY18" s="41">
        <f t="shared" si="54"/>
        <v>5178</v>
      </c>
      <c r="DZ18" s="7">
        <f t="shared" si="55"/>
        <v>5.3128943885246409E-2</v>
      </c>
      <c r="EB18" s="54" t="s">
        <v>72</v>
      </c>
      <c r="EC18" s="9">
        <v>16</v>
      </c>
      <c r="ED18" s="9">
        <v>43</v>
      </c>
      <c r="EE18" s="9">
        <v>108</v>
      </c>
      <c r="EF18" s="9">
        <v>10</v>
      </c>
      <c r="EG18" s="9">
        <v>268</v>
      </c>
      <c r="EH18" s="9">
        <v>150</v>
      </c>
      <c r="EI18" s="9">
        <v>121</v>
      </c>
      <c r="EJ18" s="9">
        <v>94</v>
      </c>
      <c r="EK18" s="9">
        <v>136</v>
      </c>
      <c r="EL18" s="9">
        <v>109</v>
      </c>
      <c r="EM18" s="9">
        <v>410</v>
      </c>
      <c r="EN18" s="9">
        <v>88</v>
      </c>
      <c r="EO18" s="9">
        <v>51</v>
      </c>
      <c r="EP18" s="9">
        <v>119</v>
      </c>
      <c r="EQ18" s="9">
        <v>128</v>
      </c>
      <c r="ER18" s="9">
        <v>160</v>
      </c>
      <c r="ES18" s="9">
        <v>66</v>
      </c>
      <c r="ET18" s="9">
        <v>180</v>
      </c>
      <c r="EU18" s="9">
        <v>510</v>
      </c>
      <c r="EV18" s="9">
        <v>107</v>
      </c>
      <c r="EW18" s="9">
        <v>34</v>
      </c>
      <c r="EX18" s="9">
        <v>2</v>
      </c>
      <c r="EY18" s="9">
        <v>256</v>
      </c>
      <c r="EZ18" s="9">
        <v>152</v>
      </c>
      <c r="FA18" s="9">
        <v>50</v>
      </c>
      <c r="FB18" s="9">
        <v>983</v>
      </c>
      <c r="FC18" s="9">
        <v>10</v>
      </c>
      <c r="FD18" s="9">
        <v>5</v>
      </c>
      <c r="FE18" s="41">
        <f t="shared" si="56"/>
        <v>4366</v>
      </c>
      <c r="FF18" s="7">
        <f t="shared" si="57"/>
        <v>5.1970622195240984E-2</v>
      </c>
      <c r="FH18" s="54" t="s">
        <v>72</v>
      </c>
      <c r="FI18" s="9">
        <v>15</v>
      </c>
      <c r="FJ18" s="9">
        <v>49</v>
      </c>
      <c r="FK18" s="9">
        <v>132</v>
      </c>
      <c r="FL18" s="9">
        <v>5</v>
      </c>
      <c r="FM18" s="9">
        <v>254</v>
      </c>
      <c r="FN18" s="9">
        <v>150</v>
      </c>
      <c r="FO18" s="9">
        <v>109</v>
      </c>
      <c r="FP18" s="9">
        <v>70</v>
      </c>
      <c r="FQ18" s="9">
        <v>118</v>
      </c>
      <c r="FR18" s="9">
        <v>98</v>
      </c>
      <c r="FS18" s="9">
        <v>420</v>
      </c>
      <c r="FT18" s="9">
        <v>64</v>
      </c>
      <c r="FU18" s="9">
        <v>45</v>
      </c>
      <c r="FV18" s="9">
        <v>93</v>
      </c>
      <c r="FW18" s="9">
        <v>129</v>
      </c>
      <c r="FX18" s="9">
        <v>130</v>
      </c>
      <c r="FY18" s="9">
        <v>38</v>
      </c>
      <c r="FZ18" s="9">
        <v>159</v>
      </c>
      <c r="GA18" s="9">
        <v>499</v>
      </c>
      <c r="GB18" s="9">
        <v>114</v>
      </c>
      <c r="GC18" s="9">
        <v>33</v>
      </c>
      <c r="GD18" s="9">
        <v>4</v>
      </c>
      <c r="GE18" s="9">
        <v>227</v>
      </c>
      <c r="GF18" s="9">
        <v>176</v>
      </c>
      <c r="GG18" s="9">
        <v>40</v>
      </c>
      <c r="GH18" s="9">
        <v>931</v>
      </c>
      <c r="GI18" s="9">
        <v>5</v>
      </c>
      <c r="GJ18" s="9"/>
      <c r="GK18" s="41">
        <f t="shared" si="58"/>
        <v>4107</v>
      </c>
      <c r="GL18" s="7">
        <f t="shared" si="59"/>
        <v>5.3549076874934806E-2</v>
      </c>
    </row>
    <row r="19" spans="2:194" x14ac:dyDescent="0.25">
      <c r="B19" s="54" t="s">
        <v>73</v>
      </c>
      <c r="C19" s="9">
        <v>6</v>
      </c>
      <c r="D19" s="9">
        <v>26</v>
      </c>
      <c r="E19" s="9">
        <v>56</v>
      </c>
      <c r="F19" s="9">
        <v>1</v>
      </c>
      <c r="G19" s="9">
        <v>158</v>
      </c>
      <c r="H19" s="9">
        <v>81</v>
      </c>
      <c r="I19" s="9">
        <v>33</v>
      </c>
      <c r="J19" s="9">
        <v>17</v>
      </c>
      <c r="K19" s="9">
        <v>38</v>
      </c>
      <c r="L19" s="9">
        <v>98</v>
      </c>
      <c r="M19" s="9">
        <v>145</v>
      </c>
      <c r="N19" s="9">
        <v>40</v>
      </c>
      <c r="O19" s="9">
        <v>21</v>
      </c>
      <c r="P19" s="9">
        <v>57</v>
      </c>
      <c r="Q19" s="9">
        <v>33</v>
      </c>
      <c r="R19" s="9">
        <v>81</v>
      </c>
      <c r="S19" s="9">
        <v>50</v>
      </c>
      <c r="T19" s="9">
        <v>83</v>
      </c>
      <c r="U19" s="9">
        <v>192</v>
      </c>
      <c r="V19" s="9">
        <v>54</v>
      </c>
      <c r="W19" s="9">
        <v>24</v>
      </c>
      <c r="X19" s="9">
        <v>2</v>
      </c>
      <c r="Y19" s="9">
        <v>81</v>
      </c>
      <c r="Z19" s="9">
        <v>58</v>
      </c>
      <c r="AA19" s="9">
        <v>21</v>
      </c>
      <c r="AB19" s="9">
        <v>246</v>
      </c>
      <c r="AC19" s="9">
        <v>10</v>
      </c>
      <c r="AD19" s="9">
        <v>0</v>
      </c>
      <c r="AE19" s="9">
        <v>0</v>
      </c>
      <c r="AF19" s="41">
        <f t="shared" si="48"/>
        <v>1712</v>
      </c>
      <c r="AG19" s="7">
        <f t="shared" si="49"/>
        <v>2.0842210345625205E-2</v>
      </c>
      <c r="AI19" s="54" t="s">
        <v>73</v>
      </c>
      <c r="AJ19" s="9">
        <v>8</v>
      </c>
      <c r="AK19" s="9">
        <v>48</v>
      </c>
      <c r="AL19" s="9">
        <v>64</v>
      </c>
      <c r="AM19" s="9">
        <v>5</v>
      </c>
      <c r="AN19" s="9">
        <v>249</v>
      </c>
      <c r="AO19" s="9">
        <v>113</v>
      </c>
      <c r="AP19" s="9">
        <v>50</v>
      </c>
      <c r="AQ19" s="9">
        <v>40</v>
      </c>
      <c r="AR19" s="9">
        <v>53</v>
      </c>
      <c r="AS19" s="9">
        <v>112</v>
      </c>
      <c r="AT19" s="9">
        <v>219</v>
      </c>
      <c r="AU19" s="9">
        <v>41</v>
      </c>
      <c r="AV19" s="9">
        <v>19</v>
      </c>
      <c r="AW19" s="9">
        <v>76</v>
      </c>
      <c r="AX19" s="9">
        <v>44</v>
      </c>
      <c r="AY19" s="9">
        <v>131</v>
      </c>
      <c r="AZ19" s="9">
        <v>40</v>
      </c>
      <c r="BA19" s="9">
        <v>116</v>
      </c>
      <c r="BB19" s="9">
        <v>341</v>
      </c>
      <c r="BC19" s="9">
        <v>102</v>
      </c>
      <c r="BD19" s="9">
        <v>25</v>
      </c>
      <c r="BE19" s="9">
        <v>6</v>
      </c>
      <c r="BF19" s="9">
        <v>145</v>
      </c>
      <c r="BG19" s="9">
        <v>63</v>
      </c>
      <c r="BH19" s="9">
        <v>22</v>
      </c>
      <c r="BI19" s="9">
        <v>322</v>
      </c>
      <c r="BJ19" s="9">
        <v>11</v>
      </c>
      <c r="BK19" s="9"/>
      <c r="BL19" s="9"/>
      <c r="BM19" s="41">
        <f t="shared" si="50"/>
        <v>2465</v>
      </c>
      <c r="BN19" s="7">
        <f t="shared" si="51"/>
        <v>1.9313943648729119E-2</v>
      </c>
      <c r="BP19" s="54" t="s">
        <v>73</v>
      </c>
      <c r="BQ19" s="9">
        <v>6</v>
      </c>
      <c r="BR19" s="9">
        <v>51</v>
      </c>
      <c r="BS19" s="9">
        <v>74</v>
      </c>
      <c r="BT19" s="9">
        <v>5</v>
      </c>
      <c r="BU19" s="9">
        <v>189</v>
      </c>
      <c r="BV19" s="9">
        <v>114</v>
      </c>
      <c r="BW19" s="9">
        <v>60</v>
      </c>
      <c r="BX19" s="9">
        <v>54</v>
      </c>
      <c r="BY19" s="9">
        <v>61</v>
      </c>
      <c r="BZ19" s="9">
        <v>127</v>
      </c>
      <c r="CA19" s="9">
        <v>222</v>
      </c>
      <c r="CB19" s="9">
        <v>48</v>
      </c>
      <c r="CC19" s="9">
        <v>28</v>
      </c>
      <c r="CD19" s="9">
        <v>72</v>
      </c>
      <c r="CE19" s="9">
        <v>74</v>
      </c>
      <c r="CF19" s="9">
        <v>113</v>
      </c>
      <c r="CG19" s="9">
        <v>43</v>
      </c>
      <c r="CH19" s="9">
        <v>138</v>
      </c>
      <c r="CI19" s="9">
        <v>393</v>
      </c>
      <c r="CJ19" s="9">
        <v>68</v>
      </c>
      <c r="CK19" s="9">
        <v>31</v>
      </c>
      <c r="CL19" s="9">
        <v>1</v>
      </c>
      <c r="CM19" s="9">
        <v>168</v>
      </c>
      <c r="CN19" s="9">
        <v>85</v>
      </c>
      <c r="CO19" s="9">
        <v>27</v>
      </c>
      <c r="CP19" s="9">
        <v>439</v>
      </c>
      <c r="CQ19" s="9">
        <v>12</v>
      </c>
      <c r="CR19" s="9">
        <v>2</v>
      </c>
      <c r="CS19" s="41">
        <f t="shared" si="52"/>
        <v>2705</v>
      </c>
      <c r="CT19" s="7">
        <f t="shared" si="53"/>
        <v>2.0651850268359532E-2</v>
      </c>
      <c r="CV19" s="54" t="s">
        <v>71</v>
      </c>
      <c r="CW19" s="9">
        <v>23</v>
      </c>
      <c r="CX19" s="9">
        <v>70</v>
      </c>
      <c r="CY19" s="9">
        <v>110</v>
      </c>
      <c r="CZ19" s="9">
        <v>7</v>
      </c>
      <c r="DA19" s="9">
        <v>295</v>
      </c>
      <c r="DB19" s="9">
        <v>169</v>
      </c>
      <c r="DC19" s="9">
        <v>114</v>
      </c>
      <c r="DD19" s="9">
        <v>82</v>
      </c>
      <c r="DE19" s="9">
        <v>121</v>
      </c>
      <c r="DF19" s="9">
        <v>134</v>
      </c>
      <c r="DG19" s="9">
        <v>339</v>
      </c>
      <c r="DH19" s="9">
        <v>93</v>
      </c>
      <c r="DI19" s="9">
        <v>46</v>
      </c>
      <c r="DJ19" s="9">
        <v>115</v>
      </c>
      <c r="DK19" s="9">
        <v>87</v>
      </c>
      <c r="DL19" s="9">
        <v>139</v>
      </c>
      <c r="DM19" s="9">
        <v>59</v>
      </c>
      <c r="DN19" s="9">
        <v>210</v>
      </c>
      <c r="DO19" s="9">
        <v>533</v>
      </c>
      <c r="DP19" s="9">
        <v>112</v>
      </c>
      <c r="DQ19" s="9">
        <v>39</v>
      </c>
      <c r="DR19" s="9">
        <v>3</v>
      </c>
      <c r="DS19" s="9">
        <v>365</v>
      </c>
      <c r="DT19" s="9">
        <v>175</v>
      </c>
      <c r="DU19" s="9">
        <v>33</v>
      </c>
      <c r="DV19" s="9">
        <v>873</v>
      </c>
      <c r="DW19" s="9">
        <v>11</v>
      </c>
      <c r="DX19" s="9">
        <v>4</v>
      </c>
      <c r="DY19" s="41">
        <f t="shared" si="54"/>
        <v>4361</v>
      </c>
      <c r="DZ19" s="7">
        <f t="shared" si="55"/>
        <v>4.4746103569632982E-2</v>
      </c>
      <c r="EB19" s="54" t="s">
        <v>71</v>
      </c>
      <c r="EC19" s="9">
        <v>9</v>
      </c>
      <c r="ED19" s="9">
        <v>40</v>
      </c>
      <c r="EE19" s="9">
        <v>86</v>
      </c>
      <c r="EF19" s="9">
        <v>5</v>
      </c>
      <c r="EG19" s="9">
        <v>227</v>
      </c>
      <c r="EH19" s="9">
        <v>114</v>
      </c>
      <c r="EI19" s="9">
        <v>79</v>
      </c>
      <c r="EJ19" s="9">
        <v>69</v>
      </c>
      <c r="EK19" s="9">
        <v>93</v>
      </c>
      <c r="EL19" s="9">
        <v>91</v>
      </c>
      <c r="EM19" s="9">
        <v>284</v>
      </c>
      <c r="EN19" s="9">
        <v>87</v>
      </c>
      <c r="EO19" s="9">
        <v>40</v>
      </c>
      <c r="EP19" s="9">
        <v>82</v>
      </c>
      <c r="EQ19" s="9">
        <v>96</v>
      </c>
      <c r="ER19" s="9">
        <v>146</v>
      </c>
      <c r="ES19" s="9">
        <v>60</v>
      </c>
      <c r="ET19" s="9">
        <v>175</v>
      </c>
      <c r="EU19" s="9">
        <v>451</v>
      </c>
      <c r="EV19" s="9">
        <v>73</v>
      </c>
      <c r="EW19" s="9">
        <v>32</v>
      </c>
      <c r="EX19" s="9"/>
      <c r="EY19" s="9">
        <v>257</v>
      </c>
      <c r="EZ19" s="9">
        <v>151</v>
      </c>
      <c r="FA19" s="9">
        <v>38</v>
      </c>
      <c r="FB19" s="9">
        <v>732</v>
      </c>
      <c r="FC19" s="9">
        <v>6</v>
      </c>
      <c r="FD19" s="9">
        <v>1</v>
      </c>
      <c r="FE19" s="41">
        <f t="shared" si="56"/>
        <v>3524</v>
      </c>
      <c r="FF19" s="7">
        <f t="shared" si="57"/>
        <v>4.1947886535966386E-2</v>
      </c>
      <c r="FH19" s="54" t="s">
        <v>71</v>
      </c>
      <c r="FI19" s="9">
        <v>12</v>
      </c>
      <c r="FJ19" s="9">
        <v>34</v>
      </c>
      <c r="FK19" s="9">
        <v>98</v>
      </c>
      <c r="FL19" s="9">
        <v>5</v>
      </c>
      <c r="FM19" s="9">
        <v>197</v>
      </c>
      <c r="FN19" s="9">
        <v>109</v>
      </c>
      <c r="FO19" s="9">
        <v>58</v>
      </c>
      <c r="FP19" s="9">
        <v>60</v>
      </c>
      <c r="FQ19" s="9">
        <v>68</v>
      </c>
      <c r="FR19" s="9">
        <v>80</v>
      </c>
      <c r="FS19" s="9">
        <v>288</v>
      </c>
      <c r="FT19" s="9">
        <v>75</v>
      </c>
      <c r="FU19" s="9">
        <v>34</v>
      </c>
      <c r="FV19" s="9">
        <v>82</v>
      </c>
      <c r="FW19" s="9">
        <v>82</v>
      </c>
      <c r="FX19" s="9">
        <v>108</v>
      </c>
      <c r="FY19" s="9">
        <v>41</v>
      </c>
      <c r="FZ19" s="9">
        <v>151</v>
      </c>
      <c r="GA19" s="9">
        <v>422</v>
      </c>
      <c r="GB19" s="9">
        <v>71</v>
      </c>
      <c r="GC19" s="9">
        <v>24</v>
      </c>
      <c r="GD19" s="9"/>
      <c r="GE19" s="9">
        <v>208</v>
      </c>
      <c r="GF19" s="9">
        <v>113</v>
      </c>
      <c r="GG19" s="9">
        <v>31</v>
      </c>
      <c r="GH19" s="9">
        <v>704</v>
      </c>
      <c r="GI19" s="9">
        <v>6</v>
      </c>
      <c r="GJ19" s="9">
        <v>1</v>
      </c>
      <c r="GK19" s="41">
        <f t="shared" si="58"/>
        <v>3162</v>
      </c>
      <c r="GL19" s="7">
        <f t="shared" si="59"/>
        <v>4.1227704182747474E-2</v>
      </c>
    </row>
    <row r="20" spans="2:194" x14ac:dyDescent="0.25">
      <c r="B20" s="54" t="s">
        <v>65</v>
      </c>
      <c r="C20" s="9">
        <v>5</v>
      </c>
      <c r="D20" s="9">
        <v>43</v>
      </c>
      <c r="E20" s="9">
        <v>60</v>
      </c>
      <c r="F20" s="9">
        <v>5</v>
      </c>
      <c r="G20" s="9">
        <v>197</v>
      </c>
      <c r="H20" s="9">
        <v>83</v>
      </c>
      <c r="I20" s="9">
        <v>25</v>
      </c>
      <c r="J20" s="9">
        <v>28</v>
      </c>
      <c r="K20" s="9">
        <v>40</v>
      </c>
      <c r="L20" s="9">
        <v>112</v>
      </c>
      <c r="M20" s="9">
        <v>120</v>
      </c>
      <c r="N20" s="9">
        <v>18</v>
      </c>
      <c r="O20" s="9">
        <v>19</v>
      </c>
      <c r="P20" s="9">
        <v>62</v>
      </c>
      <c r="Q20" s="9">
        <v>42</v>
      </c>
      <c r="R20" s="9">
        <v>75</v>
      </c>
      <c r="S20" s="9">
        <v>36</v>
      </c>
      <c r="T20" s="9">
        <v>110</v>
      </c>
      <c r="U20" s="9">
        <v>221</v>
      </c>
      <c r="V20" s="9">
        <v>40</v>
      </c>
      <c r="W20" s="9">
        <v>18</v>
      </c>
      <c r="X20" s="9">
        <v>3</v>
      </c>
      <c r="Y20" s="9">
        <v>99</v>
      </c>
      <c r="Z20" s="9">
        <v>71</v>
      </c>
      <c r="AA20" s="9">
        <v>16</v>
      </c>
      <c r="AB20" s="9">
        <v>238</v>
      </c>
      <c r="AC20" s="9">
        <v>6</v>
      </c>
      <c r="AD20" s="9">
        <v>0</v>
      </c>
      <c r="AE20" s="9">
        <v>0</v>
      </c>
      <c r="AF20" s="41">
        <f t="shared" si="48"/>
        <v>1792</v>
      </c>
      <c r="AG20" s="7">
        <f t="shared" si="49"/>
        <v>2.1816145408504888E-2</v>
      </c>
      <c r="AI20" s="54" t="s">
        <v>65</v>
      </c>
      <c r="AJ20" s="9">
        <v>6</v>
      </c>
      <c r="AK20" s="9">
        <v>36</v>
      </c>
      <c r="AL20" s="9">
        <v>53</v>
      </c>
      <c r="AM20" s="9">
        <v>2</v>
      </c>
      <c r="AN20" s="9">
        <v>198</v>
      </c>
      <c r="AO20" s="9">
        <v>93</v>
      </c>
      <c r="AP20" s="9">
        <v>59</v>
      </c>
      <c r="AQ20" s="9">
        <v>33</v>
      </c>
      <c r="AR20" s="9">
        <v>50</v>
      </c>
      <c r="AS20" s="9">
        <v>109</v>
      </c>
      <c r="AT20" s="9">
        <v>179</v>
      </c>
      <c r="AU20" s="9">
        <v>36</v>
      </c>
      <c r="AV20" s="9">
        <v>21</v>
      </c>
      <c r="AW20" s="9">
        <v>67</v>
      </c>
      <c r="AX20" s="9">
        <v>52</v>
      </c>
      <c r="AY20" s="9">
        <v>97</v>
      </c>
      <c r="AZ20" s="9">
        <v>31</v>
      </c>
      <c r="BA20" s="9">
        <v>110</v>
      </c>
      <c r="BB20" s="9">
        <v>303</v>
      </c>
      <c r="BC20" s="9">
        <v>57</v>
      </c>
      <c r="BD20" s="9">
        <v>25</v>
      </c>
      <c r="BE20" s="9">
        <v>5</v>
      </c>
      <c r="BF20" s="9">
        <v>109</v>
      </c>
      <c r="BG20" s="9">
        <v>57</v>
      </c>
      <c r="BH20" s="9">
        <v>32</v>
      </c>
      <c r="BI20" s="9">
        <v>270</v>
      </c>
      <c r="BJ20" s="9">
        <v>10</v>
      </c>
      <c r="BK20" s="9"/>
      <c r="BL20" s="9"/>
      <c r="BM20" s="41">
        <f t="shared" si="50"/>
        <v>2100</v>
      </c>
      <c r="BN20" s="7">
        <f t="shared" si="51"/>
        <v>1.6454069639890934E-2</v>
      </c>
      <c r="BP20" s="54" t="s">
        <v>65</v>
      </c>
      <c r="BQ20" s="9">
        <v>11</v>
      </c>
      <c r="BR20" s="9">
        <v>42</v>
      </c>
      <c r="BS20" s="9">
        <v>56</v>
      </c>
      <c r="BT20" s="9">
        <v>7</v>
      </c>
      <c r="BU20" s="9">
        <v>147</v>
      </c>
      <c r="BV20" s="9">
        <v>104</v>
      </c>
      <c r="BW20" s="9">
        <v>38</v>
      </c>
      <c r="BX20" s="9">
        <v>54</v>
      </c>
      <c r="BY20" s="9">
        <v>49</v>
      </c>
      <c r="BZ20" s="9">
        <v>112</v>
      </c>
      <c r="CA20" s="9">
        <v>197</v>
      </c>
      <c r="CB20" s="9">
        <v>38</v>
      </c>
      <c r="CC20" s="9">
        <v>17</v>
      </c>
      <c r="CD20" s="9">
        <v>77</v>
      </c>
      <c r="CE20" s="9">
        <v>59</v>
      </c>
      <c r="CF20" s="9">
        <v>106</v>
      </c>
      <c r="CG20" s="9">
        <v>38</v>
      </c>
      <c r="CH20" s="9">
        <v>100</v>
      </c>
      <c r="CI20" s="9">
        <v>287</v>
      </c>
      <c r="CJ20" s="9">
        <v>63</v>
      </c>
      <c r="CK20" s="9">
        <v>25</v>
      </c>
      <c r="CL20" s="9">
        <v>1</v>
      </c>
      <c r="CM20" s="9">
        <v>132</v>
      </c>
      <c r="CN20" s="9">
        <v>80</v>
      </c>
      <c r="CO20" s="9">
        <v>13</v>
      </c>
      <c r="CP20" s="9">
        <v>346</v>
      </c>
      <c r="CQ20" s="9">
        <v>10</v>
      </c>
      <c r="CR20" s="9">
        <v>1</v>
      </c>
      <c r="CS20" s="41">
        <f t="shared" si="52"/>
        <v>2210</v>
      </c>
      <c r="CT20" s="7">
        <f t="shared" si="53"/>
        <v>1.6872676189676365E-2</v>
      </c>
      <c r="CV20" s="54" t="s">
        <v>73</v>
      </c>
      <c r="CW20" s="9">
        <v>4</v>
      </c>
      <c r="CX20" s="9">
        <v>30</v>
      </c>
      <c r="CY20" s="9">
        <v>45</v>
      </c>
      <c r="CZ20" s="9">
        <v>3</v>
      </c>
      <c r="DA20" s="9">
        <v>132</v>
      </c>
      <c r="DB20" s="9">
        <v>80</v>
      </c>
      <c r="DC20" s="9">
        <v>41</v>
      </c>
      <c r="DD20" s="9">
        <v>41</v>
      </c>
      <c r="DE20" s="9">
        <v>43</v>
      </c>
      <c r="DF20" s="9">
        <v>60</v>
      </c>
      <c r="DG20" s="9">
        <v>163</v>
      </c>
      <c r="DH20" s="9">
        <v>36</v>
      </c>
      <c r="DI20" s="9">
        <v>21</v>
      </c>
      <c r="DJ20" s="9">
        <v>36</v>
      </c>
      <c r="DK20" s="9">
        <v>53</v>
      </c>
      <c r="DL20" s="9">
        <v>74</v>
      </c>
      <c r="DM20" s="9">
        <v>32</v>
      </c>
      <c r="DN20" s="9">
        <v>93</v>
      </c>
      <c r="DO20" s="9">
        <v>246</v>
      </c>
      <c r="DP20" s="9">
        <v>49</v>
      </c>
      <c r="DQ20" s="9">
        <v>18</v>
      </c>
      <c r="DR20" s="9">
        <v>2</v>
      </c>
      <c r="DS20" s="9">
        <v>139</v>
      </c>
      <c r="DT20" s="9">
        <v>64</v>
      </c>
      <c r="DU20" s="9">
        <v>18</v>
      </c>
      <c r="DV20" s="9">
        <v>329</v>
      </c>
      <c r="DW20" s="9">
        <v>6</v>
      </c>
      <c r="DX20" s="9">
        <v>4</v>
      </c>
      <c r="DY20" s="41">
        <f t="shared" si="54"/>
        <v>1862</v>
      </c>
      <c r="DZ20" s="7">
        <f t="shared" si="55"/>
        <v>1.9105077928607342E-2</v>
      </c>
      <c r="EB20" s="54" t="s">
        <v>73</v>
      </c>
      <c r="EC20" s="9">
        <v>3</v>
      </c>
      <c r="ED20" s="9">
        <v>24</v>
      </c>
      <c r="EE20" s="9">
        <v>36</v>
      </c>
      <c r="EF20" s="9">
        <v>3</v>
      </c>
      <c r="EG20" s="9">
        <v>92</v>
      </c>
      <c r="EH20" s="9">
        <v>61</v>
      </c>
      <c r="EI20" s="9">
        <v>22</v>
      </c>
      <c r="EJ20" s="9">
        <v>30</v>
      </c>
      <c r="EK20" s="9">
        <v>39</v>
      </c>
      <c r="EL20" s="9">
        <v>44</v>
      </c>
      <c r="EM20" s="9">
        <v>134</v>
      </c>
      <c r="EN20" s="9">
        <v>37</v>
      </c>
      <c r="EO20" s="9">
        <v>14</v>
      </c>
      <c r="EP20" s="9">
        <v>26</v>
      </c>
      <c r="EQ20" s="9">
        <v>35</v>
      </c>
      <c r="ER20" s="9">
        <v>50</v>
      </c>
      <c r="ES20" s="9">
        <v>29</v>
      </c>
      <c r="ET20" s="9">
        <v>55</v>
      </c>
      <c r="EU20" s="9">
        <v>236</v>
      </c>
      <c r="EV20" s="9">
        <v>49</v>
      </c>
      <c r="EW20" s="9">
        <v>15</v>
      </c>
      <c r="EX20" s="9"/>
      <c r="EY20" s="9">
        <v>104</v>
      </c>
      <c r="EZ20" s="9">
        <v>62</v>
      </c>
      <c r="FA20" s="9">
        <v>12</v>
      </c>
      <c r="FB20" s="9">
        <v>318</v>
      </c>
      <c r="FC20" s="9">
        <v>5</v>
      </c>
      <c r="FD20" s="9">
        <v>3</v>
      </c>
      <c r="FE20" s="41">
        <f t="shared" si="56"/>
        <v>1538</v>
      </c>
      <c r="FF20" s="7">
        <f t="shared" si="57"/>
        <v>1.8307562284993275E-2</v>
      </c>
      <c r="FH20" s="54" t="s">
        <v>73</v>
      </c>
      <c r="FI20" s="9">
        <v>3</v>
      </c>
      <c r="FJ20" s="9">
        <v>18</v>
      </c>
      <c r="FK20" s="9">
        <v>45</v>
      </c>
      <c r="FL20" s="9">
        <v>4</v>
      </c>
      <c r="FM20" s="9">
        <v>86</v>
      </c>
      <c r="FN20" s="9">
        <v>48</v>
      </c>
      <c r="FO20" s="9">
        <v>30</v>
      </c>
      <c r="FP20" s="9">
        <v>25</v>
      </c>
      <c r="FQ20" s="9">
        <v>34</v>
      </c>
      <c r="FR20" s="9">
        <v>27</v>
      </c>
      <c r="FS20" s="9">
        <v>142</v>
      </c>
      <c r="FT20" s="9">
        <v>30</v>
      </c>
      <c r="FU20" s="9">
        <v>22</v>
      </c>
      <c r="FV20" s="9">
        <v>28</v>
      </c>
      <c r="FW20" s="9">
        <v>31</v>
      </c>
      <c r="FX20" s="9">
        <v>50</v>
      </c>
      <c r="FY20" s="9">
        <v>21</v>
      </c>
      <c r="FZ20" s="9">
        <v>58</v>
      </c>
      <c r="GA20" s="9">
        <v>198</v>
      </c>
      <c r="GB20" s="9">
        <v>25</v>
      </c>
      <c r="GC20" s="9">
        <v>13</v>
      </c>
      <c r="GD20" s="9">
        <v>1</v>
      </c>
      <c r="GE20" s="9">
        <v>104</v>
      </c>
      <c r="GF20" s="9">
        <v>58</v>
      </c>
      <c r="GG20" s="9">
        <v>5</v>
      </c>
      <c r="GH20" s="9">
        <v>326</v>
      </c>
      <c r="GI20" s="9">
        <v>1</v>
      </c>
      <c r="GJ20" s="9">
        <v>1</v>
      </c>
      <c r="GK20" s="41">
        <f t="shared" si="58"/>
        <v>1434</v>
      </c>
      <c r="GL20" s="7">
        <f t="shared" si="59"/>
        <v>1.8697194117033484E-2</v>
      </c>
    </row>
    <row r="21" spans="2:194" x14ac:dyDescent="0.25">
      <c r="B21" s="54" t="s">
        <v>64</v>
      </c>
      <c r="C21" s="9">
        <v>1</v>
      </c>
      <c r="D21" s="9">
        <v>14</v>
      </c>
      <c r="E21" s="9">
        <v>16</v>
      </c>
      <c r="F21" s="9">
        <v>3</v>
      </c>
      <c r="G21" s="9">
        <v>70</v>
      </c>
      <c r="H21" s="9">
        <v>35</v>
      </c>
      <c r="I21" s="9">
        <v>13</v>
      </c>
      <c r="J21" s="9">
        <v>9</v>
      </c>
      <c r="K21" s="9">
        <v>11</v>
      </c>
      <c r="L21" s="9">
        <v>39</v>
      </c>
      <c r="M21" s="9">
        <v>43</v>
      </c>
      <c r="N21" s="9">
        <v>12</v>
      </c>
      <c r="O21" s="9">
        <v>7</v>
      </c>
      <c r="P21" s="9">
        <v>19</v>
      </c>
      <c r="Q21" s="9">
        <v>11</v>
      </c>
      <c r="R21" s="9">
        <v>36</v>
      </c>
      <c r="S21" s="9">
        <v>23</v>
      </c>
      <c r="T21" s="9">
        <v>29</v>
      </c>
      <c r="U21" s="9">
        <v>78</v>
      </c>
      <c r="V21" s="9">
        <v>13</v>
      </c>
      <c r="W21" s="9">
        <v>8</v>
      </c>
      <c r="X21" s="9">
        <v>0</v>
      </c>
      <c r="Y21" s="9">
        <v>37</v>
      </c>
      <c r="Z21" s="9">
        <v>26</v>
      </c>
      <c r="AA21" s="9">
        <v>14</v>
      </c>
      <c r="AB21" s="9">
        <v>97</v>
      </c>
      <c r="AC21" s="9">
        <v>4</v>
      </c>
      <c r="AD21" s="9">
        <v>0</v>
      </c>
      <c r="AE21" s="9">
        <v>0</v>
      </c>
      <c r="AF21" s="41">
        <f t="shared" si="48"/>
        <v>668</v>
      </c>
      <c r="AG21" s="7">
        <f t="shared" si="49"/>
        <v>8.1323577750453489E-3</v>
      </c>
      <c r="AI21" s="54" t="s">
        <v>64</v>
      </c>
      <c r="AJ21" s="9">
        <v>6</v>
      </c>
      <c r="AK21" s="9">
        <v>31</v>
      </c>
      <c r="AL21" s="9">
        <v>18</v>
      </c>
      <c r="AM21" s="9">
        <v>4</v>
      </c>
      <c r="AN21" s="9">
        <v>96</v>
      </c>
      <c r="AO21" s="9">
        <v>36</v>
      </c>
      <c r="AP21" s="9">
        <v>24</v>
      </c>
      <c r="AQ21" s="9">
        <v>18</v>
      </c>
      <c r="AR21" s="9">
        <v>20</v>
      </c>
      <c r="AS21" s="9">
        <v>39</v>
      </c>
      <c r="AT21" s="9">
        <v>78</v>
      </c>
      <c r="AU21" s="9">
        <v>16</v>
      </c>
      <c r="AV21" s="9">
        <v>10</v>
      </c>
      <c r="AW21" s="9">
        <v>24</v>
      </c>
      <c r="AX21" s="9">
        <v>20</v>
      </c>
      <c r="AY21" s="9">
        <v>42</v>
      </c>
      <c r="AZ21" s="9">
        <v>20</v>
      </c>
      <c r="BA21" s="9">
        <v>36</v>
      </c>
      <c r="BB21" s="9">
        <v>142</v>
      </c>
      <c r="BC21" s="9">
        <v>29</v>
      </c>
      <c r="BD21" s="9">
        <v>7</v>
      </c>
      <c r="BE21" s="9">
        <v>1</v>
      </c>
      <c r="BF21" s="9">
        <v>48</v>
      </c>
      <c r="BG21" s="9">
        <v>31</v>
      </c>
      <c r="BH21" s="9">
        <v>5</v>
      </c>
      <c r="BI21" s="9">
        <v>111</v>
      </c>
      <c r="BJ21" s="9">
        <v>4</v>
      </c>
      <c r="BK21" s="9"/>
      <c r="BL21" s="9"/>
      <c r="BM21" s="41">
        <f t="shared" si="50"/>
        <v>916</v>
      </c>
      <c r="BN21" s="7">
        <f t="shared" si="51"/>
        <v>7.1771084714952835E-3</v>
      </c>
      <c r="BP21" s="54" t="s">
        <v>64</v>
      </c>
      <c r="BQ21" s="9">
        <v>6</v>
      </c>
      <c r="BR21" s="9">
        <v>18</v>
      </c>
      <c r="BS21" s="9">
        <v>24</v>
      </c>
      <c r="BT21" s="9">
        <v>6</v>
      </c>
      <c r="BU21" s="9">
        <v>78</v>
      </c>
      <c r="BV21" s="9">
        <v>49</v>
      </c>
      <c r="BW21" s="9">
        <v>20</v>
      </c>
      <c r="BX21" s="9">
        <v>14</v>
      </c>
      <c r="BY21" s="9">
        <v>27</v>
      </c>
      <c r="BZ21" s="9">
        <v>32</v>
      </c>
      <c r="CA21" s="9">
        <v>66</v>
      </c>
      <c r="CB21" s="9">
        <v>10</v>
      </c>
      <c r="CC21" s="9">
        <v>12</v>
      </c>
      <c r="CD21" s="9">
        <v>33</v>
      </c>
      <c r="CE21" s="9">
        <v>28</v>
      </c>
      <c r="CF21" s="9">
        <v>29</v>
      </c>
      <c r="CG21" s="9">
        <v>18</v>
      </c>
      <c r="CH21" s="9">
        <v>45</v>
      </c>
      <c r="CI21" s="9">
        <v>102</v>
      </c>
      <c r="CJ21" s="9">
        <v>20</v>
      </c>
      <c r="CK21" s="9">
        <v>7</v>
      </c>
      <c r="CL21" s="9"/>
      <c r="CM21" s="9">
        <v>61</v>
      </c>
      <c r="CN21" s="9">
        <v>34</v>
      </c>
      <c r="CO21" s="9">
        <v>13</v>
      </c>
      <c r="CP21" s="9">
        <v>130</v>
      </c>
      <c r="CQ21" s="9">
        <v>2</v>
      </c>
      <c r="CR21" s="9">
        <v>2</v>
      </c>
      <c r="CS21" s="41">
        <f t="shared" si="52"/>
        <v>886</v>
      </c>
      <c r="CT21" s="7">
        <f t="shared" si="53"/>
        <v>6.7643398660874477E-3</v>
      </c>
      <c r="CV21" s="54" t="s">
        <v>65</v>
      </c>
      <c r="CW21" s="9">
        <v>6</v>
      </c>
      <c r="CX21" s="9">
        <v>21</v>
      </c>
      <c r="CY21" s="9">
        <v>51</v>
      </c>
      <c r="CZ21" s="9">
        <v>3</v>
      </c>
      <c r="DA21" s="9">
        <v>116</v>
      </c>
      <c r="DB21" s="9">
        <v>71</v>
      </c>
      <c r="DC21" s="9">
        <v>34</v>
      </c>
      <c r="DD21" s="9">
        <v>42</v>
      </c>
      <c r="DE21" s="9">
        <v>42</v>
      </c>
      <c r="DF21" s="9">
        <v>68</v>
      </c>
      <c r="DG21" s="9">
        <v>142</v>
      </c>
      <c r="DH21" s="9">
        <v>29</v>
      </c>
      <c r="DI21" s="9">
        <v>16</v>
      </c>
      <c r="DJ21" s="9">
        <v>45</v>
      </c>
      <c r="DK21" s="9">
        <v>36</v>
      </c>
      <c r="DL21" s="9">
        <v>56</v>
      </c>
      <c r="DM21" s="9">
        <v>26</v>
      </c>
      <c r="DN21" s="9">
        <v>79</v>
      </c>
      <c r="DO21" s="9">
        <v>202</v>
      </c>
      <c r="DP21" s="9">
        <v>34</v>
      </c>
      <c r="DQ21" s="9">
        <v>9</v>
      </c>
      <c r="DR21" s="9">
        <v>4</v>
      </c>
      <c r="DS21" s="9">
        <v>104</v>
      </c>
      <c r="DT21" s="9">
        <v>53</v>
      </c>
      <c r="DU21" s="9">
        <v>15</v>
      </c>
      <c r="DV21" s="9">
        <v>309</v>
      </c>
      <c r="DW21" s="9">
        <v>3</v>
      </c>
      <c r="DX21" s="9">
        <v>3</v>
      </c>
      <c r="DY21" s="41">
        <f t="shared" si="54"/>
        <v>1619</v>
      </c>
      <c r="DZ21" s="7">
        <f t="shared" si="55"/>
        <v>1.6611772914293922E-2</v>
      </c>
      <c r="EB21" s="54" t="s">
        <v>65</v>
      </c>
      <c r="EC21" s="9">
        <v>7</v>
      </c>
      <c r="ED21" s="9">
        <v>21</v>
      </c>
      <c r="EE21" s="9">
        <v>33</v>
      </c>
      <c r="EF21" s="9">
        <v>2</v>
      </c>
      <c r="EG21" s="9">
        <v>103</v>
      </c>
      <c r="EH21" s="9">
        <v>44</v>
      </c>
      <c r="EI21" s="9">
        <v>24</v>
      </c>
      <c r="EJ21" s="9">
        <v>25</v>
      </c>
      <c r="EK21" s="9">
        <v>41</v>
      </c>
      <c r="EL21" s="9">
        <v>40</v>
      </c>
      <c r="EM21" s="9">
        <v>118</v>
      </c>
      <c r="EN21" s="9">
        <v>23</v>
      </c>
      <c r="EO21" s="9">
        <v>16</v>
      </c>
      <c r="EP21" s="9">
        <v>35</v>
      </c>
      <c r="EQ21" s="9">
        <v>31</v>
      </c>
      <c r="ER21" s="9">
        <v>48</v>
      </c>
      <c r="ES21" s="9">
        <v>29</v>
      </c>
      <c r="ET21" s="9">
        <v>46</v>
      </c>
      <c r="EU21" s="9">
        <v>185</v>
      </c>
      <c r="EV21" s="9">
        <v>41</v>
      </c>
      <c r="EW21" s="9">
        <v>12</v>
      </c>
      <c r="EX21" s="9">
        <v>1</v>
      </c>
      <c r="EY21" s="9">
        <v>100</v>
      </c>
      <c r="EZ21" s="9">
        <v>66</v>
      </c>
      <c r="FA21" s="9">
        <v>13</v>
      </c>
      <c r="FB21" s="9">
        <v>299</v>
      </c>
      <c r="FC21" s="9">
        <v>5</v>
      </c>
      <c r="FD21" s="9">
        <v>6</v>
      </c>
      <c r="FE21" s="41">
        <f t="shared" si="56"/>
        <v>1414</v>
      </c>
      <c r="FF21" s="7">
        <f t="shared" si="57"/>
        <v>1.6831529955123856E-2</v>
      </c>
      <c r="FH21" s="54" t="s">
        <v>65</v>
      </c>
      <c r="FI21" s="9">
        <v>2</v>
      </c>
      <c r="FJ21" s="9">
        <v>12</v>
      </c>
      <c r="FK21" s="9">
        <v>28</v>
      </c>
      <c r="FL21" s="9">
        <v>2</v>
      </c>
      <c r="FM21" s="9">
        <v>81</v>
      </c>
      <c r="FN21" s="9">
        <v>50</v>
      </c>
      <c r="FO21" s="9">
        <v>40</v>
      </c>
      <c r="FP21" s="9">
        <v>18</v>
      </c>
      <c r="FQ21" s="9">
        <v>30</v>
      </c>
      <c r="FR21" s="9">
        <v>39</v>
      </c>
      <c r="FS21" s="9">
        <v>122</v>
      </c>
      <c r="FT21" s="9">
        <v>27</v>
      </c>
      <c r="FU21" s="9">
        <v>12</v>
      </c>
      <c r="FV21" s="9">
        <v>35</v>
      </c>
      <c r="FW21" s="9">
        <v>25</v>
      </c>
      <c r="FX21" s="9">
        <v>49</v>
      </c>
      <c r="FY21" s="9">
        <v>16</v>
      </c>
      <c r="FZ21" s="9">
        <v>54</v>
      </c>
      <c r="GA21" s="9">
        <v>158</v>
      </c>
      <c r="GB21" s="9">
        <v>25</v>
      </c>
      <c r="GC21" s="9">
        <v>11</v>
      </c>
      <c r="GD21" s="9">
        <v>1</v>
      </c>
      <c r="GE21" s="9">
        <v>87</v>
      </c>
      <c r="GF21" s="9">
        <v>41</v>
      </c>
      <c r="GG21" s="9">
        <v>10</v>
      </c>
      <c r="GH21" s="9">
        <v>309</v>
      </c>
      <c r="GI21" s="9">
        <v>11</v>
      </c>
      <c r="GJ21" s="9">
        <v>1</v>
      </c>
      <c r="GK21" s="41">
        <f t="shared" si="58"/>
        <v>1296</v>
      </c>
      <c r="GL21" s="7">
        <f t="shared" si="59"/>
        <v>1.6897882549285492E-2</v>
      </c>
    </row>
    <row r="22" spans="2:194" x14ac:dyDescent="0.25">
      <c r="B22" s="54" t="s">
        <v>67</v>
      </c>
      <c r="C22" s="9">
        <v>2</v>
      </c>
      <c r="D22" s="9">
        <v>11</v>
      </c>
      <c r="E22" s="9">
        <v>15</v>
      </c>
      <c r="F22" s="9">
        <v>1</v>
      </c>
      <c r="G22" s="9">
        <v>48</v>
      </c>
      <c r="H22" s="9">
        <v>30</v>
      </c>
      <c r="I22" s="9">
        <v>15</v>
      </c>
      <c r="J22" s="9">
        <v>7</v>
      </c>
      <c r="K22" s="9">
        <v>10</v>
      </c>
      <c r="L22" s="9">
        <v>31</v>
      </c>
      <c r="M22" s="9">
        <v>41</v>
      </c>
      <c r="N22" s="9">
        <v>9</v>
      </c>
      <c r="O22" s="9">
        <v>5</v>
      </c>
      <c r="P22" s="9">
        <v>17</v>
      </c>
      <c r="Q22" s="9">
        <v>14</v>
      </c>
      <c r="R22" s="9">
        <v>32</v>
      </c>
      <c r="S22" s="9">
        <v>18</v>
      </c>
      <c r="T22" s="9">
        <v>19</v>
      </c>
      <c r="U22" s="9">
        <v>61</v>
      </c>
      <c r="V22" s="9">
        <v>24</v>
      </c>
      <c r="W22" s="9">
        <v>4</v>
      </c>
      <c r="X22" s="9">
        <v>0</v>
      </c>
      <c r="Y22" s="9">
        <v>28</v>
      </c>
      <c r="Z22" s="9">
        <v>17</v>
      </c>
      <c r="AA22" s="9">
        <v>5</v>
      </c>
      <c r="AB22" s="9">
        <v>58</v>
      </c>
      <c r="AC22" s="9">
        <v>1</v>
      </c>
      <c r="AD22" s="9">
        <v>0</v>
      </c>
      <c r="AE22" s="9">
        <v>0</v>
      </c>
      <c r="AF22" s="41">
        <f t="shared" si="48"/>
        <v>523</v>
      </c>
      <c r="AG22" s="7">
        <f t="shared" si="49"/>
        <v>6.3671004735759247E-3</v>
      </c>
      <c r="AI22" s="54" t="s">
        <v>67</v>
      </c>
      <c r="AJ22" s="9">
        <v>2</v>
      </c>
      <c r="AK22" s="9">
        <v>8</v>
      </c>
      <c r="AL22" s="9">
        <v>13</v>
      </c>
      <c r="AM22" s="9">
        <v>3</v>
      </c>
      <c r="AN22" s="9">
        <v>60</v>
      </c>
      <c r="AO22" s="9">
        <v>29</v>
      </c>
      <c r="AP22" s="9">
        <v>9</v>
      </c>
      <c r="AQ22" s="9">
        <v>8</v>
      </c>
      <c r="AR22" s="9">
        <v>16</v>
      </c>
      <c r="AS22" s="9">
        <v>33</v>
      </c>
      <c r="AT22" s="9">
        <v>56</v>
      </c>
      <c r="AU22" s="9">
        <v>9</v>
      </c>
      <c r="AV22" s="9">
        <v>4</v>
      </c>
      <c r="AW22" s="9">
        <v>11</v>
      </c>
      <c r="AX22" s="9">
        <v>15</v>
      </c>
      <c r="AY22" s="9">
        <v>23</v>
      </c>
      <c r="AZ22" s="9">
        <v>5</v>
      </c>
      <c r="BA22" s="9">
        <v>16</v>
      </c>
      <c r="BB22" s="9">
        <v>70</v>
      </c>
      <c r="BC22" s="9">
        <v>23</v>
      </c>
      <c r="BD22" s="9">
        <v>3</v>
      </c>
      <c r="BE22" s="9">
        <v>1</v>
      </c>
      <c r="BF22" s="9">
        <v>34</v>
      </c>
      <c r="BG22" s="9">
        <v>10</v>
      </c>
      <c r="BH22" s="9">
        <v>3</v>
      </c>
      <c r="BI22" s="9">
        <v>94</v>
      </c>
      <c r="BJ22" s="9">
        <v>4</v>
      </c>
      <c r="BK22" s="9"/>
      <c r="BL22" s="9"/>
      <c r="BM22" s="41">
        <f t="shared" si="50"/>
        <v>562</v>
      </c>
      <c r="BN22" s="7">
        <f t="shared" si="51"/>
        <v>4.4034224464850977E-3</v>
      </c>
      <c r="BP22" s="54" t="s">
        <v>67</v>
      </c>
      <c r="BQ22" s="9"/>
      <c r="BR22" s="9">
        <v>8</v>
      </c>
      <c r="BS22" s="9">
        <v>10</v>
      </c>
      <c r="BT22" s="9">
        <v>1</v>
      </c>
      <c r="BU22" s="9">
        <v>52</v>
      </c>
      <c r="BV22" s="9">
        <v>28</v>
      </c>
      <c r="BW22" s="9">
        <v>12</v>
      </c>
      <c r="BX22" s="9">
        <v>6</v>
      </c>
      <c r="BY22" s="9">
        <v>15</v>
      </c>
      <c r="BZ22" s="9">
        <v>33</v>
      </c>
      <c r="CA22" s="9">
        <v>56</v>
      </c>
      <c r="CB22" s="9">
        <v>12</v>
      </c>
      <c r="CC22" s="9">
        <v>2</v>
      </c>
      <c r="CD22" s="9">
        <v>23</v>
      </c>
      <c r="CE22" s="9">
        <v>26</v>
      </c>
      <c r="CF22" s="9">
        <v>29</v>
      </c>
      <c r="CG22" s="9">
        <v>14</v>
      </c>
      <c r="CH22" s="9">
        <v>45</v>
      </c>
      <c r="CI22" s="9">
        <v>56</v>
      </c>
      <c r="CJ22" s="9">
        <v>17</v>
      </c>
      <c r="CK22" s="9">
        <v>5</v>
      </c>
      <c r="CL22" s="9">
        <v>2</v>
      </c>
      <c r="CM22" s="9">
        <v>31</v>
      </c>
      <c r="CN22" s="9">
        <v>20</v>
      </c>
      <c r="CO22" s="9">
        <v>8</v>
      </c>
      <c r="CP22" s="9">
        <v>96</v>
      </c>
      <c r="CQ22" s="9">
        <v>2</v>
      </c>
      <c r="CR22" s="9">
        <v>1</v>
      </c>
      <c r="CS22" s="41">
        <f t="shared" si="52"/>
        <v>610</v>
      </c>
      <c r="CT22" s="7">
        <f t="shared" si="53"/>
        <v>4.6571640161550149E-3</v>
      </c>
      <c r="CV22" s="54" t="s">
        <v>64</v>
      </c>
      <c r="CW22" s="9">
        <v>2</v>
      </c>
      <c r="CX22" s="9">
        <v>8</v>
      </c>
      <c r="CY22" s="9">
        <v>21</v>
      </c>
      <c r="CZ22" s="9">
        <v>1</v>
      </c>
      <c r="DA22" s="9">
        <v>54</v>
      </c>
      <c r="DB22" s="9">
        <v>27</v>
      </c>
      <c r="DC22" s="9">
        <v>13</v>
      </c>
      <c r="DD22" s="9">
        <v>18</v>
      </c>
      <c r="DE22" s="9">
        <v>18</v>
      </c>
      <c r="DF22" s="9">
        <v>20</v>
      </c>
      <c r="DG22" s="9">
        <v>38</v>
      </c>
      <c r="DH22" s="9">
        <v>13</v>
      </c>
      <c r="DI22" s="9">
        <v>6</v>
      </c>
      <c r="DJ22" s="9">
        <v>18</v>
      </c>
      <c r="DK22" s="9">
        <v>30</v>
      </c>
      <c r="DL22" s="9">
        <v>16</v>
      </c>
      <c r="DM22" s="9">
        <v>11</v>
      </c>
      <c r="DN22" s="9">
        <v>30</v>
      </c>
      <c r="DO22" s="9">
        <v>64</v>
      </c>
      <c r="DP22" s="9">
        <v>27</v>
      </c>
      <c r="DQ22" s="9">
        <v>4</v>
      </c>
      <c r="DR22" s="9">
        <v>1</v>
      </c>
      <c r="DS22" s="9">
        <v>44</v>
      </c>
      <c r="DT22" s="9">
        <v>24</v>
      </c>
      <c r="DU22" s="9">
        <v>7</v>
      </c>
      <c r="DV22" s="9">
        <v>134</v>
      </c>
      <c r="DW22" s="9"/>
      <c r="DX22" s="9">
        <v>1</v>
      </c>
      <c r="DY22" s="41">
        <f t="shared" si="54"/>
        <v>650</v>
      </c>
      <c r="DZ22" s="7">
        <f t="shared" si="55"/>
        <v>6.6693344004268374E-3</v>
      </c>
      <c r="EB22" s="54" t="s">
        <v>64</v>
      </c>
      <c r="EC22" s="9"/>
      <c r="ED22" s="9">
        <v>8</v>
      </c>
      <c r="EE22" s="9">
        <v>13</v>
      </c>
      <c r="EF22" s="9">
        <v>1</v>
      </c>
      <c r="EG22" s="9">
        <v>34</v>
      </c>
      <c r="EH22" s="9">
        <v>23</v>
      </c>
      <c r="EI22" s="9">
        <v>13</v>
      </c>
      <c r="EJ22" s="9">
        <v>16</v>
      </c>
      <c r="EK22" s="9">
        <v>10</v>
      </c>
      <c r="EL22" s="9">
        <v>21</v>
      </c>
      <c r="EM22" s="9">
        <v>51</v>
      </c>
      <c r="EN22" s="9">
        <v>16</v>
      </c>
      <c r="EO22" s="9">
        <v>6</v>
      </c>
      <c r="EP22" s="9">
        <v>22</v>
      </c>
      <c r="EQ22" s="9">
        <v>14</v>
      </c>
      <c r="ER22" s="9">
        <v>16</v>
      </c>
      <c r="ES22" s="9">
        <v>12</v>
      </c>
      <c r="ET22" s="9">
        <v>25</v>
      </c>
      <c r="EU22" s="9">
        <v>71</v>
      </c>
      <c r="EV22" s="9">
        <v>15</v>
      </c>
      <c r="EW22" s="9">
        <v>10</v>
      </c>
      <c r="EX22" s="9">
        <v>1</v>
      </c>
      <c r="EY22" s="9">
        <v>34</v>
      </c>
      <c r="EZ22" s="9">
        <v>30</v>
      </c>
      <c r="FA22" s="9">
        <v>10</v>
      </c>
      <c r="FB22" s="9">
        <v>123</v>
      </c>
      <c r="FC22" s="9">
        <v>3</v>
      </c>
      <c r="FD22" s="9"/>
      <c r="FE22" s="41">
        <f t="shared" si="56"/>
        <v>598</v>
      </c>
      <c r="FF22" s="7">
        <f t="shared" si="57"/>
        <v>7.1182849456605836E-3</v>
      </c>
      <c r="FH22" s="54" t="s">
        <v>64</v>
      </c>
      <c r="FI22" s="9">
        <v>2</v>
      </c>
      <c r="FJ22" s="9">
        <v>6</v>
      </c>
      <c r="FK22" s="9">
        <v>16</v>
      </c>
      <c r="FL22" s="9">
        <v>2</v>
      </c>
      <c r="FM22" s="9">
        <v>41</v>
      </c>
      <c r="FN22" s="9">
        <v>16</v>
      </c>
      <c r="FO22" s="9">
        <v>10</v>
      </c>
      <c r="FP22" s="9">
        <v>13</v>
      </c>
      <c r="FQ22" s="9">
        <v>14</v>
      </c>
      <c r="FR22" s="9">
        <v>11</v>
      </c>
      <c r="FS22" s="9">
        <v>48</v>
      </c>
      <c r="FT22" s="9">
        <v>10</v>
      </c>
      <c r="FU22" s="9">
        <v>5</v>
      </c>
      <c r="FV22" s="9">
        <v>18</v>
      </c>
      <c r="FW22" s="9">
        <v>12</v>
      </c>
      <c r="FX22" s="9">
        <v>14</v>
      </c>
      <c r="FY22" s="9">
        <v>13</v>
      </c>
      <c r="FZ22" s="9">
        <v>19</v>
      </c>
      <c r="GA22" s="9">
        <v>86</v>
      </c>
      <c r="GB22" s="9">
        <v>9</v>
      </c>
      <c r="GC22" s="9">
        <v>6</v>
      </c>
      <c r="GD22" s="9"/>
      <c r="GE22" s="9">
        <v>32</v>
      </c>
      <c r="GF22" s="9">
        <v>25</v>
      </c>
      <c r="GG22" s="9">
        <v>7</v>
      </c>
      <c r="GH22" s="9">
        <v>105</v>
      </c>
      <c r="GI22" s="9">
        <v>4</v>
      </c>
      <c r="GJ22" s="9"/>
      <c r="GK22" s="41">
        <f t="shared" si="58"/>
        <v>544</v>
      </c>
      <c r="GL22" s="7">
        <f t="shared" si="59"/>
        <v>7.0929383540210703E-3</v>
      </c>
    </row>
    <row r="23" spans="2:194" x14ac:dyDescent="0.25">
      <c r="B23" s="54" t="s">
        <v>60</v>
      </c>
      <c r="C23" s="9">
        <v>0</v>
      </c>
      <c r="D23" s="9">
        <v>6</v>
      </c>
      <c r="E23" s="9">
        <v>7</v>
      </c>
      <c r="F23" s="9">
        <v>0</v>
      </c>
      <c r="G23" s="9">
        <v>21</v>
      </c>
      <c r="H23" s="9">
        <v>10</v>
      </c>
      <c r="I23" s="9">
        <v>4</v>
      </c>
      <c r="J23" s="9">
        <v>3</v>
      </c>
      <c r="K23" s="9">
        <v>6</v>
      </c>
      <c r="L23" s="9">
        <v>9</v>
      </c>
      <c r="M23" s="9">
        <v>22</v>
      </c>
      <c r="N23" s="9">
        <v>2</v>
      </c>
      <c r="O23" s="9">
        <v>1</v>
      </c>
      <c r="P23" s="9">
        <v>4</v>
      </c>
      <c r="Q23" s="9">
        <v>5</v>
      </c>
      <c r="R23" s="9">
        <v>13</v>
      </c>
      <c r="S23" s="9">
        <v>3</v>
      </c>
      <c r="T23" s="9">
        <v>7</v>
      </c>
      <c r="U23" s="9">
        <v>23</v>
      </c>
      <c r="V23" s="9">
        <v>4</v>
      </c>
      <c r="W23" s="9">
        <v>2</v>
      </c>
      <c r="X23" s="9">
        <v>1</v>
      </c>
      <c r="Y23" s="9">
        <v>13</v>
      </c>
      <c r="Z23" s="9">
        <v>8</v>
      </c>
      <c r="AA23" s="9">
        <v>3</v>
      </c>
      <c r="AB23" s="9">
        <v>26</v>
      </c>
      <c r="AC23" s="9">
        <v>1</v>
      </c>
      <c r="AD23" s="9">
        <v>0</v>
      </c>
      <c r="AE23" s="9">
        <v>0</v>
      </c>
      <c r="AF23" s="41">
        <f t="shared" si="48"/>
        <v>204</v>
      </c>
      <c r="AG23" s="7">
        <f t="shared" si="49"/>
        <v>2.4835344103431903E-3</v>
      </c>
      <c r="AI23" s="54" t="s">
        <v>60</v>
      </c>
      <c r="AJ23" s="9"/>
      <c r="AK23" s="9">
        <v>6</v>
      </c>
      <c r="AL23" s="9">
        <v>3</v>
      </c>
      <c r="AM23" s="9">
        <v>1</v>
      </c>
      <c r="AN23" s="9">
        <v>21</v>
      </c>
      <c r="AO23" s="9">
        <v>5</v>
      </c>
      <c r="AP23" s="9">
        <v>4</v>
      </c>
      <c r="AQ23" s="9">
        <v>3</v>
      </c>
      <c r="AR23" s="9">
        <v>4</v>
      </c>
      <c r="AS23" s="9">
        <v>12</v>
      </c>
      <c r="AT23" s="9">
        <v>24</v>
      </c>
      <c r="AU23" s="9">
        <v>3</v>
      </c>
      <c r="AV23" s="9"/>
      <c r="AW23" s="9">
        <v>9</v>
      </c>
      <c r="AX23" s="9">
        <v>4</v>
      </c>
      <c r="AY23" s="9">
        <v>18</v>
      </c>
      <c r="AZ23" s="9">
        <v>1</v>
      </c>
      <c r="BA23" s="9">
        <v>6</v>
      </c>
      <c r="BB23" s="9">
        <v>21</v>
      </c>
      <c r="BC23" s="9">
        <v>10</v>
      </c>
      <c r="BD23" s="9">
        <v>1</v>
      </c>
      <c r="BE23" s="9"/>
      <c r="BF23" s="9">
        <v>8</v>
      </c>
      <c r="BG23" s="9">
        <v>3</v>
      </c>
      <c r="BH23" s="9">
        <v>2</v>
      </c>
      <c r="BI23" s="9">
        <v>39</v>
      </c>
      <c r="BJ23" s="9">
        <v>1</v>
      </c>
      <c r="BK23" s="9"/>
      <c r="BL23" s="9"/>
      <c r="BM23" s="41">
        <f t="shared" si="50"/>
        <v>209</v>
      </c>
      <c r="BN23" s="7">
        <f t="shared" si="51"/>
        <v>1.6375716927320024E-3</v>
      </c>
      <c r="BP23" s="54" t="s">
        <v>60</v>
      </c>
      <c r="BQ23" s="9"/>
      <c r="BR23" s="9">
        <v>2</v>
      </c>
      <c r="BS23" s="9">
        <v>3</v>
      </c>
      <c r="BT23" s="9"/>
      <c r="BU23" s="9">
        <v>17</v>
      </c>
      <c r="BV23" s="9">
        <v>9</v>
      </c>
      <c r="BW23" s="9">
        <v>2</v>
      </c>
      <c r="BX23" s="9">
        <v>4</v>
      </c>
      <c r="BY23" s="9">
        <v>5</v>
      </c>
      <c r="BZ23" s="9">
        <v>13</v>
      </c>
      <c r="CA23" s="9">
        <v>23</v>
      </c>
      <c r="CB23" s="9">
        <v>3</v>
      </c>
      <c r="CC23" s="9">
        <v>2</v>
      </c>
      <c r="CD23" s="9">
        <v>5</v>
      </c>
      <c r="CE23" s="9">
        <v>6</v>
      </c>
      <c r="CF23" s="9">
        <v>9</v>
      </c>
      <c r="CG23" s="9">
        <v>3</v>
      </c>
      <c r="CH23" s="9">
        <v>13</v>
      </c>
      <c r="CI23" s="9">
        <v>39</v>
      </c>
      <c r="CJ23" s="9">
        <v>3</v>
      </c>
      <c r="CK23" s="9">
        <v>1</v>
      </c>
      <c r="CL23" s="9"/>
      <c r="CM23" s="9">
        <v>21</v>
      </c>
      <c r="CN23" s="9">
        <v>5</v>
      </c>
      <c r="CO23" s="9">
        <v>2</v>
      </c>
      <c r="CP23" s="9">
        <v>60</v>
      </c>
      <c r="CQ23" s="9">
        <v>1</v>
      </c>
      <c r="CR23" s="9"/>
      <c r="CS23" s="41">
        <f t="shared" si="52"/>
        <v>251</v>
      </c>
      <c r="CT23" s="7">
        <f t="shared" si="53"/>
        <v>1.9163084722211619E-3</v>
      </c>
      <c r="CV23" s="54" t="s">
        <v>67</v>
      </c>
      <c r="CW23" s="9">
        <v>3</v>
      </c>
      <c r="CX23" s="9">
        <v>9</v>
      </c>
      <c r="CY23" s="9">
        <v>6</v>
      </c>
      <c r="CZ23" s="9"/>
      <c r="DA23" s="9">
        <v>26</v>
      </c>
      <c r="DB23" s="9">
        <v>24</v>
      </c>
      <c r="DC23" s="9">
        <v>8</v>
      </c>
      <c r="DD23" s="9">
        <v>11</v>
      </c>
      <c r="DE23" s="9">
        <v>18</v>
      </c>
      <c r="DF23" s="9">
        <v>19</v>
      </c>
      <c r="DG23" s="9">
        <v>37</v>
      </c>
      <c r="DH23" s="9">
        <v>6</v>
      </c>
      <c r="DI23" s="9">
        <v>1</v>
      </c>
      <c r="DJ23" s="9">
        <v>16</v>
      </c>
      <c r="DK23" s="9">
        <v>16</v>
      </c>
      <c r="DL23" s="9">
        <v>14</v>
      </c>
      <c r="DM23" s="9">
        <v>10</v>
      </c>
      <c r="DN23" s="9">
        <v>16</v>
      </c>
      <c r="DO23" s="9">
        <v>59</v>
      </c>
      <c r="DP23" s="9">
        <v>11</v>
      </c>
      <c r="DQ23" s="9">
        <v>2</v>
      </c>
      <c r="DR23" s="9">
        <v>1</v>
      </c>
      <c r="DS23" s="9">
        <v>23</v>
      </c>
      <c r="DT23" s="9">
        <v>19</v>
      </c>
      <c r="DU23" s="9">
        <v>7</v>
      </c>
      <c r="DV23" s="9">
        <v>91</v>
      </c>
      <c r="DW23" s="9">
        <v>4</v>
      </c>
      <c r="DX23" s="9"/>
      <c r="DY23" s="41">
        <f t="shared" si="54"/>
        <v>457</v>
      </c>
      <c r="DZ23" s="7">
        <f t="shared" si="55"/>
        <v>4.6890551092231766E-3</v>
      </c>
      <c r="EB23" s="54" t="s">
        <v>67</v>
      </c>
      <c r="EC23" s="9">
        <v>2</v>
      </c>
      <c r="ED23" s="9">
        <v>8</v>
      </c>
      <c r="EE23" s="9">
        <v>8</v>
      </c>
      <c r="EF23" s="9">
        <v>2</v>
      </c>
      <c r="EG23" s="9">
        <v>25</v>
      </c>
      <c r="EH23" s="9">
        <v>11</v>
      </c>
      <c r="EI23" s="9">
        <v>4</v>
      </c>
      <c r="EJ23" s="9">
        <v>6</v>
      </c>
      <c r="EK23" s="9">
        <v>7</v>
      </c>
      <c r="EL23" s="9">
        <v>16</v>
      </c>
      <c r="EM23" s="9">
        <v>31</v>
      </c>
      <c r="EN23" s="9">
        <v>9</v>
      </c>
      <c r="EO23" s="9">
        <v>3</v>
      </c>
      <c r="EP23" s="9">
        <v>14</v>
      </c>
      <c r="EQ23" s="9">
        <v>10</v>
      </c>
      <c r="ER23" s="9">
        <v>20</v>
      </c>
      <c r="ES23" s="9">
        <v>10</v>
      </c>
      <c r="ET23" s="9">
        <v>18</v>
      </c>
      <c r="EU23" s="9">
        <v>50</v>
      </c>
      <c r="EV23" s="9">
        <v>10</v>
      </c>
      <c r="EW23" s="9">
        <v>5</v>
      </c>
      <c r="EX23" s="9">
        <v>2</v>
      </c>
      <c r="EY23" s="9">
        <v>30</v>
      </c>
      <c r="EZ23" s="9">
        <v>19</v>
      </c>
      <c r="FA23" s="9">
        <v>1</v>
      </c>
      <c r="FB23" s="9">
        <v>80</v>
      </c>
      <c r="FC23" s="9">
        <v>1</v>
      </c>
      <c r="FD23" s="9"/>
      <c r="FE23" s="41">
        <f t="shared" si="56"/>
        <v>402</v>
      </c>
      <c r="FF23" s="7">
        <f t="shared" si="57"/>
        <v>4.7852015855444057E-3</v>
      </c>
      <c r="FH23" s="54" t="s">
        <v>67</v>
      </c>
      <c r="FI23" s="9"/>
      <c r="FJ23" s="9">
        <v>7</v>
      </c>
      <c r="FK23" s="9">
        <v>10</v>
      </c>
      <c r="FL23" s="9"/>
      <c r="FM23" s="9">
        <v>21</v>
      </c>
      <c r="FN23" s="9">
        <v>14</v>
      </c>
      <c r="FO23" s="9">
        <v>6</v>
      </c>
      <c r="FP23" s="9">
        <v>7</v>
      </c>
      <c r="FQ23" s="9">
        <v>17</v>
      </c>
      <c r="FR23" s="9">
        <v>15</v>
      </c>
      <c r="FS23" s="9">
        <v>36</v>
      </c>
      <c r="FT23" s="9">
        <v>15</v>
      </c>
      <c r="FU23" s="9">
        <v>2</v>
      </c>
      <c r="FV23" s="9">
        <v>11</v>
      </c>
      <c r="FW23" s="9">
        <v>13</v>
      </c>
      <c r="FX23" s="9">
        <v>14</v>
      </c>
      <c r="FY23" s="9">
        <v>13</v>
      </c>
      <c r="FZ23" s="9">
        <v>18</v>
      </c>
      <c r="GA23" s="9">
        <v>58</v>
      </c>
      <c r="GB23" s="9">
        <v>12</v>
      </c>
      <c r="GC23" s="9">
        <v>3</v>
      </c>
      <c r="GD23" s="9"/>
      <c r="GE23" s="9">
        <v>27</v>
      </c>
      <c r="GF23" s="9">
        <v>5</v>
      </c>
      <c r="GG23" s="9">
        <v>2</v>
      </c>
      <c r="GH23" s="9">
        <v>71</v>
      </c>
      <c r="GI23" s="9">
        <v>1</v>
      </c>
      <c r="GJ23" s="9"/>
      <c r="GK23" s="41">
        <f t="shared" si="58"/>
        <v>398</v>
      </c>
      <c r="GL23" s="7">
        <f t="shared" si="59"/>
        <v>5.1893188693021798E-3</v>
      </c>
    </row>
    <row r="24" spans="2:194" x14ac:dyDescent="0.25">
      <c r="B24" s="54" t="s">
        <v>59</v>
      </c>
      <c r="C24" s="9">
        <v>0</v>
      </c>
      <c r="D24" s="9">
        <v>2</v>
      </c>
      <c r="E24" s="9">
        <v>3</v>
      </c>
      <c r="F24" s="9">
        <v>0</v>
      </c>
      <c r="G24" s="9">
        <v>18</v>
      </c>
      <c r="H24" s="9">
        <v>5</v>
      </c>
      <c r="I24" s="9">
        <v>0</v>
      </c>
      <c r="J24" s="9">
        <v>3</v>
      </c>
      <c r="K24" s="9">
        <v>2</v>
      </c>
      <c r="L24" s="9">
        <v>9</v>
      </c>
      <c r="M24" s="9">
        <v>12</v>
      </c>
      <c r="N24" s="9">
        <v>0</v>
      </c>
      <c r="O24" s="9">
        <v>1</v>
      </c>
      <c r="P24" s="9">
        <v>5</v>
      </c>
      <c r="Q24" s="9">
        <v>4</v>
      </c>
      <c r="R24" s="9">
        <v>6</v>
      </c>
      <c r="S24" s="9">
        <v>5</v>
      </c>
      <c r="T24" s="9">
        <v>5</v>
      </c>
      <c r="U24" s="9">
        <v>21</v>
      </c>
      <c r="V24" s="9">
        <v>3</v>
      </c>
      <c r="W24" s="9">
        <v>2</v>
      </c>
      <c r="X24" s="9">
        <v>0</v>
      </c>
      <c r="Y24" s="9">
        <v>8</v>
      </c>
      <c r="Z24" s="9">
        <v>1</v>
      </c>
      <c r="AA24" s="9">
        <v>1</v>
      </c>
      <c r="AB24" s="9">
        <v>16</v>
      </c>
      <c r="AC24" s="9">
        <v>1</v>
      </c>
      <c r="AD24" s="9">
        <v>0</v>
      </c>
      <c r="AE24" s="9">
        <v>0</v>
      </c>
      <c r="AF24" s="41">
        <f t="shared" si="48"/>
        <v>133</v>
      </c>
      <c r="AG24" s="7">
        <f t="shared" si="49"/>
        <v>1.6191670420374722E-3</v>
      </c>
      <c r="AI24" s="54" t="s">
        <v>59</v>
      </c>
      <c r="AJ24" s="9">
        <v>2</v>
      </c>
      <c r="AK24" s="9">
        <v>3</v>
      </c>
      <c r="AL24" s="9">
        <v>6</v>
      </c>
      <c r="AM24" s="9">
        <v>1</v>
      </c>
      <c r="AN24" s="9">
        <v>19</v>
      </c>
      <c r="AO24" s="9">
        <v>8</v>
      </c>
      <c r="AP24" s="9">
        <v>1</v>
      </c>
      <c r="AQ24" s="9"/>
      <c r="AR24" s="9">
        <v>3</v>
      </c>
      <c r="AS24" s="9">
        <v>13</v>
      </c>
      <c r="AT24" s="9">
        <v>34</v>
      </c>
      <c r="AU24" s="9">
        <v>2</v>
      </c>
      <c r="AV24" s="9"/>
      <c r="AW24" s="9">
        <v>1</v>
      </c>
      <c r="AX24" s="9">
        <v>4</v>
      </c>
      <c r="AY24" s="9">
        <v>6</v>
      </c>
      <c r="AZ24" s="9">
        <v>2</v>
      </c>
      <c r="BA24" s="9">
        <v>11</v>
      </c>
      <c r="BB24" s="9">
        <v>33</v>
      </c>
      <c r="BC24" s="9">
        <v>5</v>
      </c>
      <c r="BD24" s="9"/>
      <c r="BE24" s="9"/>
      <c r="BF24" s="9">
        <v>6</v>
      </c>
      <c r="BG24" s="9">
        <v>4</v>
      </c>
      <c r="BH24" s="9"/>
      <c r="BI24" s="9">
        <v>21</v>
      </c>
      <c r="BJ24" s="9"/>
      <c r="BK24" s="9"/>
      <c r="BL24" s="9"/>
      <c r="BM24" s="41">
        <f t="shared" si="50"/>
        <v>185</v>
      </c>
      <c r="BN24" s="7">
        <f t="shared" si="51"/>
        <v>1.4495251825618204E-3</v>
      </c>
      <c r="BP24" s="54" t="s">
        <v>59</v>
      </c>
      <c r="BQ24" s="9"/>
      <c r="BR24" s="9">
        <v>2</v>
      </c>
      <c r="BS24" s="9">
        <v>6</v>
      </c>
      <c r="BT24" s="9">
        <v>1</v>
      </c>
      <c r="BU24" s="9">
        <v>7</v>
      </c>
      <c r="BV24" s="9">
        <v>7</v>
      </c>
      <c r="BW24" s="9">
        <v>2</v>
      </c>
      <c r="BX24" s="9">
        <v>4</v>
      </c>
      <c r="BY24" s="9">
        <v>4</v>
      </c>
      <c r="BZ24" s="9">
        <v>14</v>
      </c>
      <c r="CA24" s="9">
        <v>11</v>
      </c>
      <c r="CB24" s="9">
        <v>1</v>
      </c>
      <c r="CC24" s="9">
        <v>3</v>
      </c>
      <c r="CD24" s="9">
        <v>6</v>
      </c>
      <c r="CE24" s="9">
        <v>1</v>
      </c>
      <c r="CF24" s="9">
        <v>9</v>
      </c>
      <c r="CG24" s="9">
        <v>7</v>
      </c>
      <c r="CH24" s="9">
        <v>4</v>
      </c>
      <c r="CI24" s="9">
        <v>23</v>
      </c>
      <c r="CJ24" s="9">
        <v>4</v>
      </c>
      <c r="CK24" s="9">
        <v>2</v>
      </c>
      <c r="CL24" s="9"/>
      <c r="CM24" s="9">
        <v>8</v>
      </c>
      <c r="CN24" s="9">
        <v>2</v>
      </c>
      <c r="CO24" s="9">
        <v>3</v>
      </c>
      <c r="CP24" s="9">
        <v>15</v>
      </c>
      <c r="CQ24" s="9">
        <v>3</v>
      </c>
      <c r="CR24" s="9"/>
      <c r="CS24" s="41">
        <f t="shared" si="52"/>
        <v>149</v>
      </c>
      <c r="CT24" s="7">
        <f t="shared" si="53"/>
        <v>1.1375695711591757E-3</v>
      </c>
      <c r="CV24" s="54" t="s">
        <v>60</v>
      </c>
      <c r="CW24" s="9">
        <v>3</v>
      </c>
      <c r="CX24" s="9">
        <v>1</v>
      </c>
      <c r="CY24" s="9">
        <v>2</v>
      </c>
      <c r="CZ24" s="9"/>
      <c r="DA24" s="9">
        <v>11</v>
      </c>
      <c r="DB24" s="9">
        <v>7</v>
      </c>
      <c r="DC24" s="9">
        <v>1</v>
      </c>
      <c r="DD24" s="9">
        <v>3</v>
      </c>
      <c r="DE24" s="9">
        <v>4</v>
      </c>
      <c r="DF24" s="9">
        <v>11</v>
      </c>
      <c r="DG24" s="9">
        <v>12</v>
      </c>
      <c r="DH24" s="9">
        <v>5</v>
      </c>
      <c r="DI24" s="9">
        <v>3</v>
      </c>
      <c r="DJ24" s="9">
        <v>7</v>
      </c>
      <c r="DK24" s="9">
        <v>6</v>
      </c>
      <c r="DL24" s="9">
        <v>5</v>
      </c>
      <c r="DM24" s="9">
        <v>2</v>
      </c>
      <c r="DN24" s="9">
        <v>9</v>
      </c>
      <c r="DO24" s="9">
        <v>20</v>
      </c>
      <c r="DP24" s="9">
        <v>8</v>
      </c>
      <c r="DQ24" s="9">
        <v>1</v>
      </c>
      <c r="DR24" s="9"/>
      <c r="DS24" s="9">
        <v>7</v>
      </c>
      <c r="DT24" s="9">
        <v>7</v>
      </c>
      <c r="DU24" s="9"/>
      <c r="DV24" s="9">
        <v>28</v>
      </c>
      <c r="DW24" s="9">
        <v>1</v>
      </c>
      <c r="DX24" s="9"/>
      <c r="DY24" s="41">
        <f t="shared" si="54"/>
        <v>164</v>
      </c>
      <c r="DZ24" s="7">
        <f t="shared" si="55"/>
        <v>1.6827243718000021E-3</v>
      </c>
      <c r="EB24" s="54" t="s">
        <v>60</v>
      </c>
      <c r="EC24" s="9"/>
      <c r="ED24" s="9">
        <v>1</v>
      </c>
      <c r="EE24" s="9">
        <v>7</v>
      </c>
      <c r="EF24" s="9"/>
      <c r="EG24" s="9">
        <v>7</v>
      </c>
      <c r="EH24" s="9">
        <v>5</v>
      </c>
      <c r="EI24" s="9">
        <v>1</v>
      </c>
      <c r="EJ24" s="9"/>
      <c r="EK24" s="9">
        <v>3</v>
      </c>
      <c r="EL24" s="9">
        <v>6</v>
      </c>
      <c r="EM24" s="9">
        <v>16</v>
      </c>
      <c r="EN24" s="9">
        <v>3</v>
      </c>
      <c r="EO24" s="9">
        <v>1</v>
      </c>
      <c r="EP24" s="9">
        <v>4</v>
      </c>
      <c r="EQ24" s="9">
        <v>6</v>
      </c>
      <c r="ER24" s="9">
        <v>11</v>
      </c>
      <c r="ES24" s="9">
        <v>5</v>
      </c>
      <c r="ET24" s="9">
        <v>9</v>
      </c>
      <c r="EU24" s="9">
        <v>15</v>
      </c>
      <c r="EV24" s="9">
        <v>1</v>
      </c>
      <c r="EW24" s="9"/>
      <c r="EX24" s="9">
        <v>1</v>
      </c>
      <c r="EY24" s="9">
        <v>18</v>
      </c>
      <c r="EZ24" s="9">
        <v>5</v>
      </c>
      <c r="FA24" s="9">
        <v>2</v>
      </c>
      <c r="FB24" s="9">
        <v>25</v>
      </c>
      <c r="FC24" s="9"/>
      <c r="FD24" s="9">
        <v>1</v>
      </c>
      <c r="FE24" s="41">
        <f t="shared" si="56"/>
        <v>153</v>
      </c>
      <c r="FF24" s="7">
        <f t="shared" si="57"/>
        <v>1.8212334392743634E-3</v>
      </c>
      <c r="FH24" s="54" t="s">
        <v>60</v>
      </c>
      <c r="FI24" s="9">
        <v>1</v>
      </c>
      <c r="FJ24" s="9">
        <v>1</v>
      </c>
      <c r="FK24" s="9">
        <v>3</v>
      </c>
      <c r="FL24" s="9"/>
      <c r="FM24" s="9">
        <v>17</v>
      </c>
      <c r="FN24" s="9">
        <v>3</v>
      </c>
      <c r="FO24" s="9">
        <v>5</v>
      </c>
      <c r="FP24" s="9">
        <v>4</v>
      </c>
      <c r="FQ24" s="9">
        <v>5</v>
      </c>
      <c r="FR24" s="9">
        <v>4</v>
      </c>
      <c r="FS24" s="9">
        <v>19</v>
      </c>
      <c r="FT24" s="9">
        <v>2</v>
      </c>
      <c r="FU24" s="9">
        <v>5</v>
      </c>
      <c r="FV24" s="9">
        <v>11</v>
      </c>
      <c r="FW24" s="9">
        <v>8</v>
      </c>
      <c r="FX24" s="9">
        <v>4</v>
      </c>
      <c r="FY24" s="9">
        <v>3</v>
      </c>
      <c r="FZ24" s="9">
        <v>6</v>
      </c>
      <c r="GA24" s="9">
        <v>13</v>
      </c>
      <c r="GB24" s="9">
        <v>4</v>
      </c>
      <c r="GC24" s="9"/>
      <c r="GD24" s="9"/>
      <c r="GE24" s="9">
        <v>7</v>
      </c>
      <c r="GF24" s="9">
        <v>5</v>
      </c>
      <c r="GG24" s="9">
        <v>2</v>
      </c>
      <c r="GH24" s="9">
        <v>20</v>
      </c>
      <c r="GI24" s="9"/>
      <c r="GJ24" s="9"/>
      <c r="GK24" s="41">
        <f t="shared" si="58"/>
        <v>152</v>
      </c>
      <c r="GL24" s="7">
        <f t="shared" si="59"/>
        <v>1.9818504224470637E-3</v>
      </c>
    </row>
    <row r="25" spans="2:194" x14ac:dyDescent="0.25">
      <c r="B25" s="54" t="s">
        <v>62</v>
      </c>
      <c r="C25" s="9">
        <v>0</v>
      </c>
      <c r="D25" s="9">
        <v>0</v>
      </c>
      <c r="E25" s="9">
        <v>1</v>
      </c>
      <c r="F25" s="9">
        <v>0</v>
      </c>
      <c r="G25" s="9">
        <v>12</v>
      </c>
      <c r="H25" s="9">
        <v>3</v>
      </c>
      <c r="I25" s="9">
        <v>2</v>
      </c>
      <c r="J25" s="9">
        <v>2</v>
      </c>
      <c r="K25" s="9">
        <v>0</v>
      </c>
      <c r="L25" s="9">
        <v>6</v>
      </c>
      <c r="M25" s="9">
        <v>4</v>
      </c>
      <c r="N25" s="9">
        <v>0</v>
      </c>
      <c r="O25" s="9">
        <v>0</v>
      </c>
      <c r="P25" s="9">
        <v>1</v>
      </c>
      <c r="Q25" s="9">
        <v>3</v>
      </c>
      <c r="R25" s="9">
        <v>4</v>
      </c>
      <c r="S25" s="9">
        <v>1</v>
      </c>
      <c r="T25" s="9">
        <v>2</v>
      </c>
      <c r="U25" s="9">
        <v>5</v>
      </c>
      <c r="V25" s="9">
        <v>1</v>
      </c>
      <c r="W25" s="9">
        <v>0</v>
      </c>
      <c r="X25" s="9">
        <v>0</v>
      </c>
      <c r="Y25" s="9">
        <v>2</v>
      </c>
      <c r="Z25" s="9">
        <v>2</v>
      </c>
      <c r="AA25" s="9">
        <v>0</v>
      </c>
      <c r="AB25" s="9">
        <v>6</v>
      </c>
      <c r="AC25" s="9">
        <v>0</v>
      </c>
      <c r="AD25" s="9">
        <v>0</v>
      </c>
      <c r="AE25" s="9">
        <v>0</v>
      </c>
      <c r="AF25" s="41">
        <f t="shared" si="48"/>
        <v>57</v>
      </c>
      <c r="AG25" s="7">
        <f t="shared" si="49"/>
        <v>6.9392873230177381E-4</v>
      </c>
      <c r="AI25" s="54" t="s">
        <v>62</v>
      </c>
      <c r="AJ25" s="9">
        <v>1</v>
      </c>
      <c r="AK25" s="9">
        <v>2</v>
      </c>
      <c r="AL25" s="9">
        <v>2</v>
      </c>
      <c r="AM25" s="9"/>
      <c r="AN25" s="9">
        <v>5</v>
      </c>
      <c r="AO25" s="9">
        <v>1</v>
      </c>
      <c r="AP25" s="9">
        <v>1</v>
      </c>
      <c r="AQ25" s="9"/>
      <c r="AR25" s="9"/>
      <c r="AS25" s="9"/>
      <c r="AT25" s="9">
        <v>1</v>
      </c>
      <c r="AU25" s="9">
        <v>2</v>
      </c>
      <c r="AV25" s="9">
        <v>1</v>
      </c>
      <c r="AW25" s="9">
        <v>1</v>
      </c>
      <c r="AX25" s="9">
        <v>1</v>
      </c>
      <c r="AY25" s="9">
        <v>3</v>
      </c>
      <c r="AZ25" s="9">
        <v>3</v>
      </c>
      <c r="BA25" s="9">
        <v>2</v>
      </c>
      <c r="BB25" s="9">
        <v>5</v>
      </c>
      <c r="BC25" s="9">
        <v>2</v>
      </c>
      <c r="BD25" s="9"/>
      <c r="BE25" s="9"/>
      <c r="BF25" s="9">
        <v>2</v>
      </c>
      <c r="BG25" s="9"/>
      <c r="BH25" s="9"/>
      <c r="BI25" s="9">
        <v>3</v>
      </c>
      <c r="BJ25" s="9"/>
      <c r="BK25" s="9"/>
      <c r="BL25" s="9"/>
      <c r="BM25" s="41">
        <f t="shared" si="50"/>
        <v>38</v>
      </c>
      <c r="BN25" s="7">
        <f t="shared" si="51"/>
        <v>2.97740307769455E-4</v>
      </c>
      <c r="BP25" s="54" t="s">
        <v>62</v>
      </c>
      <c r="BQ25" s="9"/>
      <c r="BR25" s="9"/>
      <c r="BS25" s="9">
        <v>1</v>
      </c>
      <c r="BT25" s="9"/>
      <c r="BU25" s="9">
        <v>4</v>
      </c>
      <c r="BV25" s="9">
        <v>2</v>
      </c>
      <c r="BW25" s="9">
        <v>1</v>
      </c>
      <c r="BX25" s="9"/>
      <c r="BY25" s="9">
        <v>2</v>
      </c>
      <c r="BZ25" s="9">
        <v>2</v>
      </c>
      <c r="CA25" s="9">
        <v>5</v>
      </c>
      <c r="CB25" s="9">
        <v>2</v>
      </c>
      <c r="CC25" s="9"/>
      <c r="CD25" s="9">
        <v>1</v>
      </c>
      <c r="CE25" s="9">
        <v>1</v>
      </c>
      <c r="CF25" s="9"/>
      <c r="CG25" s="9">
        <v>1</v>
      </c>
      <c r="CH25" s="9">
        <v>4</v>
      </c>
      <c r="CI25" s="9">
        <v>3</v>
      </c>
      <c r="CJ25" s="9">
        <v>2</v>
      </c>
      <c r="CK25" s="9"/>
      <c r="CL25" s="9"/>
      <c r="CM25" s="9">
        <v>2</v>
      </c>
      <c r="CN25" s="9">
        <v>3</v>
      </c>
      <c r="CO25" s="9"/>
      <c r="CP25" s="9">
        <v>2</v>
      </c>
      <c r="CQ25" s="9"/>
      <c r="CR25" s="9"/>
      <c r="CS25" s="41">
        <f t="shared" si="52"/>
        <v>38</v>
      </c>
      <c r="CT25" s="7">
        <f t="shared" si="53"/>
        <v>2.901184141211321E-4</v>
      </c>
      <c r="CV25" s="54" t="s">
        <v>59</v>
      </c>
      <c r="CW25" s="9"/>
      <c r="CX25" s="9">
        <v>3</v>
      </c>
      <c r="CY25" s="9">
        <v>3</v>
      </c>
      <c r="CZ25" s="9"/>
      <c r="DA25" s="9">
        <v>11</v>
      </c>
      <c r="DB25" s="9">
        <v>9</v>
      </c>
      <c r="DC25" s="9">
        <v>3</v>
      </c>
      <c r="DD25" s="9">
        <v>4</v>
      </c>
      <c r="DE25" s="9">
        <v>7</v>
      </c>
      <c r="DF25" s="9">
        <v>4</v>
      </c>
      <c r="DG25" s="9">
        <v>12</v>
      </c>
      <c r="DH25" s="9"/>
      <c r="DI25" s="9">
        <v>4</v>
      </c>
      <c r="DJ25" s="9">
        <v>1</v>
      </c>
      <c r="DK25" s="9">
        <v>5</v>
      </c>
      <c r="DL25" s="9">
        <v>4</v>
      </c>
      <c r="DM25" s="9">
        <v>4</v>
      </c>
      <c r="DN25" s="9">
        <v>6</v>
      </c>
      <c r="DO25" s="9">
        <v>17</v>
      </c>
      <c r="DP25" s="9">
        <v>3</v>
      </c>
      <c r="DQ25" s="9"/>
      <c r="DR25" s="9"/>
      <c r="DS25" s="9">
        <v>4</v>
      </c>
      <c r="DT25" s="9">
        <v>4</v>
      </c>
      <c r="DU25" s="9">
        <v>2</v>
      </c>
      <c r="DV25" s="9">
        <v>9</v>
      </c>
      <c r="DW25" s="9"/>
      <c r="DX25" s="9">
        <v>1</v>
      </c>
      <c r="DY25" s="41">
        <f t="shared" si="54"/>
        <v>120</v>
      </c>
      <c r="DZ25" s="7">
        <f t="shared" si="55"/>
        <v>1.2312617354634161E-3</v>
      </c>
      <c r="EB25" s="54" t="s">
        <v>59</v>
      </c>
      <c r="EC25" s="9"/>
      <c r="ED25" s="9">
        <v>1</v>
      </c>
      <c r="EE25" s="9">
        <v>3</v>
      </c>
      <c r="EF25" s="9"/>
      <c r="EG25" s="9">
        <v>12</v>
      </c>
      <c r="EH25" s="9">
        <v>4</v>
      </c>
      <c r="EI25" s="9">
        <v>1</v>
      </c>
      <c r="EJ25" s="9">
        <v>2</v>
      </c>
      <c r="EK25" s="9">
        <v>4</v>
      </c>
      <c r="EL25" s="9"/>
      <c r="EM25" s="9">
        <v>11</v>
      </c>
      <c r="EN25" s="9"/>
      <c r="EO25" s="9"/>
      <c r="EP25" s="9">
        <v>1</v>
      </c>
      <c r="EQ25" s="9">
        <v>4</v>
      </c>
      <c r="ER25" s="9">
        <v>4</v>
      </c>
      <c r="ES25" s="9">
        <v>3</v>
      </c>
      <c r="ET25" s="9">
        <v>4</v>
      </c>
      <c r="EU25" s="9">
        <v>8</v>
      </c>
      <c r="EV25" s="9">
        <v>4</v>
      </c>
      <c r="EW25" s="9"/>
      <c r="EX25" s="9"/>
      <c r="EY25" s="9">
        <v>6</v>
      </c>
      <c r="EZ25" s="9">
        <v>6</v>
      </c>
      <c r="FA25" s="9"/>
      <c r="FB25" s="9">
        <v>11</v>
      </c>
      <c r="FC25" s="9"/>
      <c r="FD25" s="9"/>
      <c r="FE25" s="41">
        <f t="shared" si="56"/>
        <v>89</v>
      </c>
      <c r="FF25" s="7">
        <f t="shared" si="57"/>
        <v>1.059410301277244E-3</v>
      </c>
      <c r="FH25" s="54" t="s">
        <v>59</v>
      </c>
      <c r="FI25" s="9"/>
      <c r="FJ25" s="9">
        <v>2</v>
      </c>
      <c r="FK25" s="9">
        <v>1</v>
      </c>
      <c r="FL25" s="9"/>
      <c r="FM25" s="9">
        <v>8</v>
      </c>
      <c r="FN25" s="9">
        <v>4</v>
      </c>
      <c r="FO25" s="9">
        <v>2</v>
      </c>
      <c r="FP25" s="9">
        <v>3</v>
      </c>
      <c r="FQ25" s="9">
        <v>1</v>
      </c>
      <c r="FR25" s="9">
        <v>3</v>
      </c>
      <c r="FS25" s="9">
        <v>13</v>
      </c>
      <c r="FT25" s="9">
        <v>1</v>
      </c>
      <c r="FU25" s="9">
        <v>1</v>
      </c>
      <c r="FV25" s="9">
        <v>3</v>
      </c>
      <c r="FW25" s="9">
        <v>4</v>
      </c>
      <c r="FX25" s="9">
        <v>8</v>
      </c>
      <c r="FY25" s="9">
        <v>4</v>
      </c>
      <c r="FZ25" s="9">
        <v>3</v>
      </c>
      <c r="GA25" s="9">
        <v>10</v>
      </c>
      <c r="GB25" s="9">
        <v>1</v>
      </c>
      <c r="GC25" s="9"/>
      <c r="GD25" s="9"/>
      <c r="GE25" s="9">
        <v>1</v>
      </c>
      <c r="GF25" s="9">
        <v>2</v>
      </c>
      <c r="GG25" s="9"/>
      <c r="GH25" s="9">
        <v>22</v>
      </c>
      <c r="GI25" s="9"/>
      <c r="GJ25" s="9"/>
      <c r="GK25" s="41">
        <f t="shared" si="58"/>
        <v>97</v>
      </c>
      <c r="GL25" s="7">
        <f t="shared" si="59"/>
        <v>1.2647334932721394E-3</v>
      </c>
    </row>
    <row r="26" spans="2:194" x14ac:dyDescent="0.25">
      <c r="B26" s="54" t="s">
        <v>259</v>
      </c>
      <c r="C26" s="9">
        <v>0</v>
      </c>
      <c r="D26" s="9">
        <v>0</v>
      </c>
      <c r="E26" s="9">
        <v>0</v>
      </c>
      <c r="F26" s="9">
        <v>0</v>
      </c>
      <c r="G26" s="9">
        <v>2</v>
      </c>
      <c r="H26" s="9">
        <v>2</v>
      </c>
      <c r="I26" s="9">
        <v>0</v>
      </c>
      <c r="J26" s="9">
        <v>0</v>
      </c>
      <c r="K26" s="9">
        <v>0</v>
      </c>
      <c r="L26" s="9">
        <v>3</v>
      </c>
      <c r="M26" s="9">
        <v>5</v>
      </c>
      <c r="N26" s="9">
        <v>0</v>
      </c>
      <c r="O26" s="9">
        <v>1</v>
      </c>
      <c r="P26" s="9">
        <v>2</v>
      </c>
      <c r="Q26" s="9">
        <v>1</v>
      </c>
      <c r="R26" s="9">
        <v>0</v>
      </c>
      <c r="S26" s="9">
        <v>0</v>
      </c>
      <c r="T26" s="9">
        <v>1</v>
      </c>
      <c r="U26" s="9">
        <v>4</v>
      </c>
      <c r="V26" s="9">
        <v>0</v>
      </c>
      <c r="W26" s="9">
        <v>0</v>
      </c>
      <c r="X26" s="9">
        <v>0</v>
      </c>
      <c r="Y26" s="9">
        <v>1</v>
      </c>
      <c r="Z26" s="9">
        <v>1</v>
      </c>
      <c r="AA26" s="9">
        <v>2</v>
      </c>
      <c r="AB26" s="9">
        <v>1</v>
      </c>
      <c r="AC26" s="9">
        <v>0</v>
      </c>
      <c r="AD26" s="9">
        <v>0</v>
      </c>
      <c r="AE26" s="9">
        <v>0</v>
      </c>
      <c r="AF26" s="41">
        <f t="shared" si="48"/>
        <v>26</v>
      </c>
      <c r="AG26" s="7">
        <f t="shared" si="49"/>
        <v>3.1652889543589682E-4</v>
      </c>
      <c r="AI26" s="54" t="s">
        <v>259</v>
      </c>
      <c r="AJ26" s="9"/>
      <c r="AK26" s="9"/>
      <c r="AL26" s="9">
        <v>3</v>
      </c>
      <c r="AM26" s="9"/>
      <c r="AN26" s="9">
        <v>4</v>
      </c>
      <c r="AO26" s="9"/>
      <c r="AP26" s="9"/>
      <c r="AQ26" s="9">
        <v>1</v>
      </c>
      <c r="AR26" s="9"/>
      <c r="AS26" s="9">
        <v>1</v>
      </c>
      <c r="AT26" s="9"/>
      <c r="AU26" s="9"/>
      <c r="AV26" s="9"/>
      <c r="AW26" s="9"/>
      <c r="AX26" s="9">
        <v>2</v>
      </c>
      <c r="AY26" s="9">
        <v>1</v>
      </c>
      <c r="AZ26" s="9">
        <v>4</v>
      </c>
      <c r="BA26" s="9"/>
      <c r="BB26" s="9">
        <v>2</v>
      </c>
      <c r="BC26" s="9"/>
      <c r="BD26" s="9"/>
      <c r="BE26" s="9"/>
      <c r="BF26" s="9">
        <v>2</v>
      </c>
      <c r="BG26" s="9"/>
      <c r="BH26" s="9"/>
      <c r="BI26" s="9">
        <v>1</v>
      </c>
      <c r="BJ26" s="9"/>
      <c r="BK26" s="9"/>
      <c r="BL26" s="9"/>
      <c r="BM26" s="41">
        <f t="shared" si="50"/>
        <v>21</v>
      </c>
      <c r="BN26" s="7">
        <f t="shared" si="51"/>
        <v>1.6454069639890932E-4</v>
      </c>
      <c r="BP26" s="54" t="s">
        <v>259</v>
      </c>
      <c r="BQ26" s="9"/>
      <c r="BR26" s="9"/>
      <c r="BS26" s="9">
        <v>1</v>
      </c>
      <c r="BT26" s="9"/>
      <c r="BU26" s="9">
        <v>1</v>
      </c>
      <c r="BV26" s="9">
        <v>1</v>
      </c>
      <c r="BW26" s="9"/>
      <c r="BX26" s="9"/>
      <c r="BY26" s="9"/>
      <c r="BZ26" s="9">
        <v>2</v>
      </c>
      <c r="CA26" s="9">
        <v>3</v>
      </c>
      <c r="CB26" s="9"/>
      <c r="CC26" s="9">
        <v>1</v>
      </c>
      <c r="CD26" s="9">
        <v>5</v>
      </c>
      <c r="CE26" s="9">
        <v>2</v>
      </c>
      <c r="CF26" s="9">
        <v>3</v>
      </c>
      <c r="CG26" s="9">
        <v>2</v>
      </c>
      <c r="CH26" s="9">
        <v>1</v>
      </c>
      <c r="CI26" s="9">
        <v>1</v>
      </c>
      <c r="CJ26" s="9">
        <v>1</v>
      </c>
      <c r="CK26" s="9"/>
      <c r="CL26" s="9"/>
      <c r="CM26" s="9">
        <v>1</v>
      </c>
      <c r="CN26" s="9">
        <v>1</v>
      </c>
      <c r="CO26" s="9"/>
      <c r="CP26" s="9">
        <v>2</v>
      </c>
      <c r="CQ26" s="9"/>
      <c r="CR26" s="9"/>
      <c r="CS26" s="41">
        <f t="shared" si="52"/>
        <v>28</v>
      </c>
      <c r="CT26" s="7">
        <f t="shared" si="53"/>
        <v>2.1377146303662363E-4</v>
      </c>
      <c r="CV26" s="54" t="s">
        <v>62</v>
      </c>
      <c r="CW26" s="9"/>
      <c r="CX26" s="9"/>
      <c r="CY26" s="9"/>
      <c r="CZ26" s="9"/>
      <c r="DA26" s="9">
        <v>3</v>
      </c>
      <c r="DB26" s="9"/>
      <c r="DC26" s="9">
        <v>1</v>
      </c>
      <c r="DD26" s="9"/>
      <c r="DE26" s="9"/>
      <c r="DF26" s="9">
        <v>1</v>
      </c>
      <c r="DG26" s="9">
        <v>1</v>
      </c>
      <c r="DH26" s="9">
        <v>2</v>
      </c>
      <c r="DI26" s="9"/>
      <c r="DJ26" s="9">
        <v>1</v>
      </c>
      <c r="DK26" s="9"/>
      <c r="DL26" s="9">
        <v>3</v>
      </c>
      <c r="DM26" s="9">
        <v>1</v>
      </c>
      <c r="DN26" s="9"/>
      <c r="DO26" s="9">
        <v>4</v>
      </c>
      <c r="DP26" s="9">
        <v>1</v>
      </c>
      <c r="DQ26" s="9"/>
      <c r="DR26" s="9"/>
      <c r="DS26" s="9">
        <v>2</v>
      </c>
      <c r="DT26" s="9">
        <v>1</v>
      </c>
      <c r="DU26" s="9"/>
      <c r="DV26" s="9">
        <v>1</v>
      </c>
      <c r="DW26" s="9"/>
      <c r="DX26" s="9"/>
      <c r="DY26" s="41">
        <f t="shared" si="54"/>
        <v>22</v>
      </c>
      <c r="DZ26" s="7">
        <f t="shared" si="55"/>
        <v>2.2573131816829297E-4</v>
      </c>
      <c r="EB26" s="54" t="s">
        <v>62</v>
      </c>
      <c r="EC26" s="9"/>
      <c r="ED26" s="9"/>
      <c r="EE26" s="9"/>
      <c r="EF26" s="9"/>
      <c r="EG26" s="9">
        <v>2</v>
      </c>
      <c r="EH26" s="9"/>
      <c r="EI26" s="9">
        <v>3</v>
      </c>
      <c r="EJ26" s="9"/>
      <c r="EK26" s="9"/>
      <c r="EL26" s="9">
        <v>1</v>
      </c>
      <c r="EM26" s="9">
        <v>1</v>
      </c>
      <c r="EN26" s="9"/>
      <c r="EO26" s="9"/>
      <c r="EP26" s="9"/>
      <c r="EQ26" s="9">
        <v>1</v>
      </c>
      <c r="ER26" s="9">
        <v>1</v>
      </c>
      <c r="ES26" s="9">
        <v>1</v>
      </c>
      <c r="ET26" s="9">
        <v>1</v>
      </c>
      <c r="EU26" s="9">
        <v>2</v>
      </c>
      <c r="EV26" s="9"/>
      <c r="EW26" s="9"/>
      <c r="EX26" s="9"/>
      <c r="EY26" s="9"/>
      <c r="EZ26" s="9"/>
      <c r="FA26" s="9"/>
      <c r="FB26" s="9">
        <v>2</v>
      </c>
      <c r="FC26" s="9"/>
      <c r="FD26" s="9"/>
      <c r="FE26" s="41">
        <f t="shared" si="56"/>
        <v>15</v>
      </c>
      <c r="FF26" s="7">
        <f t="shared" si="57"/>
        <v>1.7855229796807484E-4</v>
      </c>
      <c r="FH26" s="54" t="s">
        <v>62</v>
      </c>
      <c r="FI26" s="9"/>
      <c r="FJ26" s="9"/>
      <c r="FK26" s="9">
        <v>1</v>
      </c>
      <c r="FL26" s="9"/>
      <c r="FM26" s="9">
        <v>2</v>
      </c>
      <c r="FN26" s="9"/>
      <c r="FO26" s="9"/>
      <c r="FP26" s="9"/>
      <c r="FQ26" s="9"/>
      <c r="FR26" s="9"/>
      <c r="FS26" s="9">
        <v>1</v>
      </c>
      <c r="FT26" s="9"/>
      <c r="FU26" s="9"/>
      <c r="FV26" s="9"/>
      <c r="FW26" s="9"/>
      <c r="FX26" s="9">
        <v>1</v>
      </c>
      <c r="FY26" s="9"/>
      <c r="FZ26" s="9">
        <v>1</v>
      </c>
      <c r="GA26" s="9"/>
      <c r="GB26" s="9">
        <v>1</v>
      </c>
      <c r="GC26" s="9"/>
      <c r="GD26" s="9"/>
      <c r="GE26" s="9"/>
      <c r="GF26" s="9"/>
      <c r="GG26" s="9"/>
      <c r="GH26" s="9">
        <v>1</v>
      </c>
      <c r="GI26" s="9"/>
      <c r="GJ26" s="9"/>
      <c r="GK26" s="41">
        <f t="shared" si="58"/>
        <v>8</v>
      </c>
      <c r="GL26" s="7">
        <f t="shared" si="59"/>
        <v>1.0430791697089809E-4</v>
      </c>
    </row>
    <row r="27" spans="2:194" x14ac:dyDescent="0.25">
      <c r="B27" s="54" t="s">
        <v>70</v>
      </c>
      <c r="C27" s="9">
        <v>0</v>
      </c>
      <c r="D27" s="9">
        <v>0</v>
      </c>
      <c r="E27" s="9">
        <v>0</v>
      </c>
      <c r="F27" s="9">
        <v>0</v>
      </c>
      <c r="G27" s="9">
        <v>2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1</v>
      </c>
      <c r="P27" s="9">
        <v>2</v>
      </c>
      <c r="Q27" s="9">
        <v>1</v>
      </c>
      <c r="R27" s="9">
        <v>1</v>
      </c>
      <c r="S27" s="9">
        <v>0</v>
      </c>
      <c r="T27" s="9">
        <v>1</v>
      </c>
      <c r="U27" s="9">
        <v>1</v>
      </c>
      <c r="V27" s="9">
        <v>1</v>
      </c>
      <c r="W27" s="9">
        <v>0</v>
      </c>
      <c r="X27" s="9">
        <v>0</v>
      </c>
      <c r="Y27" s="9">
        <v>0</v>
      </c>
      <c r="Z27" s="9">
        <v>0</v>
      </c>
      <c r="AA27" s="9">
        <v>0</v>
      </c>
      <c r="AB27" s="9">
        <v>0</v>
      </c>
      <c r="AC27" s="9">
        <v>0</v>
      </c>
      <c r="AD27" s="9">
        <v>0</v>
      </c>
      <c r="AE27" s="9">
        <v>0</v>
      </c>
      <c r="AF27" s="41">
        <f t="shared" si="48"/>
        <v>10</v>
      </c>
      <c r="AG27" s="7">
        <f t="shared" si="49"/>
        <v>1.2174188285996031E-4</v>
      </c>
      <c r="AI27" s="54" t="s">
        <v>70</v>
      </c>
      <c r="AJ27" s="9"/>
      <c r="AK27" s="9"/>
      <c r="AL27" s="9"/>
      <c r="AM27" s="9"/>
      <c r="AN27" s="9">
        <v>4</v>
      </c>
      <c r="AO27" s="9">
        <v>1</v>
      </c>
      <c r="AP27" s="9"/>
      <c r="AQ27" s="9"/>
      <c r="AR27" s="9"/>
      <c r="AS27" s="9">
        <v>1</v>
      </c>
      <c r="AT27" s="9"/>
      <c r="AU27" s="9">
        <v>1</v>
      </c>
      <c r="AV27" s="9">
        <v>1</v>
      </c>
      <c r="AW27" s="9"/>
      <c r="AX27" s="9"/>
      <c r="AY27" s="9">
        <v>1</v>
      </c>
      <c r="AZ27" s="9"/>
      <c r="BA27" s="9">
        <v>1</v>
      </c>
      <c r="BB27" s="9">
        <v>3</v>
      </c>
      <c r="BC27" s="9"/>
      <c r="BD27" s="9"/>
      <c r="BE27" s="9"/>
      <c r="BF27" s="9">
        <v>1</v>
      </c>
      <c r="BG27" s="9"/>
      <c r="BH27" s="9"/>
      <c r="BI27" s="9">
        <v>2</v>
      </c>
      <c r="BJ27" s="9"/>
      <c r="BK27" s="9"/>
      <c r="BL27" s="9"/>
      <c r="BM27" s="41">
        <f t="shared" si="50"/>
        <v>16</v>
      </c>
      <c r="BN27" s="7">
        <f t="shared" si="51"/>
        <v>1.2536434011345472E-4</v>
      </c>
      <c r="BP27" s="54" t="s">
        <v>70</v>
      </c>
      <c r="BQ27" s="9">
        <v>1</v>
      </c>
      <c r="BR27" s="9"/>
      <c r="BS27" s="9"/>
      <c r="BT27" s="9"/>
      <c r="BU27" s="9">
        <v>2</v>
      </c>
      <c r="BV27" s="9"/>
      <c r="BW27" s="9"/>
      <c r="BX27" s="9"/>
      <c r="BY27" s="9"/>
      <c r="BZ27" s="9"/>
      <c r="CA27" s="9">
        <v>1</v>
      </c>
      <c r="CB27" s="9"/>
      <c r="CC27" s="9"/>
      <c r="CD27" s="9"/>
      <c r="CE27" s="9"/>
      <c r="CF27" s="9"/>
      <c r="CG27" s="9">
        <v>2</v>
      </c>
      <c r="CH27" s="9"/>
      <c r="CI27" s="9"/>
      <c r="CJ27" s="9">
        <v>1</v>
      </c>
      <c r="CK27" s="9"/>
      <c r="CL27" s="9"/>
      <c r="CM27" s="9"/>
      <c r="CN27" s="9">
        <v>2</v>
      </c>
      <c r="CO27" s="9">
        <v>1</v>
      </c>
      <c r="CP27" s="9">
        <v>3</v>
      </c>
      <c r="CQ27" s="9"/>
      <c r="CR27" s="9"/>
      <c r="CS27" s="41">
        <f t="shared" si="52"/>
        <v>13</v>
      </c>
      <c r="CT27" s="7">
        <f t="shared" si="53"/>
        <v>9.9251036409860968E-5</v>
      </c>
      <c r="CV27" s="54" t="s">
        <v>273</v>
      </c>
      <c r="CW27" s="9"/>
      <c r="CX27" s="9"/>
      <c r="CY27" s="9">
        <v>1</v>
      </c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>
        <v>1</v>
      </c>
      <c r="DK27" s="9"/>
      <c r="DL27" s="9">
        <v>1</v>
      </c>
      <c r="DM27" s="9">
        <v>1</v>
      </c>
      <c r="DN27" s="9"/>
      <c r="DO27" s="9">
        <v>2</v>
      </c>
      <c r="DP27" s="9"/>
      <c r="DQ27" s="9"/>
      <c r="DR27" s="9"/>
      <c r="DS27" s="9"/>
      <c r="DT27" s="9">
        <v>1</v>
      </c>
      <c r="DU27" s="9"/>
      <c r="DV27" s="9">
        <v>2</v>
      </c>
      <c r="DW27" s="9"/>
      <c r="DX27" s="9"/>
      <c r="DY27" s="41">
        <f t="shared" si="54"/>
        <v>9</v>
      </c>
      <c r="DZ27" s="7">
        <f t="shared" si="55"/>
        <v>9.2344630159756213E-5</v>
      </c>
      <c r="EB27" s="54" t="s">
        <v>273</v>
      </c>
      <c r="EC27" s="9"/>
      <c r="ED27" s="9"/>
      <c r="EE27" s="9"/>
      <c r="EF27" s="9"/>
      <c r="EG27" s="9">
        <v>2</v>
      </c>
      <c r="EH27" s="9"/>
      <c r="EI27" s="9">
        <v>1</v>
      </c>
      <c r="EJ27" s="9"/>
      <c r="EK27" s="9"/>
      <c r="EL27" s="9">
        <v>1</v>
      </c>
      <c r="EM27" s="9"/>
      <c r="EN27" s="9"/>
      <c r="EO27" s="9"/>
      <c r="EP27" s="9">
        <v>1</v>
      </c>
      <c r="EQ27" s="9">
        <v>1</v>
      </c>
      <c r="ER27" s="9"/>
      <c r="ES27" s="9">
        <v>1</v>
      </c>
      <c r="ET27" s="9">
        <v>1</v>
      </c>
      <c r="EU27" s="9">
        <v>5</v>
      </c>
      <c r="EV27" s="9"/>
      <c r="EW27" s="9"/>
      <c r="EX27" s="9"/>
      <c r="EY27" s="9"/>
      <c r="EZ27" s="9"/>
      <c r="FA27" s="9"/>
      <c r="FB27" s="9">
        <v>5</v>
      </c>
      <c r="FC27" s="9"/>
      <c r="FD27" s="9"/>
      <c r="FE27" s="41">
        <f t="shared" si="56"/>
        <v>18</v>
      </c>
      <c r="FF27" s="7">
        <f t="shared" si="57"/>
        <v>2.1426275756168981E-4</v>
      </c>
      <c r="FH27" s="54" t="s">
        <v>273</v>
      </c>
      <c r="FI27" s="9"/>
      <c r="FJ27" s="9"/>
      <c r="FK27" s="9">
        <v>1</v>
      </c>
      <c r="FL27" s="9"/>
      <c r="FM27" s="9">
        <v>1</v>
      </c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>
        <v>1</v>
      </c>
      <c r="GA27" s="9"/>
      <c r="GB27" s="9"/>
      <c r="GC27" s="9"/>
      <c r="GD27" s="9"/>
      <c r="GE27" s="9"/>
      <c r="GF27" s="9"/>
      <c r="GG27" s="9"/>
      <c r="GH27" s="9">
        <v>2</v>
      </c>
      <c r="GI27" s="9"/>
      <c r="GJ27" s="9"/>
      <c r="GK27" s="41">
        <f t="shared" si="58"/>
        <v>5</v>
      </c>
      <c r="GL27" s="7">
        <f t="shared" si="59"/>
        <v>6.5192448106811309E-5</v>
      </c>
    </row>
    <row r="28" spans="2:194" x14ac:dyDescent="0.25">
      <c r="B28" s="54" t="s">
        <v>51</v>
      </c>
      <c r="C28" s="9">
        <v>63</v>
      </c>
      <c r="D28" s="9">
        <v>400</v>
      </c>
      <c r="E28" s="9">
        <v>763</v>
      </c>
      <c r="F28" s="9">
        <v>40</v>
      </c>
      <c r="G28" s="9">
        <v>1905</v>
      </c>
      <c r="H28" s="9">
        <v>888</v>
      </c>
      <c r="I28" s="9">
        <v>451</v>
      </c>
      <c r="J28" s="9">
        <v>336</v>
      </c>
      <c r="K28" s="9">
        <v>499</v>
      </c>
      <c r="L28" s="9">
        <v>919</v>
      </c>
      <c r="M28" s="9">
        <v>1338</v>
      </c>
      <c r="N28" s="9">
        <v>318</v>
      </c>
      <c r="O28" s="9">
        <v>254</v>
      </c>
      <c r="P28" s="9">
        <v>691</v>
      </c>
      <c r="Q28" s="9">
        <v>548</v>
      </c>
      <c r="R28" s="9">
        <v>981</v>
      </c>
      <c r="S28" s="9">
        <v>373</v>
      </c>
      <c r="T28" s="9">
        <v>731</v>
      </c>
      <c r="U28" s="9">
        <v>2021</v>
      </c>
      <c r="V28" s="9">
        <v>646</v>
      </c>
      <c r="W28" s="9">
        <v>265</v>
      </c>
      <c r="X28" s="9">
        <v>28</v>
      </c>
      <c r="Y28" s="9">
        <v>788</v>
      </c>
      <c r="Z28" s="9">
        <v>482</v>
      </c>
      <c r="AA28" s="9">
        <v>187</v>
      </c>
      <c r="AB28" s="9">
        <v>2536</v>
      </c>
      <c r="AC28" s="9">
        <v>105</v>
      </c>
      <c r="AD28" s="9">
        <v>5</v>
      </c>
      <c r="AE28" s="9">
        <v>0</v>
      </c>
      <c r="AF28" s="41">
        <f t="shared" si="48"/>
        <v>18561</v>
      </c>
      <c r="AG28" s="7">
        <f t="shared" si="49"/>
        <v>0.22596510877637233</v>
      </c>
      <c r="AI28" s="54" t="s">
        <v>51</v>
      </c>
      <c r="AJ28" s="9">
        <v>251</v>
      </c>
      <c r="AK28" s="9">
        <v>1087</v>
      </c>
      <c r="AL28" s="9">
        <v>1793</v>
      </c>
      <c r="AM28" s="9">
        <v>125</v>
      </c>
      <c r="AN28" s="9">
        <v>4891</v>
      </c>
      <c r="AO28" s="9">
        <v>2501</v>
      </c>
      <c r="AP28" s="9">
        <v>1444</v>
      </c>
      <c r="AQ28" s="9">
        <v>812</v>
      </c>
      <c r="AR28" s="9">
        <v>1311</v>
      </c>
      <c r="AS28" s="9">
        <v>2279</v>
      </c>
      <c r="AT28" s="9">
        <v>3549</v>
      </c>
      <c r="AU28" s="9">
        <v>1005</v>
      </c>
      <c r="AV28" s="9">
        <v>599</v>
      </c>
      <c r="AW28" s="9">
        <v>1451</v>
      </c>
      <c r="AX28" s="9">
        <v>1048</v>
      </c>
      <c r="AY28" s="9">
        <v>2408</v>
      </c>
      <c r="AZ28" s="9">
        <v>818</v>
      </c>
      <c r="BA28" s="9">
        <v>1991</v>
      </c>
      <c r="BB28" s="9">
        <v>5835</v>
      </c>
      <c r="BC28" s="9">
        <v>1545</v>
      </c>
      <c r="BD28" s="9">
        <v>571</v>
      </c>
      <c r="BE28" s="9">
        <v>51</v>
      </c>
      <c r="BF28" s="9">
        <v>2080</v>
      </c>
      <c r="BG28" s="9">
        <v>1332</v>
      </c>
      <c r="BH28" s="9">
        <v>504</v>
      </c>
      <c r="BI28" s="9">
        <v>6438</v>
      </c>
      <c r="BJ28" s="9">
        <v>236</v>
      </c>
      <c r="BK28" s="9">
        <v>351</v>
      </c>
      <c r="BL28" s="9"/>
      <c r="BM28" s="41">
        <f t="shared" si="50"/>
        <v>48306</v>
      </c>
      <c r="BN28" s="7">
        <f t="shared" si="51"/>
        <v>0.37849061334503403</v>
      </c>
      <c r="BP28" s="54" t="s">
        <v>51</v>
      </c>
      <c r="BQ28" s="9">
        <v>226</v>
      </c>
      <c r="BR28" s="9">
        <v>896</v>
      </c>
      <c r="BS28" s="9">
        <v>1259</v>
      </c>
      <c r="BT28" s="9">
        <v>124</v>
      </c>
      <c r="BU28" s="9">
        <v>3624</v>
      </c>
      <c r="BV28" s="9">
        <v>2287</v>
      </c>
      <c r="BW28" s="9">
        <v>1265</v>
      </c>
      <c r="BX28" s="9">
        <v>780</v>
      </c>
      <c r="BY28" s="9">
        <v>1526</v>
      </c>
      <c r="BZ28" s="9">
        <v>1830</v>
      </c>
      <c r="CA28" s="9">
        <v>3547</v>
      </c>
      <c r="CB28" s="9">
        <v>959</v>
      </c>
      <c r="CC28" s="9">
        <v>598</v>
      </c>
      <c r="CD28" s="9">
        <v>1355</v>
      </c>
      <c r="CE28" s="9">
        <v>1139</v>
      </c>
      <c r="CF28" s="9">
        <v>1955</v>
      </c>
      <c r="CG28" s="9">
        <v>671</v>
      </c>
      <c r="CH28" s="9">
        <v>2152</v>
      </c>
      <c r="CI28" s="9">
        <v>5758</v>
      </c>
      <c r="CJ28" s="9">
        <v>1308</v>
      </c>
      <c r="CK28" s="9">
        <v>477</v>
      </c>
      <c r="CL28" s="9">
        <v>38</v>
      </c>
      <c r="CM28" s="9">
        <v>2342</v>
      </c>
      <c r="CN28" s="9">
        <v>1465</v>
      </c>
      <c r="CO28" s="9">
        <v>486</v>
      </c>
      <c r="CP28" s="9">
        <v>6842</v>
      </c>
      <c r="CQ28" s="9">
        <v>220</v>
      </c>
      <c r="CR28" s="9">
        <v>858</v>
      </c>
      <c r="CS28" s="41">
        <f t="shared" si="52"/>
        <v>45987</v>
      </c>
      <c r="CT28" s="7">
        <f t="shared" si="53"/>
        <v>0.35109672395232894</v>
      </c>
      <c r="CV28" s="54" t="s">
        <v>70</v>
      </c>
      <c r="CW28" s="9"/>
      <c r="CX28" s="9"/>
      <c r="CY28" s="9">
        <v>1</v>
      </c>
      <c r="CZ28" s="9"/>
      <c r="DA28" s="9"/>
      <c r="DB28" s="9">
        <v>1</v>
      </c>
      <c r="DC28" s="9"/>
      <c r="DD28" s="9"/>
      <c r="DE28" s="9"/>
      <c r="DF28" s="9"/>
      <c r="DG28" s="9"/>
      <c r="DH28" s="9"/>
      <c r="DI28" s="9"/>
      <c r="DJ28" s="9"/>
      <c r="DK28" s="9">
        <v>2</v>
      </c>
      <c r="DL28" s="9"/>
      <c r="DM28" s="9">
        <v>1</v>
      </c>
      <c r="DN28" s="9"/>
      <c r="DO28" s="9">
        <v>2</v>
      </c>
      <c r="DP28" s="9"/>
      <c r="DQ28" s="9"/>
      <c r="DR28" s="9"/>
      <c r="DS28" s="9">
        <v>1</v>
      </c>
      <c r="DT28" s="9">
        <v>2</v>
      </c>
      <c r="DU28" s="9"/>
      <c r="DV28" s="9">
        <v>2</v>
      </c>
      <c r="DW28" s="9"/>
      <c r="DX28" s="9"/>
      <c r="DY28" s="41">
        <f t="shared" si="54"/>
        <v>12</v>
      </c>
      <c r="DZ28" s="7">
        <f t="shared" si="55"/>
        <v>1.2312617354634162E-4</v>
      </c>
      <c r="EB28" s="54" t="s">
        <v>70</v>
      </c>
      <c r="EC28" s="9"/>
      <c r="ED28" s="9"/>
      <c r="EE28" s="9">
        <v>1</v>
      </c>
      <c r="EF28" s="9"/>
      <c r="EG28" s="9">
        <v>3</v>
      </c>
      <c r="EH28" s="9"/>
      <c r="EI28" s="9"/>
      <c r="EJ28" s="9"/>
      <c r="EK28" s="9">
        <v>1</v>
      </c>
      <c r="EL28" s="9">
        <v>1</v>
      </c>
      <c r="EM28" s="9">
        <v>3</v>
      </c>
      <c r="EN28" s="9"/>
      <c r="EO28" s="9"/>
      <c r="EP28" s="9">
        <v>2</v>
      </c>
      <c r="EQ28" s="9"/>
      <c r="ER28" s="9">
        <v>2</v>
      </c>
      <c r="ES28" s="9"/>
      <c r="ET28" s="9"/>
      <c r="EU28" s="9"/>
      <c r="EV28" s="9"/>
      <c r="EW28" s="9"/>
      <c r="EX28" s="9"/>
      <c r="EY28" s="9"/>
      <c r="EZ28" s="9"/>
      <c r="FA28" s="9"/>
      <c r="FB28" s="9">
        <v>1</v>
      </c>
      <c r="FC28" s="9"/>
      <c r="FD28" s="9"/>
      <c r="FE28" s="41">
        <f t="shared" si="56"/>
        <v>14</v>
      </c>
      <c r="FF28" s="7">
        <f t="shared" si="57"/>
        <v>1.6664881143686985E-4</v>
      </c>
      <c r="FH28" s="54" t="s">
        <v>70</v>
      </c>
      <c r="FI28" s="9"/>
      <c r="FJ28" s="9">
        <v>1</v>
      </c>
      <c r="FK28" s="9"/>
      <c r="FL28" s="9"/>
      <c r="FM28" s="9"/>
      <c r="FN28" s="9"/>
      <c r="FO28" s="9"/>
      <c r="FP28" s="9"/>
      <c r="FQ28" s="9"/>
      <c r="FR28" s="9"/>
      <c r="FS28" s="9">
        <v>1</v>
      </c>
      <c r="FT28" s="9"/>
      <c r="FU28" s="9"/>
      <c r="FV28" s="9">
        <v>1</v>
      </c>
      <c r="FW28" s="9"/>
      <c r="FX28" s="9"/>
      <c r="FY28" s="9"/>
      <c r="FZ28" s="9">
        <v>1</v>
      </c>
      <c r="GA28" s="9">
        <v>1</v>
      </c>
      <c r="GB28" s="9"/>
      <c r="GC28" s="9"/>
      <c r="GD28" s="9"/>
      <c r="GE28" s="9"/>
      <c r="GF28" s="9">
        <v>1</v>
      </c>
      <c r="GG28" s="9"/>
      <c r="GH28" s="9">
        <v>2</v>
      </c>
      <c r="GI28" s="9"/>
      <c r="GJ28" s="9"/>
      <c r="GK28" s="41">
        <f t="shared" si="58"/>
        <v>8</v>
      </c>
      <c r="GL28" s="7">
        <f t="shared" si="59"/>
        <v>1.0430791697089809E-4</v>
      </c>
    </row>
    <row r="29" spans="2:194" ht="15.75" thickBot="1" x14ac:dyDescent="0.3">
      <c r="B29" s="55" t="s">
        <v>52</v>
      </c>
      <c r="C29" s="39">
        <f>SUM(C11:C28)</f>
        <v>338</v>
      </c>
      <c r="D29" s="39">
        <f t="shared" ref="D29:AF29" si="60">SUM(D11:D28)</f>
        <v>1729</v>
      </c>
      <c r="E29" s="39">
        <f t="shared" si="60"/>
        <v>3548</v>
      </c>
      <c r="F29" s="39">
        <f t="shared" si="60"/>
        <v>172</v>
      </c>
      <c r="G29" s="39">
        <f t="shared" si="60"/>
        <v>8246</v>
      </c>
      <c r="H29" s="39">
        <f t="shared" si="60"/>
        <v>4017</v>
      </c>
      <c r="I29" s="39">
        <f t="shared" si="60"/>
        <v>1906</v>
      </c>
      <c r="J29" s="39">
        <f t="shared" si="60"/>
        <v>1382</v>
      </c>
      <c r="K29" s="39">
        <f t="shared" si="60"/>
        <v>1991</v>
      </c>
      <c r="L29" s="39">
        <f t="shared" si="60"/>
        <v>4239</v>
      </c>
      <c r="M29" s="39">
        <f t="shared" si="60"/>
        <v>5730</v>
      </c>
      <c r="N29" s="39">
        <f t="shared" si="60"/>
        <v>1425</v>
      </c>
      <c r="O29" s="39">
        <f t="shared" si="60"/>
        <v>961</v>
      </c>
      <c r="P29" s="39">
        <f t="shared" si="60"/>
        <v>2996</v>
      </c>
      <c r="Q29" s="39">
        <f t="shared" si="60"/>
        <v>1949</v>
      </c>
      <c r="R29" s="39">
        <f t="shared" si="60"/>
        <v>4032</v>
      </c>
      <c r="S29" s="39">
        <f t="shared" si="60"/>
        <v>1652</v>
      </c>
      <c r="T29" s="39">
        <f t="shared" si="60"/>
        <v>3225</v>
      </c>
      <c r="U29" s="39">
        <f t="shared" si="60"/>
        <v>9633</v>
      </c>
      <c r="V29" s="39">
        <f t="shared" si="60"/>
        <v>2898</v>
      </c>
      <c r="W29" s="39">
        <f t="shared" si="60"/>
        <v>1200</v>
      </c>
      <c r="X29" s="39">
        <f t="shared" si="60"/>
        <v>89</v>
      </c>
      <c r="Y29" s="39">
        <f t="shared" si="60"/>
        <v>3634</v>
      </c>
      <c r="Z29" s="39">
        <f t="shared" si="60"/>
        <v>2213</v>
      </c>
      <c r="AA29" s="39">
        <f t="shared" si="60"/>
        <v>787</v>
      </c>
      <c r="AB29" s="39">
        <f t="shared" si="60"/>
        <v>11721</v>
      </c>
      <c r="AC29" s="39">
        <f t="shared" si="60"/>
        <v>414</v>
      </c>
      <c r="AD29" s="39">
        <f t="shared" si="60"/>
        <v>12</v>
      </c>
      <c r="AE29" s="39">
        <f t="shared" si="60"/>
        <v>2</v>
      </c>
      <c r="AF29" s="39">
        <f t="shared" si="60"/>
        <v>82141</v>
      </c>
      <c r="AG29" s="42">
        <f t="shared" si="49"/>
        <v>1</v>
      </c>
      <c r="AI29" s="55" t="s">
        <v>52</v>
      </c>
      <c r="AJ29" s="39">
        <f>SUM(AJ11:AJ28)</f>
        <v>708</v>
      </c>
      <c r="AK29" s="39">
        <f t="shared" ref="AK29:BM29" si="61">SUM(AK11:AK28)</f>
        <v>2765</v>
      </c>
      <c r="AL29" s="39">
        <f t="shared" si="61"/>
        <v>4863</v>
      </c>
      <c r="AM29" s="39">
        <f t="shared" si="61"/>
        <v>319</v>
      </c>
      <c r="AN29" s="39">
        <f t="shared" si="61"/>
        <v>12713</v>
      </c>
      <c r="AO29" s="39">
        <f t="shared" si="61"/>
        <v>6413</v>
      </c>
      <c r="AP29" s="39">
        <f t="shared" si="61"/>
        <v>3745</v>
      </c>
      <c r="AQ29" s="39">
        <f t="shared" si="61"/>
        <v>2096</v>
      </c>
      <c r="AR29" s="39">
        <f t="shared" si="61"/>
        <v>3246</v>
      </c>
      <c r="AS29" s="39">
        <f t="shared" si="61"/>
        <v>6176</v>
      </c>
      <c r="AT29" s="39">
        <f t="shared" si="61"/>
        <v>9476</v>
      </c>
      <c r="AU29" s="39">
        <f t="shared" si="61"/>
        <v>2601</v>
      </c>
      <c r="AV29" s="39">
        <f t="shared" si="61"/>
        <v>1414</v>
      </c>
      <c r="AW29" s="39">
        <f t="shared" si="61"/>
        <v>3766</v>
      </c>
      <c r="AX29" s="39">
        <f t="shared" si="61"/>
        <v>2630</v>
      </c>
      <c r="AY29" s="39">
        <f t="shared" si="61"/>
        <v>6307</v>
      </c>
      <c r="AZ29" s="39">
        <f t="shared" si="61"/>
        <v>2284</v>
      </c>
      <c r="BA29" s="39">
        <f t="shared" si="61"/>
        <v>5128</v>
      </c>
      <c r="BB29" s="39">
        <f t="shared" si="61"/>
        <v>16405</v>
      </c>
      <c r="BC29" s="39">
        <f t="shared" si="61"/>
        <v>4406</v>
      </c>
      <c r="BD29" s="39">
        <f t="shared" si="61"/>
        <v>1614</v>
      </c>
      <c r="BE29" s="39">
        <f t="shared" si="61"/>
        <v>150</v>
      </c>
      <c r="BF29" s="39">
        <f t="shared" si="61"/>
        <v>5554</v>
      </c>
      <c r="BG29" s="39">
        <f t="shared" si="61"/>
        <v>3445</v>
      </c>
      <c r="BH29" s="39">
        <f t="shared" si="61"/>
        <v>1258</v>
      </c>
      <c r="BI29" s="39">
        <f t="shared" si="61"/>
        <v>17244</v>
      </c>
      <c r="BJ29" s="39">
        <f t="shared" si="61"/>
        <v>523</v>
      </c>
      <c r="BK29" s="39">
        <f t="shared" si="61"/>
        <v>379</v>
      </c>
      <c r="BL29" s="39">
        <f t="shared" si="61"/>
        <v>0</v>
      </c>
      <c r="BM29" s="39">
        <f t="shared" si="61"/>
        <v>127628</v>
      </c>
      <c r="BN29" s="42">
        <f t="shared" si="51"/>
        <v>1</v>
      </c>
      <c r="BP29" s="55" t="s">
        <v>52</v>
      </c>
      <c r="BQ29" s="39">
        <f t="shared" ref="BQ29:CR29" si="62">SUM(BQ11:BQ28)</f>
        <v>637</v>
      </c>
      <c r="BR29" s="39">
        <f t="shared" si="62"/>
        <v>2315</v>
      </c>
      <c r="BS29" s="39">
        <f t="shared" si="62"/>
        <v>3899</v>
      </c>
      <c r="BT29" s="39">
        <f t="shared" si="62"/>
        <v>354</v>
      </c>
      <c r="BU29" s="39">
        <f t="shared" si="62"/>
        <v>10146</v>
      </c>
      <c r="BV29" s="39">
        <f t="shared" si="62"/>
        <v>6437</v>
      </c>
      <c r="BW29" s="39">
        <f t="shared" si="62"/>
        <v>3452</v>
      </c>
      <c r="BX29" s="39">
        <f t="shared" si="62"/>
        <v>2308</v>
      </c>
      <c r="BY29" s="39">
        <f t="shared" si="62"/>
        <v>3873</v>
      </c>
      <c r="BZ29" s="39">
        <f t="shared" si="62"/>
        <v>5320</v>
      </c>
      <c r="CA29" s="39">
        <f t="shared" si="62"/>
        <v>10111</v>
      </c>
      <c r="CB29" s="39">
        <f t="shared" si="62"/>
        <v>2826</v>
      </c>
      <c r="CC29" s="39">
        <f t="shared" si="62"/>
        <v>1490</v>
      </c>
      <c r="CD29" s="39">
        <f t="shared" si="62"/>
        <v>4087</v>
      </c>
      <c r="CE29" s="39">
        <f t="shared" si="62"/>
        <v>3249</v>
      </c>
      <c r="CF29" s="39">
        <f t="shared" si="62"/>
        <v>5488</v>
      </c>
      <c r="CG29" s="39">
        <f t="shared" si="62"/>
        <v>2012</v>
      </c>
      <c r="CH29" s="39">
        <f t="shared" si="62"/>
        <v>5935</v>
      </c>
      <c r="CI29" s="39">
        <f t="shared" si="62"/>
        <v>17401</v>
      </c>
      <c r="CJ29" s="39">
        <f t="shared" si="62"/>
        <v>3927</v>
      </c>
      <c r="CK29" s="39">
        <f t="shared" si="62"/>
        <v>1446</v>
      </c>
      <c r="CL29" s="39">
        <f t="shared" si="62"/>
        <v>133</v>
      </c>
      <c r="CM29" s="39">
        <f t="shared" si="62"/>
        <v>6575</v>
      </c>
      <c r="CN29" s="39">
        <f t="shared" si="62"/>
        <v>4285</v>
      </c>
      <c r="CO29" s="39">
        <f t="shared" si="62"/>
        <v>1379</v>
      </c>
      <c r="CP29" s="39">
        <f>SUM(CP11:CP28)</f>
        <v>20419</v>
      </c>
      <c r="CQ29" s="39">
        <f t="shared" si="62"/>
        <v>530</v>
      </c>
      <c r="CR29" s="39">
        <f t="shared" si="62"/>
        <v>947</v>
      </c>
      <c r="CS29" s="39">
        <f>SUM(CS11:CS28)</f>
        <v>130981</v>
      </c>
      <c r="CT29" s="42">
        <f t="shared" si="53"/>
        <v>1</v>
      </c>
      <c r="CV29" s="55" t="s">
        <v>52</v>
      </c>
      <c r="CW29" s="39">
        <f t="shared" ref="CW29:DU29" si="63">SUM(CW11:CW28)</f>
        <v>367</v>
      </c>
      <c r="CX29" s="39">
        <f t="shared" si="63"/>
        <v>1400</v>
      </c>
      <c r="CY29" s="39">
        <f t="shared" si="63"/>
        <v>2754</v>
      </c>
      <c r="CZ29" s="39">
        <f t="shared" si="63"/>
        <v>211</v>
      </c>
      <c r="DA29" s="39">
        <f t="shared" si="63"/>
        <v>6705</v>
      </c>
      <c r="DB29" s="39">
        <f t="shared" si="63"/>
        <v>4282</v>
      </c>
      <c r="DC29" s="39">
        <f t="shared" si="63"/>
        <v>2610</v>
      </c>
      <c r="DD29" s="39">
        <f t="shared" si="63"/>
        <v>1779</v>
      </c>
      <c r="DE29" s="39">
        <f t="shared" si="63"/>
        <v>2922</v>
      </c>
      <c r="DF29" s="39">
        <f t="shared" si="63"/>
        <v>3161</v>
      </c>
      <c r="DG29" s="39">
        <f t="shared" si="63"/>
        <v>7405</v>
      </c>
      <c r="DH29" s="39">
        <f t="shared" si="63"/>
        <v>2218</v>
      </c>
      <c r="DI29" s="39">
        <f t="shared" si="63"/>
        <v>1158</v>
      </c>
      <c r="DJ29" s="39">
        <f t="shared" si="63"/>
        <v>2700</v>
      </c>
      <c r="DK29" s="39">
        <f t="shared" si="63"/>
        <v>2199</v>
      </c>
      <c r="DL29" s="39">
        <f t="shared" si="63"/>
        <v>3515</v>
      </c>
      <c r="DM29" s="39">
        <f t="shared" si="63"/>
        <v>1510</v>
      </c>
      <c r="DN29" s="39">
        <f t="shared" si="63"/>
        <v>4246</v>
      </c>
      <c r="DO29" s="39">
        <f t="shared" si="63"/>
        <v>11790</v>
      </c>
      <c r="DP29" s="39">
        <f t="shared" si="63"/>
        <v>2902</v>
      </c>
      <c r="DQ29" s="39">
        <f t="shared" si="63"/>
        <v>825</v>
      </c>
      <c r="DR29" s="39">
        <f t="shared" si="63"/>
        <v>101</v>
      </c>
      <c r="DS29" s="39">
        <f t="shared" si="63"/>
        <v>6092</v>
      </c>
      <c r="DT29" s="39">
        <f t="shared" si="63"/>
        <v>3506</v>
      </c>
      <c r="DU29" s="39">
        <f t="shared" si="63"/>
        <v>985</v>
      </c>
      <c r="DV29" s="39">
        <f>SUM(DV11:DV28)</f>
        <v>19063</v>
      </c>
      <c r="DW29" s="39">
        <f t="shared" ref="DW29:DX29" si="64">SUM(DW11:DW28)</f>
        <v>301</v>
      </c>
      <c r="DX29" s="39">
        <f t="shared" si="64"/>
        <v>754</v>
      </c>
      <c r="DY29" s="39">
        <f>SUM(DY11:DY28)</f>
        <v>97461</v>
      </c>
      <c r="DZ29" s="7">
        <f t="shared" si="55"/>
        <v>1</v>
      </c>
      <c r="EB29" s="55" t="s">
        <v>52</v>
      </c>
      <c r="EC29" s="39">
        <f t="shared" ref="EC29:FA29" si="65">SUM(EC11:EC28)</f>
        <v>268</v>
      </c>
      <c r="ED29" s="39">
        <f t="shared" si="65"/>
        <v>1106</v>
      </c>
      <c r="EE29" s="39">
        <f t="shared" si="65"/>
        <v>2367</v>
      </c>
      <c r="EF29" s="39">
        <f t="shared" si="65"/>
        <v>129</v>
      </c>
      <c r="EG29" s="39">
        <f t="shared" si="65"/>
        <v>5274</v>
      </c>
      <c r="EH29" s="39">
        <f t="shared" si="65"/>
        <v>3040</v>
      </c>
      <c r="EI29" s="39">
        <f t="shared" si="65"/>
        <v>2243</v>
      </c>
      <c r="EJ29" s="39">
        <f t="shared" si="65"/>
        <v>1611</v>
      </c>
      <c r="EK29" s="39">
        <f t="shared" si="65"/>
        <v>2689</v>
      </c>
      <c r="EL29" s="39">
        <f t="shared" si="65"/>
        <v>2396</v>
      </c>
      <c r="EM29" s="39">
        <f t="shared" si="65"/>
        <v>6583</v>
      </c>
      <c r="EN29" s="39">
        <f t="shared" si="65"/>
        <v>1960</v>
      </c>
      <c r="EO29" s="39">
        <f t="shared" si="65"/>
        <v>1246</v>
      </c>
      <c r="EP29" s="39">
        <f t="shared" si="65"/>
        <v>2338</v>
      </c>
      <c r="EQ29" s="39">
        <f t="shared" si="65"/>
        <v>1977</v>
      </c>
      <c r="ER29" s="39">
        <f t="shared" si="65"/>
        <v>3078</v>
      </c>
      <c r="ES29" s="39">
        <f t="shared" si="65"/>
        <v>1409</v>
      </c>
      <c r="ET29" s="39">
        <f t="shared" si="65"/>
        <v>3585</v>
      </c>
      <c r="EU29" s="39">
        <f t="shared" si="65"/>
        <v>10207</v>
      </c>
      <c r="EV29" s="39">
        <f t="shared" si="65"/>
        <v>1983</v>
      </c>
      <c r="EW29" s="39">
        <f t="shared" si="65"/>
        <v>823</v>
      </c>
      <c r="EX29" s="39">
        <f t="shared" si="65"/>
        <v>69</v>
      </c>
      <c r="EY29" s="39">
        <f t="shared" si="65"/>
        <v>4886</v>
      </c>
      <c r="EZ29" s="39">
        <f t="shared" si="65"/>
        <v>2960</v>
      </c>
      <c r="FA29" s="39">
        <f t="shared" si="65"/>
        <v>845</v>
      </c>
      <c r="FB29" s="39">
        <f>SUM(FB11:FB28)</f>
        <v>17910</v>
      </c>
      <c r="FC29" s="39">
        <f t="shared" ref="FC29:FD29" si="66">SUM(FC11:FC28)</f>
        <v>205</v>
      </c>
      <c r="FD29" s="39">
        <f t="shared" si="66"/>
        <v>822</v>
      </c>
      <c r="FE29" s="39">
        <f>SUM(FE11:FE28)</f>
        <v>84009</v>
      </c>
      <c r="FF29" s="7">
        <f>SUM(FF11:FF28)</f>
        <v>0.99999999999999978</v>
      </c>
      <c r="FH29" s="55" t="s">
        <v>52</v>
      </c>
      <c r="FI29" s="39">
        <f t="shared" ref="FI29:GG29" si="67">SUM(FI11:FI28)</f>
        <v>276</v>
      </c>
      <c r="FJ29" s="39">
        <f t="shared" si="67"/>
        <v>990</v>
      </c>
      <c r="FK29" s="39">
        <f t="shared" si="67"/>
        <v>2674</v>
      </c>
      <c r="FL29" s="39">
        <f t="shared" si="67"/>
        <v>157</v>
      </c>
      <c r="FM29" s="39">
        <f t="shared" si="67"/>
        <v>4651</v>
      </c>
      <c r="FN29" s="39">
        <f t="shared" si="67"/>
        <v>3033</v>
      </c>
      <c r="FO29" s="39">
        <f t="shared" si="67"/>
        <v>1948</v>
      </c>
      <c r="FP29" s="39">
        <f t="shared" si="67"/>
        <v>1347</v>
      </c>
      <c r="FQ29" s="39">
        <f t="shared" si="67"/>
        <v>2162</v>
      </c>
      <c r="FR29" s="39">
        <f t="shared" si="67"/>
        <v>1942</v>
      </c>
      <c r="FS29" s="39">
        <f t="shared" si="67"/>
        <v>6932</v>
      </c>
      <c r="FT29" s="39">
        <f t="shared" si="67"/>
        <v>1631</v>
      </c>
      <c r="FU29" s="39">
        <f t="shared" si="67"/>
        <v>1038</v>
      </c>
      <c r="FV29" s="39">
        <f t="shared" si="67"/>
        <v>1949</v>
      </c>
      <c r="FW29" s="39">
        <f t="shared" si="67"/>
        <v>1810</v>
      </c>
      <c r="FX29" s="39">
        <f t="shared" si="67"/>
        <v>2518</v>
      </c>
      <c r="FY29" s="39">
        <f t="shared" si="67"/>
        <v>1068</v>
      </c>
      <c r="FZ29" s="39">
        <f t="shared" si="67"/>
        <v>3289</v>
      </c>
      <c r="GA29" s="39">
        <f t="shared" si="67"/>
        <v>9114</v>
      </c>
      <c r="GB29" s="39">
        <f t="shared" si="67"/>
        <v>1931</v>
      </c>
      <c r="GC29" s="39">
        <f t="shared" si="67"/>
        <v>765</v>
      </c>
      <c r="GD29" s="39">
        <f t="shared" si="67"/>
        <v>83</v>
      </c>
      <c r="GE29" s="39">
        <f t="shared" si="67"/>
        <v>3771</v>
      </c>
      <c r="GF29" s="39">
        <f t="shared" si="67"/>
        <v>2790</v>
      </c>
      <c r="GG29" s="39">
        <f t="shared" si="67"/>
        <v>846</v>
      </c>
      <c r="GH29" s="39">
        <f>SUM(GH11:GH28)</f>
        <v>17538</v>
      </c>
      <c r="GI29" s="39">
        <f t="shared" ref="GI29:GJ29" si="68">SUM(GI11:GI28)</f>
        <v>192</v>
      </c>
      <c r="GJ29" s="39">
        <f t="shared" si="68"/>
        <v>251</v>
      </c>
      <c r="GK29" s="39">
        <f>SUM(GK11:GK28)</f>
        <v>76696</v>
      </c>
      <c r="GL29" s="7">
        <f>SUM(GL11:GL28)</f>
        <v>0.99999999999999989</v>
      </c>
    </row>
    <row r="30" spans="2:194" ht="16.5" thickTop="1" thickBot="1" x14ac:dyDescent="0.3"/>
    <row r="31" spans="2:194" ht="15.75" thickTop="1" x14ac:dyDescent="0.25">
      <c r="B31" s="144" t="s">
        <v>245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  <c r="X31" s="145"/>
      <c r="Y31" s="145"/>
      <c r="Z31" s="145"/>
      <c r="AA31" s="145"/>
      <c r="AB31" s="145"/>
      <c r="AC31" s="145"/>
      <c r="AD31" s="145"/>
      <c r="AE31" s="145"/>
      <c r="AF31" s="145"/>
      <c r="AG31" s="146"/>
      <c r="AI31" s="144" t="s">
        <v>246</v>
      </c>
      <c r="AJ31" s="145"/>
      <c r="AK31" s="145"/>
      <c r="AL31" s="145"/>
      <c r="AM31" s="145"/>
      <c r="AN31" s="145"/>
      <c r="AO31" s="145"/>
      <c r="AP31" s="145"/>
      <c r="AQ31" s="145"/>
      <c r="AR31" s="145"/>
      <c r="AS31" s="145"/>
      <c r="AT31" s="145"/>
      <c r="AU31" s="145"/>
      <c r="AV31" s="145"/>
      <c r="AW31" s="145"/>
      <c r="AX31" s="145"/>
      <c r="AY31" s="145"/>
      <c r="AZ31" s="145"/>
      <c r="BA31" s="145"/>
      <c r="BB31" s="145"/>
      <c r="BC31" s="145"/>
      <c r="BD31" s="145"/>
      <c r="BE31" s="145"/>
      <c r="BF31" s="145"/>
      <c r="BG31" s="145"/>
      <c r="BH31" s="145"/>
      <c r="BI31" s="145"/>
      <c r="BJ31" s="145"/>
      <c r="BK31" s="145"/>
      <c r="BL31" s="145"/>
      <c r="BM31" s="145"/>
      <c r="BN31" s="146"/>
      <c r="BP31" s="128" t="s">
        <v>200</v>
      </c>
      <c r="BQ31" s="129"/>
      <c r="BR31" s="129"/>
      <c r="BS31" s="129"/>
      <c r="BT31" s="129"/>
      <c r="BU31" s="129"/>
      <c r="BV31" s="129"/>
      <c r="BW31" s="129"/>
      <c r="BX31" s="129"/>
      <c r="BY31" s="129"/>
      <c r="BZ31" s="129"/>
      <c r="CA31" s="129"/>
      <c r="CB31" s="129"/>
      <c r="CC31" s="129"/>
      <c r="CD31" s="129"/>
      <c r="CE31" s="129"/>
      <c r="CF31" s="129"/>
      <c r="CG31" s="129"/>
      <c r="CH31" s="129"/>
      <c r="CI31" s="129"/>
      <c r="CJ31" s="129"/>
      <c r="CK31" s="129"/>
      <c r="CL31" s="129"/>
      <c r="CM31" s="129"/>
      <c r="CN31" s="129"/>
      <c r="CO31" s="129"/>
      <c r="CP31" s="129"/>
      <c r="CQ31" s="129"/>
      <c r="CR31" s="129"/>
      <c r="CS31" s="129"/>
      <c r="CT31" s="130"/>
      <c r="CV31" s="128" t="s">
        <v>276</v>
      </c>
      <c r="CW31" s="129"/>
      <c r="CX31" s="129"/>
      <c r="CY31" s="129"/>
      <c r="CZ31" s="129"/>
      <c r="DA31" s="129"/>
      <c r="DB31" s="129"/>
      <c r="DC31" s="129"/>
      <c r="DD31" s="129"/>
      <c r="DE31" s="129"/>
      <c r="DF31" s="129"/>
      <c r="DG31" s="129"/>
      <c r="DH31" s="129"/>
      <c r="DI31" s="129"/>
      <c r="DJ31" s="129"/>
      <c r="DK31" s="129"/>
      <c r="DL31" s="129"/>
      <c r="DM31" s="129"/>
      <c r="DN31" s="129"/>
      <c r="DO31" s="129"/>
      <c r="DP31" s="129"/>
      <c r="DQ31" s="129"/>
      <c r="DR31" s="129"/>
      <c r="DS31" s="129"/>
      <c r="DT31" s="129"/>
      <c r="DU31" s="129"/>
      <c r="DV31" s="129"/>
      <c r="DW31" s="129"/>
      <c r="DX31" s="129"/>
      <c r="DY31" s="129"/>
      <c r="DZ31" s="130"/>
      <c r="EB31" s="128" t="s">
        <v>301</v>
      </c>
      <c r="EC31" s="129"/>
      <c r="ED31" s="129"/>
      <c r="EE31" s="129"/>
      <c r="EF31" s="129"/>
      <c r="EG31" s="129"/>
      <c r="EH31" s="129"/>
      <c r="EI31" s="129"/>
      <c r="EJ31" s="129"/>
      <c r="EK31" s="129"/>
      <c r="EL31" s="129"/>
      <c r="EM31" s="129"/>
      <c r="EN31" s="129"/>
      <c r="EO31" s="129"/>
      <c r="EP31" s="129"/>
      <c r="EQ31" s="129"/>
      <c r="ER31" s="129"/>
      <c r="ES31" s="129"/>
      <c r="ET31" s="129"/>
      <c r="EU31" s="129"/>
      <c r="EV31" s="129"/>
      <c r="EW31" s="129"/>
      <c r="EX31" s="129"/>
      <c r="EY31" s="129"/>
      <c r="EZ31" s="129"/>
      <c r="FA31" s="129"/>
      <c r="FB31" s="129"/>
      <c r="FC31" s="129"/>
      <c r="FD31" s="129"/>
      <c r="FE31" s="129"/>
      <c r="FF31" s="130"/>
      <c r="FH31" s="128" t="s">
        <v>318</v>
      </c>
      <c r="FI31" s="129"/>
      <c r="FJ31" s="129"/>
      <c r="FK31" s="129"/>
      <c r="FL31" s="129"/>
      <c r="FM31" s="129"/>
      <c r="FN31" s="129"/>
      <c r="FO31" s="129"/>
      <c r="FP31" s="129"/>
      <c r="FQ31" s="129"/>
      <c r="FR31" s="129"/>
      <c r="FS31" s="129"/>
      <c r="FT31" s="129"/>
      <c r="FU31" s="129"/>
      <c r="FV31" s="129"/>
      <c r="FW31" s="129"/>
      <c r="FX31" s="129"/>
      <c r="FY31" s="129"/>
      <c r="FZ31" s="129"/>
      <c r="GA31" s="129"/>
      <c r="GB31" s="129"/>
      <c r="GC31" s="129"/>
      <c r="GD31" s="129"/>
      <c r="GE31" s="129"/>
      <c r="GF31" s="129"/>
      <c r="GG31" s="129"/>
      <c r="GH31" s="129"/>
      <c r="GI31" s="129"/>
      <c r="GJ31" s="129"/>
      <c r="GK31" s="129"/>
      <c r="GL31" s="130"/>
    </row>
    <row r="32" spans="2:194" x14ac:dyDescent="0.25">
      <c r="B32" s="36" t="s">
        <v>77</v>
      </c>
      <c r="C32" s="40" t="s">
        <v>16</v>
      </c>
      <c r="D32" s="40" t="s">
        <v>17</v>
      </c>
      <c r="E32" s="40" t="s">
        <v>18</v>
      </c>
      <c r="F32" s="40" t="s">
        <v>19</v>
      </c>
      <c r="G32" s="40" t="s">
        <v>20</v>
      </c>
      <c r="H32" s="40" t="s">
        <v>21</v>
      </c>
      <c r="I32" s="40" t="s">
        <v>22</v>
      </c>
      <c r="J32" s="40" t="s">
        <v>23</v>
      </c>
      <c r="K32" s="40" t="s">
        <v>24</v>
      </c>
      <c r="L32" s="40" t="s">
        <v>25</v>
      </c>
      <c r="M32" s="40" t="s">
        <v>26</v>
      </c>
      <c r="N32" s="40" t="s">
        <v>27</v>
      </c>
      <c r="O32" s="40" t="s">
        <v>28</v>
      </c>
      <c r="P32" s="40" t="s">
        <v>29</v>
      </c>
      <c r="Q32" s="40" t="s">
        <v>30</v>
      </c>
      <c r="R32" s="40" t="s">
        <v>31</v>
      </c>
      <c r="S32" s="40" t="s">
        <v>32</v>
      </c>
      <c r="T32" s="40" t="s">
        <v>33</v>
      </c>
      <c r="U32" s="40" t="s">
        <v>34</v>
      </c>
      <c r="V32" s="40" t="s">
        <v>35</v>
      </c>
      <c r="W32" s="40" t="s">
        <v>36</v>
      </c>
      <c r="X32" s="40" t="s">
        <v>37</v>
      </c>
      <c r="Y32" s="40" t="s">
        <v>38</v>
      </c>
      <c r="Z32" s="40" t="s">
        <v>39</v>
      </c>
      <c r="AA32" s="40" t="s">
        <v>40</v>
      </c>
      <c r="AB32" s="40" t="s">
        <v>41</v>
      </c>
      <c r="AC32" s="40" t="s">
        <v>42</v>
      </c>
      <c r="AD32" s="40" t="s">
        <v>153</v>
      </c>
      <c r="AE32" s="40" t="s">
        <v>208</v>
      </c>
      <c r="AF32" s="40" t="s">
        <v>14</v>
      </c>
      <c r="AG32" s="5" t="s">
        <v>15</v>
      </c>
      <c r="AI32" s="36" t="s">
        <v>77</v>
      </c>
      <c r="AJ32" s="40" t="s">
        <v>16</v>
      </c>
      <c r="AK32" s="40" t="s">
        <v>17</v>
      </c>
      <c r="AL32" s="40" t="s">
        <v>18</v>
      </c>
      <c r="AM32" s="40" t="s">
        <v>19</v>
      </c>
      <c r="AN32" s="40" t="s">
        <v>20</v>
      </c>
      <c r="AO32" s="40" t="s">
        <v>21</v>
      </c>
      <c r="AP32" s="40" t="s">
        <v>22</v>
      </c>
      <c r="AQ32" s="40" t="s">
        <v>23</v>
      </c>
      <c r="AR32" s="40" t="s">
        <v>24</v>
      </c>
      <c r="AS32" s="40" t="s">
        <v>25</v>
      </c>
      <c r="AT32" s="40" t="s">
        <v>26</v>
      </c>
      <c r="AU32" s="40" t="s">
        <v>27</v>
      </c>
      <c r="AV32" s="40" t="s">
        <v>28</v>
      </c>
      <c r="AW32" s="40" t="s">
        <v>29</v>
      </c>
      <c r="AX32" s="40" t="s">
        <v>30</v>
      </c>
      <c r="AY32" s="40" t="s">
        <v>31</v>
      </c>
      <c r="AZ32" s="40" t="s">
        <v>32</v>
      </c>
      <c r="BA32" s="40" t="s">
        <v>33</v>
      </c>
      <c r="BB32" s="40" t="s">
        <v>34</v>
      </c>
      <c r="BC32" s="40" t="s">
        <v>35</v>
      </c>
      <c r="BD32" s="40" t="s">
        <v>36</v>
      </c>
      <c r="BE32" s="40" t="s">
        <v>37</v>
      </c>
      <c r="BF32" s="40" t="s">
        <v>38</v>
      </c>
      <c r="BG32" s="40" t="s">
        <v>39</v>
      </c>
      <c r="BH32" s="40" t="s">
        <v>40</v>
      </c>
      <c r="BI32" s="40" t="s">
        <v>41</v>
      </c>
      <c r="BJ32" s="40" t="s">
        <v>42</v>
      </c>
      <c r="BK32" s="40" t="s">
        <v>153</v>
      </c>
      <c r="BL32" s="40" t="s">
        <v>208</v>
      </c>
      <c r="BM32" s="40" t="s">
        <v>14</v>
      </c>
      <c r="BN32" s="5" t="s">
        <v>15</v>
      </c>
      <c r="BP32" s="36" t="s">
        <v>77</v>
      </c>
      <c r="BQ32" s="40" t="s">
        <v>16</v>
      </c>
      <c r="BR32" s="40" t="s">
        <v>17</v>
      </c>
      <c r="BS32" s="40" t="s">
        <v>18</v>
      </c>
      <c r="BT32" s="40" t="s">
        <v>19</v>
      </c>
      <c r="BU32" s="40" t="s">
        <v>20</v>
      </c>
      <c r="BV32" s="40" t="s">
        <v>21</v>
      </c>
      <c r="BW32" s="40" t="s">
        <v>22</v>
      </c>
      <c r="BX32" s="40" t="s">
        <v>23</v>
      </c>
      <c r="BY32" s="40" t="s">
        <v>24</v>
      </c>
      <c r="BZ32" s="40" t="s">
        <v>25</v>
      </c>
      <c r="CA32" s="40" t="s">
        <v>26</v>
      </c>
      <c r="CB32" s="40" t="s">
        <v>27</v>
      </c>
      <c r="CC32" s="40" t="s">
        <v>28</v>
      </c>
      <c r="CD32" s="40" t="s">
        <v>29</v>
      </c>
      <c r="CE32" s="40" t="s">
        <v>30</v>
      </c>
      <c r="CF32" s="40" t="s">
        <v>31</v>
      </c>
      <c r="CG32" s="40" t="s">
        <v>32</v>
      </c>
      <c r="CH32" s="40" t="s">
        <v>33</v>
      </c>
      <c r="CI32" s="40" t="s">
        <v>34</v>
      </c>
      <c r="CJ32" s="40" t="s">
        <v>35</v>
      </c>
      <c r="CK32" s="40" t="s">
        <v>36</v>
      </c>
      <c r="CL32" s="40" t="s">
        <v>37</v>
      </c>
      <c r="CM32" s="40" t="s">
        <v>38</v>
      </c>
      <c r="CN32" s="40" t="s">
        <v>39</v>
      </c>
      <c r="CO32" s="40" t="s">
        <v>40</v>
      </c>
      <c r="CP32" s="40" t="s">
        <v>41</v>
      </c>
      <c r="CQ32" s="40" t="s">
        <v>42</v>
      </c>
      <c r="CR32" s="40" t="s">
        <v>153</v>
      </c>
      <c r="CS32" s="40" t="s">
        <v>14</v>
      </c>
      <c r="CT32" s="5" t="s">
        <v>15</v>
      </c>
      <c r="CV32" s="36" t="s">
        <v>77</v>
      </c>
      <c r="CW32" s="40" t="s">
        <v>16</v>
      </c>
      <c r="CX32" s="40" t="s">
        <v>17</v>
      </c>
      <c r="CY32" s="40" t="s">
        <v>18</v>
      </c>
      <c r="CZ32" s="40" t="s">
        <v>19</v>
      </c>
      <c r="DA32" s="40" t="s">
        <v>20</v>
      </c>
      <c r="DB32" s="40" t="s">
        <v>21</v>
      </c>
      <c r="DC32" s="40" t="s">
        <v>22</v>
      </c>
      <c r="DD32" s="40" t="s">
        <v>23</v>
      </c>
      <c r="DE32" s="40" t="s">
        <v>24</v>
      </c>
      <c r="DF32" s="40" t="s">
        <v>25</v>
      </c>
      <c r="DG32" s="40" t="s">
        <v>26</v>
      </c>
      <c r="DH32" s="40" t="s">
        <v>27</v>
      </c>
      <c r="DI32" s="40" t="s">
        <v>28</v>
      </c>
      <c r="DJ32" s="40" t="s">
        <v>29</v>
      </c>
      <c r="DK32" s="40" t="s">
        <v>30</v>
      </c>
      <c r="DL32" s="40" t="s">
        <v>31</v>
      </c>
      <c r="DM32" s="40" t="s">
        <v>32</v>
      </c>
      <c r="DN32" s="40" t="s">
        <v>33</v>
      </c>
      <c r="DO32" s="40" t="s">
        <v>34</v>
      </c>
      <c r="DP32" s="40" t="s">
        <v>35</v>
      </c>
      <c r="DQ32" s="40" t="s">
        <v>36</v>
      </c>
      <c r="DR32" s="40" t="s">
        <v>37</v>
      </c>
      <c r="DS32" s="40" t="s">
        <v>38</v>
      </c>
      <c r="DT32" s="40" t="s">
        <v>39</v>
      </c>
      <c r="DU32" s="40" t="s">
        <v>40</v>
      </c>
      <c r="DV32" s="40" t="s">
        <v>41</v>
      </c>
      <c r="DW32" s="40" t="s">
        <v>42</v>
      </c>
      <c r="DX32" s="40" t="s">
        <v>153</v>
      </c>
      <c r="DY32" s="40" t="s">
        <v>14</v>
      </c>
      <c r="DZ32" s="5" t="s">
        <v>15</v>
      </c>
      <c r="EB32" s="36" t="s">
        <v>77</v>
      </c>
      <c r="EC32" s="40" t="s">
        <v>16</v>
      </c>
      <c r="ED32" s="40" t="s">
        <v>17</v>
      </c>
      <c r="EE32" s="40" t="s">
        <v>18</v>
      </c>
      <c r="EF32" s="40" t="s">
        <v>19</v>
      </c>
      <c r="EG32" s="40" t="s">
        <v>20</v>
      </c>
      <c r="EH32" s="40" t="s">
        <v>21</v>
      </c>
      <c r="EI32" s="40" t="s">
        <v>22</v>
      </c>
      <c r="EJ32" s="40" t="s">
        <v>23</v>
      </c>
      <c r="EK32" s="40" t="s">
        <v>24</v>
      </c>
      <c r="EL32" s="40" t="s">
        <v>25</v>
      </c>
      <c r="EM32" s="40" t="s">
        <v>26</v>
      </c>
      <c r="EN32" s="40" t="s">
        <v>27</v>
      </c>
      <c r="EO32" s="40" t="s">
        <v>28</v>
      </c>
      <c r="EP32" s="40" t="s">
        <v>29</v>
      </c>
      <c r="EQ32" s="40" t="s">
        <v>30</v>
      </c>
      <c r="ER32" s="40" t="s">
        <v>31</v>
      </c>
      <c r="ES32" s="40" t="s">
        <v>32</v>
      </c>
      <c r="ET32" s="40" t="s">
        <v>33</v>
      </c>
      <c r="EU32" s="40" t="s">
        <v>34</v>
      </c>
      <c r="EV32" s="40" t="s">
        <v>35</v>
      </c>
      <c r="EW32" s="40" t="s">
        <v>36</v>
      </c>
      <c r="EX32" s="40" t="s">
        <v>37</v>
      </c>
      <c r="EY32" s="40" t="s">
        <v>38</v>
      </c>
      <c r="EZ32" s="40" t="s">
        <v>39</v>
      </c>
      <c r="FA32" s="40" t="s">
        <v>40</v>
      </c>
      <c r="FB32" s="40" t="s">
        <v>41</v>
      </c>
      <c r="FC32" s="40" t="s">
        <v>42</v>
      </c>
      <c r="FD32" s="40" t="s">
        <v>153</v>
      </c>
      <c r="FE32" s="40" t="s">
        <v>14</v>
      </c>
      <c r="FF32" s="5" t="s">
        <v>15</v>
      </c>
      <c r="FH32" s="36" t="s">
        <v>77</v>
      </c>
      <c r="FI32" s="40" t="s">
        <v>16</v>
      </c>
      <c r="FJ32" s="40" t="s">
        <v>17</v>
      </c>
      <c r="FK32" s="40" t="s">
        <v>18</v>
      </c>
      <c r="FL32" s="40" t="s">
        <v>19</v>
      </c>
      <c r="FM32" s="40" t="s">
        <v>20</v>
      </c>
      <c r="FN32" s="40" t="s">
        <v>21</v>
      </c>
      <c r="FO32" s="40" t="s">
        <v>22</v>
      </c>
      <c r="FP32" s="40" t="s">
        <v>23</v>
      </c>
      <c r="FQ32" s="40" t="s">
        <v>24</v>
      </c>
      <c r="FR32" s="40" t="s">
        <v>25</v>
      </c>
      <c r="FS32" s="40" t="s">
        <v>26</v>
      </c>
      <c r="FT32" s="40" t="s">
        <v>27</v>
      </c>
      <c r="FU32" s="40" t="s">
        <v>28</v>
      </c>
      <c r="FV32" s="40" t="s">
        <v>29</v>
      </c>
      <c r="FW32" s="40" t="s">
        <v>30</v>
      </c>
      <c r="FX32" s="40" t="s">
        <v>31</v>
      </c>
      <c r="FY32" s="40" t="s">
        <v>32</v>
      </c>
      <c r="FZ32" s="40" t="s">
        <v>33</v>
      </c>
      <c r="GA32" s="40" t="s">
        <v>34</v>
      </c>
      <c r="GB32" s="40" t="s">
        <v>35</v>
      </c>
      <c r="GC32" s="40" t="s">
        <v>36</v>
      </c>
      <c r="GD32" s="40" t="s">
        <v>37</v>
      </c>
      <c r="GE32" s="40" t="s">
        <v>38</v>
      </c>
      <c r="GF32" s="40" t="s">
        <v>39</v>
      </c>
      <c r="GG32" s="40" t="s">
        <v>40</v>
      </c>
      <c r="GH32" s="40" t="s">
        <v>41</v>
      </c>
      <c r="GI32" s="40" t="s">
        <v>42</v>
      </c>
      <c r="GJ32" s="40" t="s">
        <v>153</v>
      </c>
      <c r="GK32" s="40" t="s">
        <v>14</v>
      </c>
      <c r="GL32" s="5" t="s">
        <v>15</v>
      </c>
    </row>
    <row r="33" spans="2:194" x14ac:dyDescent="0.25">
      <c r="B33" s="54" t="s">
        <v>81</v>
      </c>
      <c r="C33" s="9">
        <v>2</v>
      </c>
      <c r="D33" s="9">
        <v>3</v>
      </c>
      <c r="E33" s="9">
        <v>9</v>
      </c>
      <c r="F33" s="9">
        <v>0</v>
      </c>
      <c r="G33" s="9">
        <v>39</v>
      </c>
      <c r="H33" s="9">
        <v>28</v>
      </c>
      <c r="I33" s="9">
        <v>13</v>
      </c>
      <c r="J33" s="9">
        <v>4</v>
      </c>
      <c r="K33" s="9">
        <v>7</v>
      </c>
      <c r="L33" s="9">
        <v>7</v>
      </c>
      <c r="M33" s="9">
        <v>16</v>
      </c>
      <c r="N33" s="9">
        <v>10</v>
      </c>
      <c r="O33" s="9">
        <v>5</v>
      </c>
      <c r="P33" s="9">
        <v>9</v>
      </c>
      <c r="Q33" s="9">
        <v>7</v>
      </c>
      <c r="R33" s="9">
        <v>12</v>
      </c>
      <c r="S33" s="9">
        <v>7</v>
      </c>
      <c r="T33" s="9">
        <v>13</v>
      </c>
      <c r="U33" s="9">
        <v>30</v>
      </c>
      <c r="V33" s="9">
        <v>14</v>
      </c>
      <c r="W33" s="9">
        <v>1</v>
      </c>
      <c r="X33" s="9">
        <v>0</v>
      </c>
      <c r="Y33" s="9">
        <v>7</v>
      </c>
      <c r="Z33" s="9">
        <v>8</v>
      </c>
      <c r="AA33" s="9">
        <v>9</v>
      </c>
      <c r="AB33" s="9">
        <v>32</v>
      </c>
      <c r="AC33" s="9">
        <v>2</v>
      </c>
      <c r="AD33" s="9">
        <v>0</v>
      </c>
      <c r="AE33" s="9">
        <v>0</v>
      </c>
      <c r="AF33" s="41">
        <f>SUM(C33:AE33)</f>
        <v>294</v>
      </c>
      <c r="AG33" s="64">
        <f>AF33/$AF$39</f>
        <v>3.579211356082833E-3</v>
      </c>
      <c r="AI33" s="54" t="s">
        <v>81</v>
      </c>
      <c r="AJ33" s="9">
        <v>5</v>
      </c>
      <c r="AK33" s="9">
        <v>6</v>
      </c>
      <c r="AL33" s="9">
        <v>19</v>
      </c>
      <c r="AM33" s="9"/>
      <c r="AN33" s="9">
        <v>36</v>
      </c>
      <c r="AO33" s="9">
        <v>22</v>
      </c>
      <c r="AP33" s="9">
        <v>8</v>
      </c>
      <c r="AQ33" s="9">
        <v>5</v>
      </c>
      <c r="AR33" s="9">
        <v>8</v>
      </c>
      <c r="AS33" s="9">
        <v>14</v>
      </c>
      <c r="AT33" s="9">
        <v>35</v>
      </c>
      <c r="AU33" s="9">
        <v>8</v>
      </c>
      <c r="AV33" s="9">
        <v>4</v>
      </c>
      <c r="AW33" s="9">
        <v>9</v>
      </c>
      <c r="AX33" s="9">
        <v>2</v>
      </c>
      <c r="AY33" s="9">
        <v>10</v>
      </c>
      <c r="AZ33" s="9">
        <v>6</v>
      </c>
      <c r="BA33" s="9">
        <v>11</v>
      </c>
      <c r="BB33" s="9">
        <v>36</v>
      </c>
      <c r="BC33" s="9">
        <v>9</v>
      </c>
      <c r="BD33" s="9">
        <v>8</v>
      </c>
      <c r="BE33" s="9">
        <v>1</v>
      </c>
      <c r="BF33" s="9">
        <v>7</v>
      </c>
      <c r="BG33" s="9">
        <v>8</v>
      </c>
      <c r="BH33" s="9">
        <v>3</v>
      </c>
      <c r="BI33" s="9">
        <v>31</v>
      </c>
      <c r="BJ33" s="9">
        <v>1</v>
      </c>
      <c r="BK33" s="9"/>
      <c r="BL33" s="9"/>
      <c r="BM33" s="41">
        <f t="shared" ref="BM33:BM38" si="69">SUM(AJ33:BK33)</f>
        <v>312</v>
      </c>
      <c r="BN33" s="64">
        <f>BM33/$BM$39</f>
        <v>2.4446046322123671E-3</v>
      </c>
      <c r="BP33" s="54" t="s">
        <v>81</v>
      </c>
      <c r="BQ33" s="9"/>
      <c r="BR33" s="9">
        <v>2</v>
      </c>
      <c r="BS33" s="9">
        <v>15</v>
      </c>
      <c r="BT33" s="9"/>
      <c r="BU33" s="9">
        <v>28</v>
      </c>
      <c r="BV33" s="9">
        <v>25</v>
      </c>
      <c r="BW33" s="9">
        <v>10</v>
      </c>
      <c r="BX33" s="9">
        <v>5</v>
      </c>
      <c r="BY33" s="9">
        <v>6</v>
      </c>
      <c r="BZ33" s="9">
        <v>10</v>
      </c>
      <c r="CA33" s="9">
        <v>22</v>
      </c>
      <c r="CB33" s="9">
        <v>9</v>
      </c>
      <c r="CC33" s="9">
        <v>3</v>
      </c>
      <c r="CD33" s="9">
        <v>6</v>
      </c>
      <c r="CE33" s="9">
        <v>7</v>
      </c>
      <c r="CF33" s="9">
        <v>21</v>
      </c>
      <c r="CG33" s="9">
        <v>8</v>
      </c>
      <c r="CH33" s="9">
        <v>14</v>
      </c>
      <c r="CI33" s="9">
        <v>41</v>
      </c>
      <c r="CJ33" s="9">
        <v>16</v>
      </c>
      <c r="CK33" s="9">
        <v>2</v>
      </c>
      <c r="CL33" s="9">
        <v>1</v>
      </c>
      <c r="CM33" s="9">
        <v>11</v>
      </c>
      <c r="CN33" s="9">
        <v>10</v>
      </c>
      <c r="CO33" s="9">
        <v>5</v>
      </c>
      <c r="CP33" s="9">
        <v>43</v>
      </c>
      <c r="CQ33" s="9">
        <v>4</v>
      </c>
      <c r="CR33" s="9"/>
      <c r="CS33" s="41">
        <f>SUM(BQ33:CR33)</f>
        <v>324</v>
      </c>
      <c r="CT33" s="64">
        <f t="shared" ref="CT33:CT38" si="70">CS33/$CS$39</f>
        <v>2.4736412151380735E-3</v>
      </c>
      <c r="CV33" s="54" t="s">
        <v>81</v>
      </c>
      <c r="CW33" s="9">
        <v>1</v>
      </c>
      <c r="CX33" s="9">
        <v>3</v>
      </c>
      <c r="CY33" s="9">
        <v>8</v>
      </c>
      <c r="CZ33" s="9">
        <v>3</v>
      </c>
      <c r="DA33" s="9">
        <v>18</v>
      </c>
      <c r="DB33" s="9">
        <v>16</v>
      </c>
      <c r="DC33" s="9">
        <v>11</v>
      </c>
      <c r="DD33" s="9">
        <v>7</v>
      </c>
      <c r="DE33" s="9">
        <v>9</v>
      </c>
      <c r="DF33" s="9">
        <v>9</v>
      </c>
      <c r="DG33" s="9">
        <v>21</v>
      </c>
      <c r="DH33" s="9">
        <v>3</v>
      </c>
      <c r="DI33" s="9">
        <v>11</v>
      </c>
      <c r="DJ33" s="9">
        <v>9</v>
      </c>
      <c r="DK33" s="9">
        <v>5</v>
      </c>
      <c r="DL33" s="9">
        <v>13</v>
      </c>
      <c r="DM33" s="9">
        <v>3</v>
      </c>
      <c r="DN33" s="9">
        <v>10</v>
      </c>
      <c r="DO33" s="9">
        <v>34</v>
      </c>
      <c r="DP33" s="9">
        <v>8</v>
      </c>
      <c r="DQ33" s="9">
        <v>4</v>
      </c>
      <c r="DR33" s="9"/>
      <c r="DS33" s="9">
        <v>7</v>
      </c>
      <c r="DT33" s="9">
        <v>8</v>
      </c>
      <c r="DU33" s="9">
        <v>1</v>
      </c>
      <c r="DV33" s="9">
        <v>47</v>
      </c>
      <c r="DW33" s="9">
        <v>5</v>
      </c>
      <c r="DX33" s="9"/>
      <c r="DY33" s="41">
        <f>SUM(CW33:DX33)</f>
        <v>274</v>
      </c>
      <c r="DZ33" s="64">
        <f>DY33/$DY$39</f>
        <v>2.811380962641467E-3</v>
      </c>
      <c r="EB33" s="54" t="s">
        <v>81</v>
      </c>
      <c r="EC33" s="9">
        <v>3</v>
      </c>
      <c r="ED33" s="9">
        <v>5</v>
      </c>
      <c r="EE33" s="9">
        <v>7</v>
      </c>
      <c r="EF33" s="9"/>
      <c r="EG33" s="9">
        <v>20</v>
      </c>
      <c r="EH33" s="9">
        <v>24</v>
      </c>
      <c r="EI33" s="9">
        <v>7</v>
      </c>
      <c r="EJ33" s="9">
        <v>3</v>
      </c>
      <c r="EK33" s="9">
        <v>8</v>
      </c>
      <c r="EL33" s="9">
        <v>3</v>
      </c>
      <c r="EM33" s="9">
        <v>29</v>
      </c>
      <c r="EN33" s="9">
        <v>9</v>
      </c>
      <c r="EO33" s="9">
        <v>4</v>
      </c>
      <c r="EP33" s="9">
        <v>11</v>
      </c>
      <c r="EQ33" s="9">
        <v>4</v>
      </c>
      <c r="ER33" s="9">
        <v>8</v>
      </c>
      <c r="ES33" s="9">
        <v>3</v>
      </c>
      <c r="ET33" s="9">
        <v>9</v>
      </c>
      <c r="EU33" s="9">
        <v>30</v>
      </c>
      <c r="EV33" s="9">
        <v>6</v>
      </c>
      <c r="EW33" s="9">
        <v>4</v>
      </c>
      <c r="EX33" s="9"/>
      <c r="EY33" s="9">
        <v>5</v>
      </c>
      <c r="EZ33" s="9">
        <v>4</v>
      </c>
      <c r="FA33" s="9">
        <v>1</v>
      </c>
      <c r="FB33" s="9">
        <v>46</v>
      </c>
      <c r="FC33" s="9"/>
      <c r="FD33" s="9"/>
      <c r="FE33" s="41">
        <f>SUM(EC33:FD33)</f>
        <v>253</v>
      </c>
      <c r="FF33" s="64">
        <f>FE33/$FE$39</f>
        <v>3.0115820923948627E-3</v>
      </c>
      <c r="FH33" s="54" t="s">
        <v>81</v>
      </c>
      <c r="FI33" s="9">
        <v>1</v>
      </c>
      <c r="FJ33" s="9">
        <v>6</v>
      </c>
      <c r="FK33" s="9">
        <v>14</v>
      </c>
      <c r="FL33" s="9"/>
      <c r="FM33" s="9">
        <v>10</v>
      </c>
      <c r="FN33" s="9">
        <v>14</v>
      </c>
      <c r="FO33" s="9">
        <v>10</v>
      </c>
      <c r="FP33" s="9">
        <v>7</v>
      </c>
      <c r="FQ33" s="9">
        <v>6</v>
      </c>
      <c r="FR33" s="9">
        <v>5</v>
      </c>
      <c r="FS33" s="9">
        <v>27</v>
      </c>
      <c r="FT33" s="9">
        <v>5</v>
      </c>
      <c r="FU33" s="9">
        <v>6</v>
      </c>
      <c r="FV33" s="9">
        <v>6</v>
      </c>
      <c r="FW33" s="9">
        <v>11</v>
      </c>
      <c r="FX33" s="9">
        <v>12</v>
      </c>
      <c r="FY33" s="9">
        <v>8</v>
      </c>
      <c r="FZ33" s="9">
        <v>8</v>
      </c>
      <c r="GA33" s="9">
        <v>20</v>
      </c>
      <c r="GB33" s="9">
        <v>6</v>
      </c>
      <c r="GC33" s="9">
        <v>5</v>
      </c>
      <c r="GD33" s="9"/>
      <c r="GE33" s="9">
        <v>13</v>
      </c>
      <c r="GF33" s="9">
        <v>6</v>
      </c>
      <c r="GG33" s="9">
        <v>2</v>
      </c>
      <c r="GH33" s="9">
        <v>39</v>
      </c>
      <c r="GI33" s="9"/>
      <c r="GJ33" s="9"/>
      <c r="GK33" s="41">
        <f>SUM(FI33:GJ33)</f>
        <v>247</v>
      </c>
      <c r="GL33" s="64">
        <f>GK33/$GK$39</f>
        <v>3.2205069364764785E-3</v>
      </c>
    </row>
    <row r="34" spans="2:194" x14ac:dyDescent="0.25">
      <c r="B34" s="54" t="s">
        <v>79</v>
      </c>
      <c r="C34" s="9">
        <v>84</v>
      </c>
      <c r="D34" s="9">
        <v>408</v>
      </c>
      <c r="E34" s="9">
        <v>806</v>
      </c>
      <c r="F34" s="9">
        <v>35</v>
      </c>
      <c r="G34" s="9">
        <v>1704</v>
      </c>
      <c r="H34" s="9">
        <v>958</v>
      </c>
      <c r="I34" s="9">
        <v>509</v>
      </c>
      <c r="J34" s="9">
        <v>307</v>
      </c>
      <c r="K34" s="9">
        <v>511</v>
      </c>
      <c r="L34" s="9">
        <v>956</v>
      </c>
      <c r="M34" s="9">
        <v>1570</v>
      </c>
      <c r="N34" s="9">
        <v>400</v>
      </c>
      <c r="O34" s="9">
        <v>221</v>
      </c>
      <c r="P34" s="9">
        <v>695</v>
      </c>
      <c r="Q34" s="9">
        <v>481</v>
      </c>
      <c r="R34" s="9">
        <v>1061</v>
      </c>
      <c r="S34" s="9">
        <v>396</v>
      </c>
      <c r="T34" s="9">
        <v>1212</v>
      </c>
      <c r="U34" s="9">
        <v>2598</v>
      </c>
      <c r="V34" s="9">
        <v>794</v>
      </c>
      <c r="W34" s="9">
        <v>260</v>
      </c>
      <c r="X34" s="9">
        <v>15</v>
      </c>
      <c r="Y34" s="9">
        <v>1632</v>
      </c>
      <c r="Z34" s="9">
        <v>964</v>
      </c>
      <c r="AA34" s="9">
        <v>191</v>
      </c>
      <c r="AB34" s="9">
        <v>4187</v>
      </c>
      <c r="AC34" s="9">
        <v>95</v>
      </c>
      <c r="AD34" s="9">
        <v>6</v>
      </c>
      <c r="AE34" s="9">
        <v>0</v>
      </c>
      <c r="AF34" s="41">
        <f t="shared" ref="AF34:AF38" si="71">SUM(C34:AE34)</f>
        <v>23056</v>
      </c>
      <c r="AG34" s="64">
        <f t="shared" ref="AG34:AG39" si="72">AF34/$AF$39</f>
        <v>0.2806880851219245</v>
      </c>
      <c r="AI34" s="54" t="s">
        <v>79</v>
      </c>
      <c r="AJ34" s="9">
        <v>117</v>
      </c>
      <c r="AK34" s="9">
        <v>435</v>
      </c>
      <c r="AL34" s="9">
        <v>675</v>
      </c>
      <c r="AM34" s="9">
        <v>50</v>
      </c>
      <c r="AN34" s="9">
        <v>1610</v>
      </c>
      <c r="AO34" s="9">
        <v>1109</v>
      </c>
      <c r="AP34" s="9">
        <v>683</v>
      </c>
      <c r="AQ34" s="9">
        <v>346</v>
      </c>
      <c r="AR34" s="9">
        <v>593</v>
      </c>
      <c r="AS34" s="9">
        <v>959</v>
      </c>
      <c r="AT34" s="9">
        <v>1820</v>
      </c>
      <c r="AU34" s="9">
        <v>522</v>
      </c>
      <c r="AV34" s="9">
        <v>239</v>
      </c>
      <c r="AW34" s="9">
        <v>586</v>
      </c>
      <c r="AX34" s="9">
        <v>526</v>
      </c>
      <c r="AY34" s="9">
        <v>1094</v>
      </c>
      <c r="AZ34" s="9">
        <v>348</v>
      </c>
      <c r="BA34" s="9">
        <v>1295</v>
      </c>
      <c r="BB34" s="9">
        <v>3133</v>
      </c>
      <c r="BC34" s="9">
        <v>866</v>
      </c>
      <c r="BD34" s="9">
        <v>273</v>
      </c>
      <c r="BE34" s="9">
        <v>20</v>
      </c>
      <c r="BF34" s="9">
        <v>1784</v>
      </c>
      <c r="BG34" s="9">
        <v>1076</v>
      </c>
      <c r="BH34" s="9">
        <v>198</v>
      </c>
      <c r="BI34" s="9">
        <v>4052</v>
      </c>
      <c r="BJ34" s="9">
        <v>74</v>
      </c>
      <c r="BK34" s="9">
        <v>7</v>
      </c>
      <c r="BL34" s="9"/>
      <c r="BM34" s="41">
        <f t="shared" si="69"/>
        <v>24490</v>
      </c>
      <c r="BN34" s="64">
        <f t="shared" ref="BN34:BN39" si="73">BM34/$BM$39</f>
        <v>0.19188579308615664</v>
      </c>
      <c r="BP34" s="54" t="s">
        <v>79</v>
      </c>
      <c r="BQ34" s="9">
        <v>99</v>
      </c>
      <c r="BR34" s="9">
        <v>399</v>
      </c>
      <c r="BS34" s="9">
        <v>623</v>
      </c>
      <c r="BT34" s="9">
        <v>66</v>
      </c>
      <c r="BU34" s="9">
        <v>1440</v>
      </c>
      <c r="BV34" s="9">
        <v>1173</v>
      </c>
      <c r="BW34" s="9">
        <v>734</v>
      </c>
      <c r="BX34" s="9">
        <v>437</v>
      </c>
      <c r="BY34" s="9">
        <v>742</v>
      </c>
      <c r="BZ34" s="9">
        <v>872</v>
      </c>
      <c r="CA34" s="9">
        <v>2059</v>
      </c>
      <c r="CB34" s="9">
        <v>630</v>
      </c>
      <c r="CC34" s="9">
        <v>249</v>
      </c>
      <c r="CD34" s="9">
        <v>663</v>
      </c>
      <c r="CE34" s="9">
        <v>661</v>
      </c>
      <c r="CF34" s="9">
        <v>1021</v>
      </c>
      <c r="CG34" s="9">
        <v>305</v>
      </c>
      <c r="CH34" s="9">
        <v>1718</v>
      </c>
      <c r="CI34" s="9">
        <v>3570</v>
      </c>
      <c r="CJ34" s="9">
        <v>783</v>
      </c>
      <c r="CK34" s="9">
        <v>278</v>
      </c>
      <c r="CL34" s="9">
        <v>16</v>
      </c>
      <c r="CM34" s="9">
        <v>2296</v>
      </c>
      <c r="CN34" s="9">
        <v>1460</v>
      </c>
      <c r="CO34" s="9">
        <v>228</v>
      </c>
      <c r="CP34" s="9">
        <v>5501</v>
      </c>
      <c r="CQ34" s="9">
        <v>88</v>
      </c>
      <c r="CR34" s="9">
        <v>29</v>
      </c>
      <c r="CS34" s="41">
        <f t="shared" ref="CS34" si="74">SUM(BQ34:CR34)</f>
        <v>28140</v>
      </c>
      <c r="CT34" s="64">
        <f t="shared" si="70"/>
        <v>0.21484032035180675</v>
      </c>
      <c r="CV34" s="54" t="s">
        <v>79</v>
      </c>
      <c r="CW34" s="9">
        <v>68</v>
      </c>
      <c r="CX34" s="9">
        <v>259</v>
      </c>
      <c r="CY34" s="9">
        <v>406</v>
      </c>
      <c r="CZ34" s="9">
        <v>39</v>
      </c>
      <c r="DA34" s="9">
        <v>911</v>
      </c>
      <c r="DB34" s="9">
        <v>845</v>
      </c>
      <c r="DC34" s="9">
        <v>577</v>
      </c>
      <c r="DD34" s="9">
        <v>342</v>
      </c>
      <c r="DE34" s="9">
        <v>570</v>
      </c>
      <c r="DF34" s="9">
        <v>557</v>
      </c>
      <c r="DG34" s="9">
        <v>1571</v>
      </c>
      <c r="DH34" s="9">
        <v>476</v>
      </c>
      <c r="DI34" s="9">
        <v>202</v>
      </c>
      <c r="DJ34" s="9">
        <v>436</v>
      </c>
      <c r="DK34" s="9">
        <v>438</v>
      </c>
      <c r="DL34" s="9">
        <v>656</v>
      </c>
      <c r="DM34" s="9">
        <v>241</v>
      </c>
      <c r="DN34" s="9">
        <v>1249</v>
      </c>
      <c r="DO34" s="9">
        <v>2414</v>
      </c>
      <c r="DP34" s="9">
        <v>549</v>
      </c>
      <c r="DQ34" s="9">
        <v>148</v>
      </c>
      <c r="DR34" s="9">
        <v>4</v>
      </c>
      <c r="DS34" s="9">
        <v>2210</v>
      </c>
      <c r="DT34" s="9">
        <v>1212</v>
      </c>
      <c r="DU34" s="9">
        <v>160</v>
      </c>
      <c r="DV34" s="9">
        <v>5085</v>
      </c>
      <c r="DW34" s="9">
        <v>44</v>
      </c>
      <c r="DX34" s="9">
        <v>28</v>
      </c>
      <c r="DY34" s="41">
        <f t="shared" ref="DY34" si="75">SUM(CW34:DX34)</f>
        <v>21697</v>
      </c>
      <c r="DZ34" s="64">
        <f t="shared" ref="DZ34:DZ38" si="76">DY34/$DY$39</f>
        <v>0.22262238228624784</v>
      </c>
      <c r="EB34" s="54" t="s">
        <v>79</v>
      </c>
      <c r="EC34" s="9">
        <v>45</v>
      </c>
      <c r="ED34" s="9">
        <v>168</v>
      </c>
      <c r="EE34" s="9">
        <v>344</v>
      </c>
      <c r="EF34" s="9">
        <v>20</v>
      </c>
      <c r="EG34" s="9">
        <v>651</v>
      </c>
      <c r="EH34" s="9">
        <v>489</v>
      </c>
      <c r="EI34" s="9">
        <v>417</v>
      </c>
      <c r="EJ34" s="9">
        <v>269</v>
      </c>
      <c r="EK34" s="9">
        <v>481</v>
      </c>
      <c r="EL34" s="9">
        <v>374</v>
      </c>
      <c r="EM34" s="9">
        <v>1250</v>
      </c>
      <c r="EN34" s="9">
        <v>403</v>
      </c>
      <c r="EO34" s="9">
        <v>183</v>
      </c>
      <c r="EP34" s="9">
        <v>339</v>
      </c>
      <c r="EQ34" s="9">
        <v>424</v>
      </c>
      <c r="ER34" s="9">
        <v>545</v>
      </c>
      <c r="ES34" s="9">
        <v>187</v>
      </c>
      <c r="ET34" s="9">
        <v>1000</v>
      </c>
      <c r="EU34" s="9">
        <v>2007</v>
      </c>
      <c r="EV34" s="9">
        <v>385</v>
      </c>
      <c r="EW34" s="9">
        <v>136</v>
      </c>
      <c r="EX34" s="9">
        <v>7</v>
      </c>
      <c r="EY34" s="9">
        <v>1620</v>
      </c>
      <c r="EZ34" s="9">
        <v>1047</v>
      </c>
      <c r="FA34" s="9">
        <v>139</v>
      </c>
      <c r="FB34" s="9">
        <v>4557</v>
      </c>
      <c r="FC34" s="9">
        <v>30</v>
      </c>
      <c r="FD34" s="9">
        <v>30</v>
      </c>
      <c r="FE34" s="41">
        <f t="shared" ref="FE34" si="77">SUM(EC34:FD34)</f>
        <v>17547</v>
      </c>
      <c r="FF34" s="64">
        <f t="shared" ref="FF34:FF38" si="78">FE34/$FE$39</f>
        <v>0.20887047816305396</v>
      </c>
      <c r="FH34" s="54" t="s">
        <v>79</v>
      </c>
      <c r="FI34" s="9">
        <v>42</v>
      </c>
      <c r="FJ34" s="9">
        <v>169</v>
      </c>
      <c r="FK34" s="9">
        <v>432</v>
      </c>
      <c r="FL34" s="9">
        <v>16</v>
      </c>
      <c r="FM34" s="9">
        <v>592</v>
      </c>
      <c r="FN34" s="9">
        <v>522</v>
      </c>
      <c r="FO34" s="9">
        <v>411</v>
      </c>
      <c r="FP34" s="9">
        <v>246</v>
      </c>
      <c r="FQ34" s="9">
        <v>419</v>
      </c>
      <c r="FR34" s="9">
        <v>281</v>
      </c>
      <c r="FS34" s="9">
        <v>1366</v>
      </c>
      <c r="FT34" s="9">
        <v>345</v>
      </c>
      <c r="FU34" s="9">
        <v>171</v>
      </c>
      <c r="FV34" s="9">
        <v>279</v>
      </c>
      <c r="FW34" s="9">
        <v>362</v>
      </c>
      <c r="FX34" s="9">
        <v>473</v>
      </c>
      <c r="FY34" s="9">
        <v>182</v>
      </c>
      <c r="FZ34" s="9">
        <v>978</v>
      </c>
      <c r="GA34" s="9">
        <v>1829</v>
      </c>
      <c r="GB34" s="9">
        <v>397</v>
      </c>
      <c r="GC34" s="9">
        <v>148</v>
      </c>
      <c r="GD34" s="9">
        <v>7</v>
      </c>
      <c r="GE34" s="9">
        <v>1266</v>
      </c>
      <c r="GF34" s="9">
        <v>943</v>
      </c>
      <c r="GG34" s="9">
        <v>132</v>
      </c>
      <c r="GH34" s="9">
        <v>4693</v>
      </c>
      <c r="GI34" s="9">
        <v>31</v>
      </c>
      <c r="GJ34" s="9">
        <v>4</v>
      </c>
      <c r="GK34" s="41">
        <f t="shared" ref="GK34" si="79">SUM(FI34:GJ34)</f>
        <v>16736</v>
      </c>
      <c r="GL34" s="64">
        <f t="shared" ref="GL34:GL38" si="80">GK34/$GK$39</f>
        <v>0.2182121623031188</v>
      </c>
    </row>
    <row r="35" spans="2:194" x14ac:dyDescent="0.25">
      <c r="B35" s="54" t="s">
        <v>82</v>
      </c>
      <c r="C35" s="9">
        <v>0</v>
      </c>
      <c r="D35" s="9">
        <v>0</v>
      </c>
      <c r="E35" s="9">
        <v>15</v>
      </c>
      <c r="F35" s="9">
        <v>2</v>
      </c>
      <c r="G35" s="9">
        <v>29</v>
      </c>
      <c r="H35" s="9">
        <v>6</v>
      </c>
      <c r="I35" s="9">
        <v>2</v>
      </c>
      <c r="J35" s="9">
        <v>3</v>
      </c>
      <c r="K35" s="9">
        <v>5</v>
      </c>
      <c r="L35" s="9">
        <v>14</v>
      </c>
      <c r="M35" s="9">
        <v>13</v>
      </c>
      <c r="N35" s="9">
        <v>16</v>
      </c>
      <c r="O35" s="9">
        <v>4</v>
      </c>
      <c r="P35" s="9">
        <v>8</v>
      </c>
      <c r="Q35" s="9">
        <v>5</v>
      </c>
      <c r="R35" s="9">
        <v>4</v>
      </c>
      <c r="S35" s="9">
        <v>4</v>
      </c>
      <c r="T35" s="9">
        <v>17</v>
      </c>
      <c r="U35" s="9">
        <v>16</v>
      </c>
      <c r="V35" s="9">
        <v>6</v>
      </c>
      <c r="W35" s="9">
        <v>10</v>
      </c>
      <c r="X35" s="9">
        <v>1</v>
      </c>
      <c r="Y35" s="9">
        <v>25</v>
      </c>
      <c r="Z35" s="9">
        <v>10</v>
      </c>
      <c r="AA35" s="9">
        <v>0</v>
      </c>
      <c r="AB35" s="9">
        <v>20</v>
      </c>
      <c r="AC35" s="9">
        <v>0</v>
      </c>
      <c r="AD35" s="9">
        <v>0</v>
      </c>
      <c r="AE35" s="9">
        <v>0</v>
      </c>
      <c r="AF35" s="41">
        <f t="shared" si="71"/>
        <v>235</v>
      </c>
      <c r="AG35" s="64">
        <f t="shared" si="72"/>
        <v>2.8609342472090673E-3</v>
      </c>
      <c r="AI35" s="54" t="s">
        <v>82</v>
      </c>
      <c r="AJ35" s="9">
        <v>2</v>
      </c>
      <c r="AK35" s="9">
        <v>7</v>
      </c>
      <c r="AL35" s="9">
        <v>10</v>
      </c>
      <c r="AM35" s="9">
        <v>1</v>
      </c>
      <c r="AN35" s="9">
        <v>13</v>
      </c>
      <c r="AO35" s="9">
        <v>7</v>
      </c>
      <c r="AP35" s="9">
        <v>4</v>
      </c>
      <c r="AQ35" s="9">
        <v>1</v>
      </c>
      <c r="AR35" s="9">
        <v>6</v>
      </c>
      <c r="AS35" s="9">
        <v>4</v>
      </c>
      <c r="AT35" s="9">
        <v>11</v>
      </c>
      <c r="AU35" s="9">
        <v>19</v>
      </c>
      <c r="AV35" s="9">
        <v>10</v>
      </c>
      <c r="AW35" s="9">
        <v>4</v>
      </c>
      <c r="AX35" s="9">
        <v>1</v>
      </c>
      <c r="AY35" s="9">
        <v>2</v>
      </c>
      <c r="AZ35" s="9"/>
      <c r="BA35" s="9">
        <v>14</v>
      </c>
      <c r="BB35" s="9">
        <v>16</v>
      </c>
      <c r="BC35" s="9">
        <v>4</v>
      </c>
      <c r="BD35" s="9">
        <v>5</v>
      </c>
      <c r="BE35" s="9">
        <v>3</v>
      </c>
      <c r="BF35" s="9">
        <v>14</v>
      </c>
      <c r="BG35" s="9">
        <v>8</v>
      </c>
      <c r="BH35" s="9"/>
      <c r="BI35" s="9">
        <v>15</v>
      </c>
      <c r="BJ35" s="9"/>
      <c r="BK35" s="9"/>
      <c r="BL35" s="9"/>
      <c r="BM35" s="41">
        <f t="shared" si="69"/>
        <v>181</v>
      </c>
      <c r="BN35" s="64">
        <f t="shared" si="73"/>
        <v>1.4181840975334566E-3</v>
      </c>
      <c r="BP35" s="54" t="s">
        <v>82</v>
      </c>
      <c r="BQ35" s="9"/>
      <c r="BR35" s="9">
        <v>1</v>
      </c>
      <c r="BS35" s="9">
        <v>16</v>
      </c>
      <c r="BT35" s="9"/>
      <c r="BU35" s="9">
        <v>17</v>
      </c>
      <c r="BV35" s="9">
        <v>7</v>
      </c>
      <c r="BW35" s="9">
        <v>5</v>
      </c>
      <c r="BX35" s="9">
        <v>6</v>
      </c>
      <c r="BY35" s="9">
        <v>3</v>
      </c>
      <c r="BZ35" s="9">
        <v>18</v>
      </c>
      <c r="CA35" s="9">
        <v>14</v>
      </c>
      <c r="CB35" s="9">
        <v>25</v>
      </c>
      <c r="CC35" s="9">
        <v>2</v>
      </c>
      <c r="CD35" s="9">
        <v>10</v>
      </c>
      <c r="CE35" s="9">
        <v>6</v>
      </c>
      <c r="CF35" s="9">
        <v>3</v>
      </c>
      <c r="CG35" s="9">
        <v>1</v>
      </c>
      <c r="CH35" s="9">
        <v>15</v>
      </c>
      <c r="CI35" s="9">
        <v>26</v>
      </c>
      <c r="CJ35" s="9">
        <v>1</v>
      </c>
      <c r="CK35" s="9">
        <v>2</v>
      </c>
      <c r="CL35" s="9">
        <v>2</v>
      </c>
      <c r="CM35" s="9">
        <v>19</v>
      </c>
      <c r="CN35" s="9">
        <v>11</v>
      </c>
      <c r="CO35" s="9"/>
      <c r="CP35" s="9">
        <v>28</v>
      </c>
      <c r="CQ35" s="9">
        <v>2</v>
      </c>
      <c r="CR35" s="9"/>
      <c r="CS35" s="41">
        <f>SUM(BQ35:CR35)</f>
        <v>240</v>
      </c>
      <c r="CT35" s="64">
        <f t="shared" si="70"/>
        <v>1.8323268260282027E-3</v>
      </c>
      <c r="CV35" s="54" t="s">
        <v>82</v>
      </c>
      <c r="CW35" s="9"/>
      <c r="CX35" s="9">
        <v>3</v>
      </c>
      <c r="CY35" s="9">
        <v>7</v>
      </c>
      <c r="CZ35" s="9"/>
      <c r="DA35" s="9">
        <v>12</v>
      </c>
      <c r="DB35" s="9">
        <v>1</v>
      </c>
      <c r="DC35" s="9"/>
      <c r="DD35" s="9">
        <v>4</v>
      </c>
      <c r="DE35" s="9">
        <v>4</v>
      </c>
      <c r="DF35" s="9">
        <v>5</v>
      </c>
      <c r="DG35" s="9">
        <v>5</v>
      </c>
      <c r="DH35" s="9">
        <v>13</v>
      </c>
      <c r="DI35" s="9">
        <v>3</v>
      </c>
      <c r="DJ35" s="9">
        <v>5</v>
      </c>
      <c r="DK35" s="9">
        <v>3</v>
      </c>
      <c r="DL35" s="9">
        <v>3</v>
      </c>
      <c r="DM35" s="9">
        <v>1</v>
      </c>
      <c r="DN35" s="9">
        <v>13</v>
      </c>
      <c r="DO35" s="9">
        <v>7</v>
      </c>
      <c r="DP35" s="9"/>
      <c r="DQ35" s="9">
        <v>4</v>
      </c>
      <c r="DR35" s="9">
        <v>2</v>
      </c>
      <c r="DS35" s="9">
        <v>10</v>
      </c>
      <c r="DT35" s="9">
        <v>8</v>
      </c>
      <c r="DU35" s="9">
        <v>1</v>
      </c>
      <c r="DV35" s="9">
        <v>20</v>
      </c>
      <c r="DW35" s="9"/>
      <c r="DX35" s="9"/>
      <c r="DY35" s="41">
        <f>SUM(CW35:DX35)</f>
        <v>134</v>
      </c>
      <c r="DZ35" s="64">
        <f t="shared" si="76"/>
        <v>1.3749089379341481E-3</v>
      </c>
      <c r="EB35" s="54" t="s">
        <v>82</v>
      </c>
      <c r="EC35" s="9">
        <v>1</v>
      </c>
      <c r="ED35" s="9">
        <v>2</v>
      </c>
      <c r="EE35" s="9">
        <v>5</v>
      </c>
      <c r="EF35" s="9"/>
      <c r="EG35" s="9">
        <v>12</v>
      </c>
      <c r="EH35" s="9">
        <v>1</v>
      </c>
      <c r="EI35" s="9">
        <v>4</v>
      </c>
      <c r="EJ35" s="9">
        <v>3</v>
      </c>
      <c r="EK35" s="9">
        <v>2</v>
      </c>
      <c r="EL35" s="9">
        <v>1</v>
      </c>
      <c r="EM35" s="9">
        <v>9</v>
      </c>
      <c r="EN35" s="9">
        <v>9</v>
      </c>
      <c r="EO35" s="9">
        <v>1</v>
      </c>
      <c r="EP35" s="9">
        <v>11</v>
      </c>
      <c r="EQ35" s="9">
        <v>3</v>
      </c>
      <c r="ER35" s="9">
        <v>1</v>
      </c>
      <c r="ES35" s="9">
        <v>1</v>
      </c>
      <c r="ET35" s="9">
        <v>9</v>
      </c>
      <c r="EU35" s="9">
        <v>14</v>
      </c>
      <c r="EV35" s="9">
        <v>1</v>
      </c>
      <c r="EW35" s="9">
        <v>2</v>
      </c>
      <c r="EX35" s="9"/>
      <c r="EY35" s="9">
        <v>14</v>
      </c>
      <c r="EZ35" s="9">
        <v>6</v>
      </c>
      <c r="FA35" s="9">
        <v>2</v>
      </c>
      <c r="FB35" s="9">
        <v>16</v>
      </c>
      <c r="FC35" s="9"/>
      <c r="FD35" s="9"/>
      <c r="FE35" s="41">
        <f>SUM(EC35:FD35)</f>
        <v>130</v>
      </c>
      <c r="FF35" s="64">
        <f t="shared" si="78"/>
        <v>1.5474532490566486E-3</v>
      </c>
      <c r="FH35" s="54" t="s">
        <v>82</v>
      </c>
      <c r="FI35" s="9"/>
      <c r="FJ35" s="9">
        <v>2</v>
      </c>
      <c r="FK35" s="9">
        <v>14</v>
      </c>
      <c r="FL35" s="9"/>
      <c r="FM35" s="9">
        <v>16</v>
      </c>
      <c r="FN35" s="9">
        <v>2</v>
      </c>
      <c r="FO35" s="9">
        <v>3</v>
      </c>
      <c r="FP35" s="9">
        <v>4</v>
      </c>
      <c r="FQ35" s="9"/>
      <c r="FR35" s="9">
        <v>1</v>
      </c>
      <c r="FS35" s="9">
        <v>8</v>
      </c>
      <c r="FT35" s="9">
        <v>11</v>
      </c>
      <c r="FU35" s="9">
        <v>3</v>
      </c>
      <c r="FV35" s="9">
        <v>4</v>
      </c>
      <c r="FW35" s="9">
        <v>3</v>
      </c>
      <c r="FX35" s="9">
        <v>5</v>
      </c>
      <c r="FY35" s="9"/>
      <c r="FZ35" s="9">
        <v>15</v>
      </c>
      <c r="GA35" s="9">
        <v>8</v>
      </c>
      <c r="GB35" s="9"/>
      <c r="GC35" s="9">
        <v>2</v>
      </c>
      <c r="GD35" s="9">
        <v>2</v>
      </c>
      <c r="GE35" s="9">
        <v>9</v>
      </c>
      <c r="GF35" s="9">
        <v>8</v>
      </c>
      <c r="GG35" s="9">
        <v>2</v>
      </c>
      <c r="GH35" s="9">
        <v>22</v>
      </c>
      <c r="GI35" s="9"/>
      <c r="GJ35" s="9"/>
      <c r="GK35" s="41">
        <f>SUM(FI35:GJ35)</f>
        <v>144</v>
      </c>
      <c r="GL35" s="64">
        <f t="shared" si="80"/>
        <v>1.8775425054761655E-3</v>
      </c>
    </row>
    <row r="36" spans="2:194" x14ac:dyDescent="0.25">
      <c r="B36" s="54" t="s">
        <v>75</v>
      </c>
      <c r="C36" s="9">
        <v>66</v>
      </c>
      <c r="D36" s="9">
        <v>479</v>
      </c>
      <c r="E36" s="9">
        <v>872</v>
      </c>
      <c r="F36" s="9">
        <v>51</v>
      </c>
      <c r="G36" s="9">
        <v>2199</v>
      </c>
      <c r="H36" s="9">
        <v>1085</v>
      </c>
      <c r="I36" s="9">
        <v>576</v>
      </c>
      <c r="J36" s="9">
        <v>386</v>
      </c>
      <c r="K36" s="9">
        <v>588</v>
      </c>
      <c r="L36" s="9">
        <v>1064</v>
      </c>
      <c r="M36" s="9">
        <v>1623</v>
      </c>
      <c r="N36" s="9">
        <v>377</v>
      </c>
      <c r="O36" s="9">
        <v>301</v>
      </c>
      <c r="P36" s="9">
        <v>830</v>
      </c>
      <c r="Q36" s="9">
        <v>618</v>
      </c>
      <c r="R36" s="9">
        <v>1117</v>
      </c>
      <c r="S36" s="9">
        <v>450</v>
      </c>
      <c r="T36" s="9">
        <v>877</v>
      </c>
      <c r="U36" s="9">
        <v>2431</v>
      </c>
      <c r="V36" s="9">
        <v>726</v>
      </c>
      <c r="W36" s="9">
        <v>320</v>
      </c>
      <c r="X36" s="9">
        <v>30</v>
      </c>
      <c r="Y36" s="9">
        <v>933</v>
      </c>
      <c r="Z36" s="9">
        <v>566</v>
      </c>
      <c r="AA36" s="9">
        <v>202</v>
      </c>
      <c r="AB36" s="9">
        <v>2997</v>
      </c>
      <c r="AC36" s="9">
        <v>124</v>
      </c>
      <c r="AD36" s="9">
        <v>1</v>
      </c>
      <c r="AE36" s="9">
        <v>1</v>
      </c>
      <c r="AF36" s="41">
        <f t="shared" si="71"/>
        <v>21890</v>
      </c>
      <c r="AG36" s="64">
        <f t="shared" si="72"/>
        <v>0.26649298158045315</v>
      </c>
      <c r="AI36" s="54" t="s">
        <v>75</v>
      </c>
      <c r="AJ36" s="9">
        <v>308</v>
      </c>
      <c r="AK36" s="9">
        <v>1371</v>
      </c>
      <c r="AL36" s="9">
        <v>2268</v>
      </c>
      <c r="AM36" s="9">
        <v>141</v>
      </c>
      <c r="AN36" s="9">
        <v>6074</v>
      </c>
      <c r="AO36" s="9">
        <v>3174</v>
      </c>
      <c r="AP36" s="9">
        <v>1832</v>
      </c>
      <c r="AQ36" s="9">
        <v>1034</v>
      </c>
      <c r="AR36" s="9">
        <v>1601</v>
      </c>
      <c r="AS36" s="9">
        <v>2866</v>
      </c>
      <c r="AT36" s="9">
        <v>4508</v>
      </c>
      <c r="AU36" s="9">
        <v>1232</v>
      </c>
      <c r="AV36" s="9">
        <v>723</v>
      </c>
      <c r="AW36" s="9">
        <v>1827</v>
      </c>
      <c r="AX36" s="9">
        <v>1304</v>
      </c>
      <c r="AY36" s="9">
        <v>2996</v>
      </c>
      <c r="AZ36" s="9">
        <v>1051</v>
      </c>
      <c r="BA36" s="9">
        <v>2522</v>
      </c>
      <c r="BB36" s="9">
        <v>7555</v>
      </c>
      <c r="BC36" s="9">
        <v>1964</v>
      </c>
      <c r="BD36" s="9">
        <v>729</v>
      </c>
      <c r="BE36" s="9">
        <v>63</v>
      </c>
      <c r="BF36" s="9">
        <v>2620</v>
      </c>
      <c r="BG36" s="9">
        <v>1599</v>
      </c>
      <c r="BH36" s="9">
        <v>629</v>
      </c>
      <c r="BI36" s="9">
        <v>8173</v>
      </c>
      <c r="BJ36" s="9">
        <v>269</v>
      </c>
      <c r="BK36" s="9">
        <v>354</v>
      </c>
      <c r="BL36" s="9"/>
      <c r="BM36" s="41">
        <f t="shared" si="69"/>
        <v>60787</v>
      </c>
      <c r="BN36" s="64">
        <f t="shared" si="73"/>
        <v>0.47628263390478576</v>
      </c>
      <c r="BP36" s="54" t="s">
        <v>75</v>
      </c>
      <c r="BQ36" s="9">
        <v>272</v>
      </c>
      <c r="BR36" s="9">
        <v>1088</v>
      </c>
      <c r="BS36" s="9">
        <v>1634</v>
      </c>
      <c r="BT36" s="9">
        <v>142</v>
      </c>
      <c r="BU36" s="9">
        <v>4572</v>
      </c>
      <c r="BV36" s="9">
        <v>2884</v>
      </c>
      <c r="BW36" s="9">
        <v>1552</v>
      </c>
      <c r="BX36" s="9">
        <v>1004</v>
      </c>
      <c r="BY36" s="9">
        <v>1851</v>
      </c>
      <c r="BZ36" s="9">
        <v>2292</v>
      </c>
      <c r="CA36" s="9">
        <v>4459</v>
      </c>
      <c r="CB36" s="9">
        <v>1198</v>
      </c>
      <c r="CC36" s="9">
        <v>726</v>
      </c>
      <c r="CD36" s="9">
        <v>1725</v>
      </c>
      <c r="CE36" s="9">
        <v>1417</v>
      </c>
      <c r="CF36" s="9">
        <v>2470</v>
      </c>
      <c r="CG36" s="9">
        <v>866</v>
      </c>
      <c r="CH36" s="9">
        <v>2651</v>
      </c>
      <c r="CI36" s="9">
        <v>7423</v>
      </c>
      <c r="CJ36" s="9">
        <v>1697</v>
      </c>
      <c r="CK36" s="9">
        <v>601</v>
      </c>
      <c r="CL36" s="9">
        <v>53</v>
      </c>
      <c r="CM36" s="9">
        <v>2859</v>
      </c>
      <c r="CN36" s="9">
        <v>1815</v>
      </c>
      <c r="CO36" s="9">
        <v>657</v>
      </c>
      <c r="CP36" s="9">
        <v>8689</v>
      </c>
      <c r="CQ36" s="9">
        <v>250</v>
      </c>
      <c r="CR36" s="9">
        <v>883</v>
      </c>
      <c r="CS36" s="41">
        <f>SUM(BQ36:CR36)</f>
        <v>57730</v>
      </c>
      <c r="CT36" s="64">
        <f t="shared" si="70"/>
        <v>0.44075094861086722</v>
      </c>
      <c r="CV36" s="54" t="s">
        <v>75</v>
      </c>
      <c r="CW36" s="9">
        <v>134</v>
      </c>
      <c r="CX36" s="9">
        <v>661</v>
      </c>
      <c r="CY36" s="9">
        <v>1188</v>
      </c>
      <c r="CZ36" s="9">
        <v>106</v>
      </c>
      <c r="DA36" s="9">
        <v>3080</v>
      </c>
      <c r="DB36" s="9">
        <v>1836</v>
      </c>
      <c r="DC36" s="9">
        <v>1180</v>
      </c>
      <c r="DD36" s="9">
        <v>781</v>
      </c>
      <c r="DE36" s="9">
        <v>1298</v>
      </c>
      <c r="DF36" s="9">
        <v>1356</v>
      </c>
      <c r="DG36" s="9">
        <v>3309</v>
      </c>
      <c r="DH36" s="9">
        <v>940</v>
      </c>
      <c r="DI36" s="9">
        <v>499</v>
      </c>
      <c r="DJ36" s="9">
        <v>1196</v>
      </c>
      <c r="DK36" s="9">
        <v>948</v>
      </c>
      <c r="DL36" s="9">
        <v>1599</v>
      </c>
      <c r="DM36" s="9">
        <v>697</v>
      </c>
      <c r="DN36" s="9">
        <v>1882</v>
      </c>
      <c r="DO36" s="9">
        <v>4975</v>
      </c>
      <c r="DP36" s="9">
        <v>1282</v>
      </c>
      <c r="DQ36" s="9">
        <v>378</v>
      </c>
      <c r="DR36" s="9">
        <v>52</v>
      </c>
      <c r="DS36" s="9">
        <v>2564</v>
      </c>
      <c r="DT36" s="9">
        <v>1451</v>
      </c>
      <c r="DU36" s="9">
        <v>464</v>
      </c>
      <c r="DV36" s="9">
        <v>8382</v>
      </c>
      <c r="DW36" s="9">
        <v>149</v>
      </c>
      <c r="DX36" s="9">
        <v>690</v>
      </c>
      <c r="DY36" s="41">
        <f>SUM(CW36:DX36)</f>
        <v>43077</v>
      </c>
      <c r="DZ36" s="64">
        <f t="shared" si="76"/>
        <v>0.44199218148797981</v>
      </c>
      <c r="EB36" s="54" t="s">
        <v>75</v>
      </c>
      <c r="EC36" s="9">
        <v>130</v>
      </c>
      <c r="ED36" s="9">
        <v>557</v>
      </c>
      <c r="EE36" s="9">
        <v>1100</v>
      </c>
      <c r="EF36" s="9">
        <v>72</v>
      </c>
      <c r="EG36" s="9">
        <v>2550</v>
      </c>
      <c r="EH36" s="9">
        <v>1463</v>
      </c>
      <c r="EI36" s="9">
        <v>1085</v>
      </c>
      <c r="EJ36" s="9">
        <v>745</v>
      </c>
      <c r="EK36" s="9">
        <v>1383</v>
      </c>
      <c r="EL36" s="9">
        <v>1097</v>
      </c>
      <c r="EM36" s="9">
        <v>3208</v>
      </c>
      <c r="EN36" s="9">
        <v>928</v>
      </c>
      <c r="EO36" s="9">
        <v>624</v>
      </c>
      <c r="EP36" s="9">
        <v>1141</v>
      </c>
      <c r="EQ36" s="9">
        <v>889</v>
      </c>
      <c r="ER36" s="9">
        <v>1487</v>
      </c>
      <c r="ES36" s="9">
        <v>672</v>
      </c>
      <c r="ET36" s="9">
        <v>1728</v>
      </c>
      <c r="EU36" s="9">
        <v>4718</v>
      </c>
      <c r="EV36" s="9">
        <v>939</v>
      </c>
      <c r="EW36" s="9">
        <v>391</v>
      </c>
      <c r="EX36" s="9">
        <v>38</v>
      </c>
      <c r="EY36" s="9">
        <v>2337</v>
      </c>
      <c r="EZ36" s="9">
        <v>1252</v>
      </c>
      <c r="FA36" s="9">
        <v>397</v>
      </c>
      <c r="FB36" s="9">
        <v>8422</v>
      </c>
      <c r="FC36" s="9">
        <v>98</v>
      </c>
      <c r="FD36" s="9">
        <v>760</v>
      </c>
      <c r="FE36" s="41">
        <f>SUM(EC36:FD36)</f>
        <v>40211</v>
      </c>
      <c r="FF36" s="64">
        <f t="shared" si="78"/>
        <v>0.47865109690628382</v>
      </c>
      <c r="FH36" s="54" t="s">
        <v>75</v>
      </c>
      <c r="FI36" s="9">
        <v>130</v>
      </c>
      <c r="FJ36" s="9">
        <v>470</v>
      </c>
      <c r="FK36" s="9">
        <v>1157</v>
      </c>
      <c r="FL36" s="9">
        <v>60</v>
      </c>
      <c r="FM36" s="9">
        <v>2180</v>
      </c>
      <c r="FN36" s="9">
        <v>1372</v>
      </c>
      <c r="FO36" s="9">
        <v>876</v>
      </c>
      <c r="FP36" s="9">
        <v>644</v>
      </c>
      <c r="FQ36" s="9">
        <v>1046</v>
      </c>
      <c r="FR36" s="9">
        <v>863</v>
      </c>
      <c r="FS36" s="9">
        <v>3116</v>
      </c>
      <c r="FT36" s="9">
        <v>777</v>
      </c>
      <c r="FU36" s="9">
        <v>481</v>
      </c>
      <c r="FV36" s="9">
        <v>889</v>
      </c>
      <c r="FW36" s="9">
        <v>865</v>
      </c>
      <c r="FX36" s="9">
        <v>1159</v>
      </c>
      <c r="FY36" s="9">
        <v>482</v>
      </c>
      <c r="FZ36" s="9">
        <v>1550</v>
      </c>
      <c r="GA36" s="9">
        <v>4203</v>
      </c>
      <c r="GB36" s="9">
        <v>855</v>
      </c>
      <c r="GC36" s="9">
        <v>333</v>
      </c>
      <c r="GD36" s="9">
        <v>52</v>
      </c>
      <c r="GE36" s="9">
        <v>1771</v>
      </c>
      <c r="GF36" s="9">
        <v>1317</v>
      </c>
      <c r="GG36" s="9">
        <v>408</v>
      </c>
      <c r="GH36" s="9">
        <v>8015</v>
      </c>
      <c r="GI36" s="9">
        <v>91</v>
      </c>
      <c r="GJ36" s="9">
        <v>242</v>
      </c>
      <c r="GK36" s="41">
        <f>SUM(FI36:GJ36)</f>
        <v>35404</v>
      </c>
      <c r="GL36" s="64">
        <f t="shared" si="80"/>
        <v>0.4616146865547095</v>
      </c>
    </row>
    <row r="37" spans="2:194" x14ac:dyDescent="0.25">
      <c r="B37" s="54" t="s">
        <v>78</v>
      </c>
      <c r="C37" s="9">
        <v>145</v>
      </c>
      <c r="D37" s="9">
        <v>675</v>
      </c>
      <c r="E37" s="9">
        <v>1566</v>
      </c>
      <c r="F37" s="9">
        <v>62</v>
      </c>
      <c r="G37" s="9">
        <v>2904</v>
      </c>
      <c r="H37" s="9">
        <v>1530</v>
      </c>
      <c r="I37" s="9">
        <v>602</v>
      </c>
      <c r="J37" s="9">
        <v>469</v>
      </c>
      <c r="K37" s="9">
        <v>685</v>
      </c>
      <c r="L37" s="9">
        <v>1622</v>
      </c>
      <c r="M37" s="9">
        <v>1832</v>
      </c>
      <c r="N37" s="9">
        <v>494</v>
      </c>
      <c r="O37" s="9">
        <v>335</v>
      </c>
      <c r="P37" s="9">
        <v>1179</v>
      </c>
      <c r="Q37" s="9">
        <v>641</v>
      </c>
      <c r="R37" s="9">
        <v>1415</v>
      </c>
      <c r="S37" s="9">
        <v>600</v>
      </c>
      <c r="T37" s="9">
        <v>868</v>
      </c>
      <c r="U37" s="9">
        <v>2935</v>
      </c>
      <c r="V37" s="9">
        <v>1065</v>
      </c>
      <c r="W37" s="9">
        <v>486</v>
      </c>
      <c r="X37" s="9">
        <v>31</v>
      </c>
      <c r="Y37" s="9">
        <v>708</v>
      </c>
      <c r="Z37" s="9">
        <v>533</v>
      </c>
      <c r="AA37" s="9">
        <v>287</v>
      </c>
      <c r="AB37" s="9">
        <v>3297</v>
      </c>
      <c r="AC37" s="9">
        <v>138</v>
      </c>
      <c r="AD37" s="9">
        <v>4</v>
      </c>
      <c r="AE37" s="9">
        <v>1</v>
      </c>
      <c r="AF37" s="41">
        <f t="shared" si="71"/>
        <v>27109</v>
      </c>
      <c r="AG37" s="64">
        <f t="shared" si="72"/>
        <v>0.33003007024506642</v>
      </c>
      <c r="AI37" s="54" t="s">
        <v>78</v>
      </c>
      <c r="AJ37" s="9">
        <v>237</v>
      </c>
      <c r="AK37" s="9">
        <v>785</v>
      </c>
      <c r="AL37" s="9">
        <v>1656</v>
      </c>
      <c r="AM37" s="9">
        <v>110</v>
      </c>
      <c r="AN37" s="9">
        <v>3477</v>
      </c>
      <c r="AO37" s="9">
        <v>1774</v>
      </c>
      <c r="AP37" s="9">
        <v>973</v>
      </c>
      <c r="AQ37" s="9">
        <v>535</v>
      </c>
      <c r="AR37" s="9">
        <v>826</v>
      </c>
      <c r="AS37" s="9">
        <v>1907</v>
      </c>
      <c r="AT37" s="9">
        <v>2315</v>
      </c>
      <c r="AU37" s="9">
        <v>686</v>
      </c>
      <c r="AV37" s="9">
        <v>369</v>
      </c>
      <c r="AW37" s="9">
        <v>1093</v>
      </c>
      <c r="AX37" s="9">
        <v>679</v>
      </c>
      <c r="AY37" s="9">
        <v>1805</v>
      </c>
      <c r="AZ37" s="9">
        <v>719</v>
      </c>
      <c r="BA37" s="9">
        <v>1078</v>
      </c>
      <c r="BB37" s="9">
        <v>3939</v>
      </c>
      <c r="BC37" s="9">
        <v>1304</v>
      </c>
      <c r="BD37" s="9">
        <v>501</v>
      </c>
      <c r="BE37" s="9">
        <v>52</v>
      </c>
      <c r="BF37" s="9">
        <v>826</v>
      </c>
      <c r="BG37" s="9">
        <v>614</v>
      </c>
      <c r="BH37" s="9">
        <v>360</v>
      </c>
      <c r="BI37" s="9">
        <v>3892</v>
      </c>
      <c r="BJ37" s="9">
        <v>149</v>
      </c>
      <c r="BK37" s="9">
        <v>15</v>
      </c>
      <c r="BL37" s="9"/>
      <c r="BM37" s="41">
        <f t="shared" si="69"/>
        <v>32676</v>
      </c>
      <c r="BN37" s="64">
        <f t="shared" si="73"/>
        <v>0.25602532359670294</v>
      </c>
      <c r="BP37" s="54" t="s">
        <v>78</v>
      </c>
      <c r="BQ37" s="9">
        <v>224</v>
      </c>
      <c r="BR37" s="9">
        <v>700</v>
      </c>
      <c r="BS37" s="9">
        <v>1417</v>
      </c>
      <c r="BT37" s="9">
        <v>124</v>
      </c>
      <c r="BU37" s="9">
        <v>2907</v>
      </c>
      <c r="BV37" s="9">
        <v>1987</v>
      </c>
      <c r="BW37" s="9">
        <v>918</v>
      </c>
      <c r="BX37" s="9">
        <v>656</v>
      </c>
      <c r="BY37" s="9">
        <v>1008</v>
      </c>
      <c r="BZ37" s="9">
        <v>1751</v>
      </c>
      <c r="CA37" s="9">
        <v>2748</v>
      </c>
      <c r="CB37" s="9">
        <v>809</v>
      </c>
      <c r="CC37" s="9">
        <v>424</v>
      </c>
      <c r="CD37" s="9">
        <v>1434</v>
      </c>
      <c r="CE37" s="9">
        <v>957</v>
      </c>
      <c r="CF37" s="9">
        <v>1684</v>
      </c>
      <c r="CG37" s="9">
        <v>681</v>
      </c>
      <c r="CH37" s="9">
        <v>1290</v>
      </c>
      <c r="CI37" s="9">
        <v>4323</v>
      </c>
      <c r="CJ37" s="9">
        <v>1236</v>
      </c>
      <c r="CK37" s="9">
        <v>438</v>
      </c>
      <c r="CL37" s="9">
        <v>55</v>
      </c>
      <c r="CM37" s="9">
        <v>1056</v>
      </c>
      <c r="CN37" s="9">
        <v>821</v>
      </c>
      <c r="CO37" s="9">
        <v>399</v>
      </c>
      <c r="CP37" s="9">
        <v>4810</v>
      </c>
      <c r="CQ37" s="9">
        <v>148</v>
      </c>
      <c r="CR37" s="9">
        <v>28</v>
      </c>
      <c r="CS37" s="41">
        <f t="shared" ref="CS37:CS38" si="81">SUM(BQ37:CR37)</f>
        <v>35033</v>
      </c>
      <c r="CT37" s="64">
        <f t="shared" si="70"/>
        <v>0.26746627373435844</v>
      </c>
      <c r="CV37" s="54" t="s">
        <v>78</v>
      </c>
      <c r="CW37" s="9">
        <v>139</v>
      </c>
      <c r="CX37" s="9">
        <v>397</v>
      </c>
      <c r="CY37" s="9">
        <v>1000</v>
      </c>
      <c r="CZ37" s="9">
        <v>58</v>
      </c>
      <c r="DA37" s="9">
        <v>1861</v>
      </c>
      <c r="DB37" s="9">
        <v>1331</v>
      </c>
      <c r="DC37" s="9">
        <v>685</v>
      </c>
      <c r="DD37" s="9">
        <v>507</v>
      </c>
      <c r="DE37" s="9">
        <v>843</v>
      </c>
      <c r="DF37" s="9">
        <v>1003</v>
      </c>
      <c r="DG37" s="9">
        <v>1905</v>
      </c>
      <c r="DH37" s="9">
        <v>650</v>
      </c>
      <c r="DI37" s="9">
        <v>352</v>
      </c>
      <c r="DJ37" s="9">
        <v>905</v>
      </c>
      <c r="DK37" s="9">
        <v>687</v>
      </c>
      <c r="DL37" s="9">
        <v>1028</v>
      </c>
      <c r="DM37" s="9">
        <v>482</v>
      </c>
      <c r="DN37" s="9">
        <v>950</v>
      </c>
      <c r="DO37" s="9">
        <v>3083</v>
      </c>
      <c r="DP37" s="9">
        <v>912</v>
      </c>
      <c r="DQ37" s="9">
        <v>238</v>
      </c>
      <c r="DR37" s="9">
        <v>30</v>
      </c>
      <c r="DS37" s="9">
        <v>1003</v>
      </c>
      <c r="DT37" s="9">
        <v>680</v>
      </c>
      <c r="DU37" s="9">
        <v>304</v>
      </c>
      <c r="DV37" s="9">
        <v>4290</v>
      </c>
      <c r="DW37" s="9">
        <v>85</v>
      </c>
      <c r="DX37" s="9">
        <v>27</v>
      </c>
      <c r="DY37" s="41">
        <f t="shared" ref="DY37:DY38" si="82">SUM(CW37:DX37)</f>
        <v>25435</v>
      </c>
      <c r="DZ37" s="64">
        <f t="shared" si="76"/>
        <v>0.26097618534593325</v>
      </c>
      <c r="EB37" s="54" t="s">
        <v>78</v>
      </c>
      <c r="EC37" s="9">
        <v>76</v>
      </c>
      <c r="ED37" s="9">
        <v>313</v>
      </c>
      <c r="EE37" s="9">
        <v>805</v>
      </c>
      <c r="EF37" s="9">
        <v>33</v>
      </c>
      <c r="EG37" s="9">
        <v>1479</v>
      </c>
      <c r="EH37" s="9">
        <v>911</v>
      </c>
      <c r="EI37" s="9">
        <v>570</v>
      </c>
      <c r="EJ37" s="9">
        <v>447</v>
      </c>
      <c r="EK37" s="9">
        <v>625</v>
      </c>
      <c r="EL37" s="9">
        <v>743</v>
      </c>
      <c r="EM37" s="9">
        <v>1561</v>
      </c>
      <c r="EN37" s="9">
        <v>509</v>
      </c>
      <c r="EO37" s="9">
        <v>357</v>
      </c>
      <c r="EP37" s="9">
        <v>691</v>
      </c>
      <c r="EQ37" s="9">
        <v>537</v>
      </c>
      <c r="ER37" s="9">
        <v>847</v>
      </c>
      <c r="ES37" s="9">
        <v>429</v>
      </c>
      <c r="ET37" s="9">
        <v>714</v>
      </c>
      <c r="EU37" s="9">
        <v>2309</v>
      </c>
      <c r="EV37" s="9">
        <v>547</v>
      </c>
      <c r="EW37" s="9">
        <v>245</v>
      </c>
      <c r="EX37" s="9">
        <v>17</v>
      </c>
      <c r="EY37" s="9">
        <v>663</v>
      </c>
      <c r="EZ37" s="9">
        <v>548</v>
      </c>
      <c r="FA37" s="9">
        <v>253</v>
      </c>
      <c r="FB37" s="9">
        <v>3676</v>
      </c>
      <c r="FC37" s="9">
        <v>63</v>
      </c>
      <c r="FD37" s="9">
        <v>24</v>
      </c>
      <c r="FE37" s="41">
        <f t="shared" ref="FE37:FE38" si="83">SUM(EC37:FD37)</f>
        <v>19992</v>
      </c>
      <c r="FF37" s="64">
        <f t="shared" si="78"/>
        <v>0.23797450273185017</v>
      </c>
      <c r="FH37" s="54" t="s">
        <v>78</v>
      </c>
      <c r="FI37" s="9">
        <v>84</v>
      </c>
      <c r="FJ37" s="9">
        <v>277</v>
      </c>
      <c r="FK37" s="9">
        <v>903</v>
      </c>
      <c r="FL37" s="9">
        <v>68</v>
      </c>
      <c r="FM37" s="9">
        <v>1246</v>
      </c>
      <c r="FN37" s="9">
        <v>936</v>
      </c>
      <c r="FO37" s="9">
        <v>498</v>
      </c>
      <c r="FP37" s="9">
        <v>319</v>
      </c>
      <c r="FQ37" s="9">
        <v>568</v>
      </c>
      <c r="FR37" s="9">
        <v>606</v>
      </c>
      <c r="FS37" s="9">
        <v>1730</v>
      </c>
      <c r="FT37" s="9">
        <v>411</v>
      </c>
      <c r="FU37" s="9">
        <v>319</v>
      </c>
      <c r="FV37" s="9">
        <v>635</v>
      </c>
      <c r="FW37" s="9">
        <v>449</v>
      </c>
      <c r="FX37" s="9">
        <v>709</v>
      </c>
      <c r="FY37" s="9">
        <v>329</v>
      </c>
      <c r="FZ37" s="9">
        <v>613</v>
      </c>
      <c r="GA37" s="9">
        <v>1992</v>
      </c>
      <c r="GB37" s="9">
        <v>556</v>
      </c>
      <c r="GC37" s="9">
        <v>231</v>
      </c>
      <c r="GD37" s="9">
        <v>19</v>
      </c>
      <c r="GE37" s="9">
        <v>492</v>
      </c>
      <c r="GF37" s="9">
        <v>428</v>
      </c>
      <c r="GG37" s="9">
        <v>227</v>
      </c>
      <c r="GH37" s="9">
        <v>3528</v>
      </c>
      <c r="GI37" s="9">
        <v>53</v>
      </c>
      <c r="GJ37" s="9">
        <v>5</v>
      </c>
      <c r="GK37" s="41">
        <f t="shared" ref="GK37:GK38" si="84">SUM(FI37:GJ37)</f>
        <v>18231</v>
      </c>
      <c r="GL37" s="64">
        <f t="shared" si="80"/>
        <v>0.2377047042870554</v>
      </c>
    </row>
    <row r="38" spans="2:194" x14ac:dyDescent="0.25">
      <c r="B38" s="54" t="s">
        <v>80</v>
      </c>
      <c r="C38" s="9">
        <v>41</v>
      </c>
      <c r="D38" s="9">
        <v>164</v>
      </c>
      <c r="E38" s="9">
        <v>280</v>
      </c>
      <c r="F38" s="9">
        <v>22</v>
      </c>
      <c r="G38" s="9">
        <v>1371</v>
      </c>
      <c r="H38" s="9">
        <v>410</v>
      </c>
      <c r="I38" s="9">
        <v>204</v>
      </c>
      <c r="J38" s="9">
        <v>213</v>
      </c>
      <c r="K38" s="9">
        <v>195</v>
      </c>
      <c r="L38" s="9">
        <v>576</v>
      </c>
      <c r="M38" s="9">
        <v>676</v>
      </c>
      <c r="N38" s="9">
        <v>128</v>
      </c>
      <c r="O38" s="9">
        <v>95</v>
      </c>
      <c r="P38" s="9">
        <v>275</v>
      </c>
      <c r="Q38" s="9">
        <v>197</v>
      </c>
      <c r="R38" s="9">
        <v>423</v>
      </c>
      <c r="S38" s="9">
        <v>195</v>
      </c>
      <c r="T38" s="9">
        <v>238</v>
      </c>
      <c r="U38" s="9">
        <v>1623</v>
      </c>
      <c r="V38" s="9">
        <v>293</v>
      </c>
      <c r="W38" s="9">
        <v>123</v>
      </c>
      <c r="X38" s="9">
        <v>12</v>
      </c>
      <c r="Y38" s="9">
        <v>329</v>
      </c>
      <c r="Z38" s="9">
        <v>132</v>
      </c>
      <c r="AA38" s="9">
        <v>98</v>
      </c>
      <c r="AB38" s="9">
        <v>1188</v>
      </c>
      <c r="AC38" s="9">
        <v>55</v>
      </c>
      <c r="AD38" s="9">
        <v>1</v>
      </c>
      <c r="AE38" s="9">
        <v>0</v>
      </c>
      <c r="AF38" s="41">
        <f t="shared" si="71"/>
        <v>9557</v>
      </c>
      <c r="AG38" s="64">
        <f t="shared" si="72"/>
        <v>0.11634871744926407</v>
      </c>
      <c r="AI38" s="54" t="s">
        <v>80</v>
      </c>
      <c r="AJ38" s="9">
        <v>39</v>
      </c>
      <c r="AK38" s="9">
        <v>161</v>
      </c>
      <c r="AL38" s="9">
        <v>235</v>
      </c>
      <c r="AM38" s="9">
        <v>17</v>
      </c>
      <c r="AN38" s="9">
        <v>1503</v>
      </c>
      <c r="AO38" s="9">
        <v>327</v>
      </c>
      <c r="AP38" s="9">
        <v>245</v>
      </c>
      <c r="AQ38" s="9">
        <v>175</v>
      </c>
      <c r="AR38" s="9">
        <v>212</v>
      </c>
      <c r="AS38" s="9">
        <v>426</v>
      </c>
      <c r="AT38" s="9">
        <v>787</v>
      </c>
      <c r="AU38" s="9">
        <v>134</v>
      </c>
      <c r="AV38" s="9">
        <v>69</v>
      </c>
      <c r="AW38" s="9">
        <v>247</v>
      </c>
      <c r="AX38" s="9">
        <v>118</v>
      </c>
      <c r="AY38" s="9">
        <v>400</v>
      </c>
      <c r="AZ38" s="9">
        <v>160</v>
      </c>
      <c r="BA38" s="9">
        <v>208</v>
      </c>
      <c r="BB38" s="9">
        <v>1726</v>
      </c>
      <c r="BC38" s="9">
        <v>259</v>
      </c>
      <c r="BD38" s="9">
        <v>98</v>
      </c>
      <c r="BE38" s="9">
        <v>11</v>
      </c>
      <c r="BF38" s="9">
        <v>303</v>
      </c>
      <c r="BG38" s="9">
        <v>140</v>
      </c>
      <c r="BH38" s="9">
        <v>68</v>
      </c>
      <c r="BI38" s="9">
        <v>1081</v>
      </c>
      <c r="BJ38" s="9">
        <v>30</v>
      </c>
      <c r="BK38" s="9">
        <v>3</v>
      </c>
      <c r="BL38" s="9"/>
      <c r="BM38" s="41">
        <f t="shared" si="69"/>
        <v>9182</v>
      </c>
      <c r="BN38" s="64">
        <f t="shared" si="73"/>
        <v>7.1943460682608831E-2</v>
      </c>
      <c r="BP38" s="54" t="s">
        <v>80</v>
      </c>
      <c r="BQ38" s="9">
        <v>42</v>
      </c>
      <c r="BR38" s="9">
        <v>125</v>
      </c>
      <c r="BS38" s="9">
        <v>194</v>
      </c>
      <c r="BT38" s="9">
        <v>22</v>
      </c>
      <c r="BU38" s="9">
        <v>1182</v>
      </c>
      <c r="BV38" s="9">
        <v>361</v>
      </c>
      <c r="BW38" s="9">
        <v>233</v>
      </c>
      <c r="BX38" s="9">
        <v>200</v>
      </c>
      <c r="BY38" s="9">
        <v>263</v>
      </c>
      <c r="BZ38" s="9">
        <v>377</v>
      </c>
      <c r="CA38" s="9">
        <v>809</v>
      </c>
      <c r="CB38" s="9">
        <v>155</v>
      </c>
      <c r="CC38" s="9">
        <v>86</v>
      </c>
      <c r="CD38" s="9">
        <v>249</v>
      </c>
      <c r="CE38" s="9">
        <v>201</v>
      </c>
      <c r="CF38" s="9">
        <v>289</v>
      </c>
      <c r="CG38" s="9">
        <v>151</v>
      </c>
      <c r="CH38" s="9">
        <v>247</v>
      </c>
      <c r="CI38" s="9">
        <v>2018</v>
      </c>
      <c r="CJ38" s="9">
        <v>194</v>
      </c>
      <c r="CK38" s="9">
        <v>125</v>
      </c>
      <c r="CL38" s="9">
        <v>6</v>
      </c>
      <c r="CM38" s="9">
        <v>334</v>
      </c>
      <c r="CN38" s="9">
        <v>168</v>
      </c>
      <c r="CO38" s="9">
        <v>90</v>
      </c>
      <c r="CP38" s="9">
        <v>1348</v>
      </c>
      <c r="CQ38" s="9">
        <v>38</v>
      </c>
      <c r="CR38" s="9">
        <v>7</v>
      </c>
      <c r="CS38" s="41">
        <f t="shared" si="81"/>
        <v>9514</v>
      </c>
      <c r="CT38" s="64">
        <f t="shared" si="70"/>
        <v>7.2636489261801329E-2</v>
      </c>
      <c r="CV38" s="54" t="s">
        <v>80</v>
      </c>
      <c r="CW38" s="9">
        <v>25</v>
      </c>
      <c r="CX38" s="9">
        <v>77</v>
      </c>
      <c r="CY38" s="9">
        <v>145</v>
      </c>
      <c r="CZ38" s="9">
        <v>5</v>
      </c>
      <c r="DA38" s="9">
        <v>823</v>
      </c>
      <c r="DB38" s="9">
        <v>253</v>
      </c>
      <c r="DC38" s="9">
        <v>157</v>
      </c>
      <c r="DD38" s="9">
        <v>138</v>
      </c>
      <c r="DE38" s="9">
        <v>198</v>
      </c>
      <c r="DF38" s="9">
        <v>231</v>
      </c>
      <c r="DG38" s="9">
        <v>594</v>
      </c>
      <c r="DH38" s="9">
        <v>136</v>
      </c>
      <c r="DI38" s="9">
        <v>91</v>
      </c>
      <c r="DJ38" s="9">
        <v>149</v>
      </c>
      <c r="DK38" s="9">
        <v>118</v>
      </c>
      <c r="DL38" s="9">
        <v>216</v>
      </c>
      <c r="DM38" s="9">
        <v>86</v>
      </c>
      <c r="DN38" s="9">
        <v>142</v>
      </c>
      <c r="DO38" s="9">
        <v>1277</v>
      </c>
      <c r="DP38" s="9">
        <v>151</v>
      </c>
      <c r="DQ38" s="9">
        <v>53</v>
      </c>
      <c r="DR38" s="9">
        <v>13</v>
      </c>
      <c r="DS38" s="9">
        <v>298</v>
      </c>
      <c r="DT38" s="9">
        <v>147</v>
      </c>
      <c r="DU38" s="9">
        <v>55</v>
      </c>
      <c r="DV38" s="9">
        <v>1239</v>
      </c>
      <c r="DW38" s="9">
        <v>18</v>
      </c>
      <c r="DX38" s="9">
        <v>9</v>
      </c>
      <c r="DY38" s="41">
        <f t="shared" si="82"/>
        <v>6844</v>
      </c>
      <c r="DZ38" s="64">
        <f t="shared" si="76"/>
        <v>7.0222960979263505E-2</v>
      </c>
      <c r="EB38" s="54" t="s">
        <v>80</v>
      </c>
      <c r="EC38" s="9">
        <v>13</v>
      </c>
      <c r="ED38" s="9">
        <v>61</v>
      </c>
      <c r="EE38" s="9">
        <v>106</v>
      </c>
      <c r="EF38" s="9">
        <v>4</v>
      </c>
      <c r="EG38" s="9">
        <v>562</v>
      </c>
      <c r="EH38" s="9">
        <v>152</v>
      </c>
      <c r="EI38" s="9">
        <v>160</v>
      </c>
      <c r="EJ38" s="9">
        <v>144</v>
      </c>
      <c r="EK38" s="9">
        <v>190</v>
      </c>
      <c r="EL38" s="9">
        <v>178</v>
      </c>
      <c r="EM38" s="9">
        <v>526</v>
      </c>
      <c r="EN38" s="9">
        <v>102</v>
      </c>
      <c r="EO38" s="9">
        <v>77</v>
      </c>
      <c r="EP38" s="9">
        <v>145</v>
      </c>
      <c r="EQ38" s="9">
        <v>120</v>
      </c>
      <c r="ER38" s="9">
        <v>190</v>
      </c>
      <c r="ES38" s="9">
        <v>117</v>
      </c>
      <c r="ET38" s="9">
        <v>125</v>
      </c>
      <c r="EU38" s="9">
        <v>1129</v>
      </c>
      <c r="EV38" s="9">
        <v>105</v>
      </c>
      <c r="EW38" s="9">
        <v>45</v>
      </c>
      <c r="EX38" s="9">
        <v>7</v>
      </c>
      <c r="EY38" s="9">
        <v>247</v>
      </c>
      <c r="EZ38" s="9">
        <v>103</v>
      </c>
      <c r="FA38" s="9">
        <v>53</v>
      </c>
      <c r="FB38" s="9">
        <v>1193</v>
      </c>
      <c r="FC38" s="9">
        <v>14</v>
      </c>
      <c r="FD38" s="9">
        <v>8</v>
      </c>
      <c r="FE38" s="41">
        <f t="shared" si="83"/>
        <v>5876</v>
      </c>
      <c r="FF38" s="64">
        <f t="shared" si="78"/>
        <v>6.9944886857360528E-2</v>
      </c>
      <c r="FH38" s="54" t="s">
        <v>80</v>
      </c>
      <c r="FI38" s="9">
        <v>19</v>
      </c>
      <c r="FJ38" s="9">
        <v>66</v>
      </c>
      <c r="FK38" s="9">
        <v>154</v>
      </c>
      <c r="FL38" s="9">
        <v>13</v>
      </c>
      <c r="FM38" s="9">
        <v>607</v>
      </c>
      <c r="FN38" s="9">
        <v>187</v>
      </c>
      <c r="FO38" s="9">
        <v>150</v>
      </c>
      <c r="FP38" s="9">
        <v>127</v>
      </c>
      <c r="FQ38" s="9">
        <v>123</v>
      </c>
      <c r="FR38" s="9">
        <v>186</v>
      </c>
      <c r="FS38" s="9">
        <v>685</v>
      </c>
      <c r="FT38" s="9">
        <v>82</v>
      </c>
      <c r="FU38" s="9">
        <v>58</v>
      </c>
      <c r="FV38" s="9">
        <v>136</v>
      </c>
      <c r="FW38" s="9">
        <v>120</v>
      </c>
      <c r="FX38" s="9">
        <v>160</v>
      </c>
      <c r="FY38" s="9">
        <v>67</v>
      </c>
      <c r="FZ38" s="9">
        <v>125</v>
      </c>
      <c r="GA38" s="9">
        <v>1062</v>
      </c>
      <c r="GB38" s="9">
        <v>117</v>
      </c>
      <c r="GC38" s="9">
        <v>46</v>
      </c>
      <c r="GD38" s="9">
        <v>3</v>
      </c>
      <c r="GE38" s="9">
        <v>220</v>
      </c>
      <c r="GF38" s="9">
        <v>88</v>
      </c>
      <c r="GG38" s="9">
        <v>75</v>
      </c>
      <c r="GH38" s="9">
        <v>1241</v>
      </c>
      <c r="GI38" s="9">
        <v>17</v>
      </c>
      <c r="GJ38" s="9"/>
      <c r="GK38" s="41">
        <f t="shared" si="84"/>
        <v>5934</v>
      </c>
      <c r="GL38" s="64">
        <f t="shared" si="80"/>
        <v>7.7370397413163663E-2</v>
      </c>
    </row>
    <row r="39" spans="2:194" ht="15.75" thickBot="1" x14ac:dyDescent="0.3">
      <c r="B39" s="55" t="s">
        <v>52</v>
      </c>
      <c r="C39" s="39">
        <f>SUM(C33:C38)</f>
        <v>338</v>
      </c>
      <c r="D39" s="39">
        <f t="shared" ref="D39:AF39" si="85">SUM(D33:D38)</f>
        <v>1729</v>
      </c>
      <c r="E39" s="39">
        <f t="shared" si="85"/>
        <v>3548</v>
      </c>
      <c r="F39" s="39">
        <f t="shared" si="85"/>
        <v>172</v>
      </c>
      <c r="G39" s="39">
        <f t="shared" si="85"/>
        <v>8246</v>
      </c>
      <c r="H39" s="39">
        <f t="shared" si="85"/>
        <v>4017</v>
      </c>
      <c r="I39" s="39">
        <f t="shared" si="85"/>
        <v>1906</v>
      </c>
      <c r="J39" s="39">
        <f t="shared" si="85"/>
        <v>1382</v>
      </c>
      <c r="K39" s="39">
        <f t="shared" si="85"/>
        <v>1991</v>
      </c>
      <c r="L39" s="39">
        <f t="shared" si="85"/>
        <v>4239</v>
      </c>
      <c r="M39" s="39">
        <f t="shared" si="85"/>
        <v>5730</v>
      </c>
      <c r="N39" s="39">
        <f t="shared" si="85"/>
        <v>1425</v>
      </c>
      <c r="O39" s="39">
        <f t="shared" si="85"/>
        <v>961</v>
      </c>
      <c r="P39" s="39">
        <f t="shared" si="85"/>
        <v>2996</v>
      </c>
      <c r="Q39" s="39">
        <f t="shared" si="85"/>
        <v>1949</v>
      </c>
      <c r="R39" s="39">
        <f t="shared" si="85"/>
        <v>4032</v>
      </c>
      <c r="S39" s="39">
        <f t="shared" si="85"/>
        <v>1652</v>
      </c>
      <c r="T39" s="39">
        <f t="shared" si="85"/>
        <v>3225</v>
      </c>
      <c r="U39" s="39">
        <f t="shared" si="85"/>
        <v>9633</v>
      </c>
      <c r="V39" s="39">
        <f t="shared" si="85"/>
        <v>2898</v>
      </c>
      <c r="W39" s="39">
        <f t="shared" si="85"/>
        <v>1200</v>
      </c>
      <c r="X39" s="39">
        <f t="shared" si="85"/>
        <v>89</v>
      </c>
      <c r="Y39" s="39">
        <f t="shared" si="85"/>
        <v>3634</v>
      </c>
      <c r="Z39" s="39">
        <f t="shared" si="85"/>
        <v>2213</v>
      </c>
      <c r="AA39" s="39">
        <f t="shared" si="85"/>
        <v>787</v>
      </c>
      <c r="AB39" s="39">
        <f t="shared" si="85"/>
        <v>11721</v>
      </c>
      <c r="AC39" s="39">
        <f t="shared" si="85"/>
        <v>414</v>
      </c>
      <c r="AD39" s="39">
        <f t="shared" si="85"/>
        <v>12</v>
      </c>
      <c r="AE39" s="39">
        <f t="shared" si="85"/>
        <v>2</v>
      </c>
      <c r="AF39" s="39">
        <f t="shared" si="85"/>
        <v>82141</v>
      </c>
      <c r="AG39" s="67">
        <f t="shared" si="72"/>
        <v>1</v>
      </c>
      <c r="AI39" s="55" t="s">
        <v>52</v>
      </c>
      <c r="AJ39" s="39">
        <f>SUM(AJ33:AJ38)</f>
        <v>708</v>
      </c>
      <c r="AK39" s="39">
        <f>SUM(AK33:AK38)</f>
        <v>2765</v>
      </c>
      <c r="AL39" s="39">
        <f t="shared" ref="AL39:BI39" si="86">SUM(AL33:AL38)</f>
        <v>4863</v>
      </c>
      <c r="AM39" s="39">
        <f t="shared" si="86"/>
        <v>319</v>
      </c>
      <c r="AN39" s="39">
        <f t="shared" si="86"/>
        <v>12713</v>
      </c>
      <c r="AO39" s="39">
        <f t="shared" si="86"/>
        <v>6413</v>
      </c>
      <c r="AP39" s="39">
        <f t="shared" si="86"/>
        <v>3745</v>
      </c>
      <c r="AQ39" s="39">
        <f t="shared" si="86"/>
        <v>2096</v>
      </c>
      <c r="AR39" s="39">
        <f t="shared" si="86"/>
        <v>3246</v>
      </c>
      <c r="AS39" s="39">
        <f t="shared" si="86"/>
        <v>6176</v>
      </c>
      <c r="AT39" s="39">
        <f t="shared" si="86"/>
        <v>9476</v>
      </c>
      <c r="AU39" s="39">
        <f t="shared" si="86"/>
        <v>2601</v>
      </c>
      <c r="AV39" s="39">
        <f t="shared" si="86"/>
        <v>1414</v>
      </c>
      <c r="AW39" s="39">
        <f t="shared" si="86"/>
        <v>3766</v>
      </c>
      <c r="AX39" s="39">
        <f t="shared" si="86"/>
        <v>2630</v>
      </c>
      <c r="AY39" s="39">
        <f t="shared" si="86"/>
        <v>6307</v>
      </c>
      <c r="AZ39" s="39">
        <f t="shared" si="86"/>
        <v>2284</v>
      </c>
      <c r="BA39" s="39">
        <f t="shared" si="86"/>
        <v>5128</v>
      </c>
      <c r="BB39" s="39">
        <f t="shared" si="86"/>
        <v>16405</v>
      </c>
      <c r="BC39" s="39">
        <f t="shared" si="86"/>
        <v>4406</v>
      </c>
      <c r="BD39" s="39">
        <f t="shared" si="86"/>
        <v>1614</v>
      </c>
      <c r="BE39" s="39">
        <f t="shared" si="86"/>
        <v>150</v>
      </c>
      <c r="BF39" s="39">
        <f t="shared" si="86"/>
        <v>5554</v>
      </c>
      <c r="BG39" s="39">
        <f t="shared" si="86"/>
        <v>3445</v>
      </c>
      <c r="BH39" s="39">
        <f t="shared" si="86"/>
        <v>1258</v>
      </c>
      <c r="BI39" s="39">
        <f t="shared" si="86"/>
        <v>17244</v>
      </c>
      <c r="BJ39" s="39">
        <f>SUM(BJ33:BJ38)</f>
        <v>523</v>
      </c>
      <c r="BK39" s="39">
        <f t="shared" ref="BK39:BL39" si="87">SUM(BK33:BK38)</f>
        <v>379</v>
      </c>
      <c r="BL39" s="39">
        <f t="shared" si="87"/>
        <v>0</v>
      </c>
      <c r="BM39" s="39">
        <f>SUM(BM33:BM38)</f>
        <v>127628</v>
      </c>
      <c r="BN39" s="67">
        <f t="shared" si="73"/>
        <v>1</v>
      </c>
      <c r="BP39" s="55" t="s">
        <v>52</v>
      </c>
      <c r="BQ39" s="39">
        <f>SUM(BQ33:BQ38)</f>
        <v>637</v>
      </c>
      <c r="BR39" s="39">
        <f>SUM(BR33:BR38)</f>
        <v>2315</v>
      </c>
      <c r="BS39" s="39">
        <f t="shared" ref="BS39:CP39" si="88">SUM(BS33:BS38)</f>
        <v>3899</v>
      </c>
      <c r="BT39" s="39">
        <f t="shared" si="88"/>
        <v>354</v>
      </c>
      <c r="BU39" s="39">
        <f t="shared" si="88"/>
        <v>10146</v>
      </c>
      <c r="BV39" s="39">
        <f t="shared" si="88"/>
        <v>6437</v>
      </c>
      <c r="BW39" s="39">
        <f t="shared" si="88"/>
        <v>3452</v>
      </c>
      <c r="BX39" s="39">
        <f t="shared" si="88"/>
        <v>2308</v>
      </c>
      <c r="BY39" s="39">
        <f t="shared" si="88"/>
        <v>3873</v>
      </c>
      <c r="BZ39" s="39">
        <f t="shared" si="88"/>
        <v>5320</v>
      </c>
      <c r="CA39" s="39">
        <f t="shared" si="88"/>
        <v>10111</v>
      </c>
      <c r="CB39" s="39">
        <f t="shared" si="88"/>
        <v>2826</v>
      </c>
      <c r="CC39" s="39">
        <f t="shared" si="88"/>
        <v>1490</v>
      </c>
      <c r="CD39" s="39">
        <f t="shared" si="88"/>
        <v>4087</v>
      </c>
      <c r="CE39" s="39">
        <f t="shared" si="88"/>
        <v>3249</v>
      </c>
      <c r="CF39" s="39">
        <f t="shared" si="88"/>
        <v>5488</v>
      </c>
      <c r="CG39" s="39">
        <f t="shared" si="88"/>
        <v>2012</v>
      </c>
      <c r="CH39" s="39">
        <f t="shared" si="88"/>
        <v>5935</v>
      </c>
      <c r="CI39" s="39">
        <f t="shared" si="88"/>
        <v>17401</v>
      </c>
      <c r="CJ39" s="39">
        <f t="shared" si="88"/>
        <v>3927</v>
      </c>
      <c r="CK39" s="39">
        <f t="shared" si="88"/>
        <v>1446</v>
      </c>
      <c r="CL39" s="39">
        <f t="shared" si="88"/>
        <v>133</v>
      </c>
      <c r="CM39" s="39">
        <f t="shared" si="88"/>
        <v>6575</v>
      </c>
      <c r="CN39" s="39">
        <f t="shared" si="88"/>
        <v>4285</v>
      </c>
      <c r="CO39" s="39">
        <f t="shared" si="88"/>
        <v>1379</v>
      </c>
      <c r="CP39" s="39">
        <f t="shared" si="88"/>
        <v>20419</v>
      </c>
      <c r="CQ39" s="39">
        <f>SUM(CQ33:CQ38)</f>
        <v>530</v>
      </c>
      <c r="CR39" s="39">
        <f t="shared" ref="CR39" si="89">SUM(CR33:CR38)</f>
        <v>947</v>
      </c>
      <c r="CS39" s="39">
        <f>SUM(CS33:CS38)</f>
        <v>130981</v>
      </c>
      <c r="CT39" s="67">
        <f>SUM(CT33:CT38)</f>
        <v>1</v>
      </c>
      <c r="CV39" s="55" t="s">
        <v>52</v>
      </c>
      <c r="CW39" s="39">
        <f>SUM(CW33:CW38)</f>
        <v>367</v>
      </c>
      <c r="CX39" s="39">
        <f>SUM(CX33:CX38)</f>
        <v>1400</v>
      </c>
      <c r="CY39" s="39">
        <f t="shared" ref="CY39:DV39" si="90">SUM(CY33:CY38)</f>
        <v>2754</v>
      </c>
      <c r="CZ39" s="39">
        <f t="shared" si="90"/>
        <v>211</v>
      </c>
      <c r="DA39" s="39">
        <f t="shared" si="90"/>
        <v>6705</v>
      </c>
      <c r="DB39" s="39">
        <f t="shared" si="90"/>
        <v>4282</v>
      </c>
      <c r="DC39" s="39">
        <f t="shared" si="90"/>
        <v>2610</v>
      </c>
      <c r="DD39" s="39">
        <f t="shared" si="90"/>
        <v>1779</v>
      </c>
      <c r="DE39" s="39">
        <f t="shared" si="90"/>
        <v>2922</v>
      </c>
      <c r="DF39" s="39">
        <f t="shared" si="90"/>
        <v>3161</v>
      </c>
      <c r="DG39" s="39">
        <f t="shared" si="90"/>
        <v>7405</v>
      </c>
      <c r="DH39" s="39">
        <f t="shared" si="90"/>
        <v>2218</v>
      </c>
      <c r="DI39" s="39">
        <f t="shared" si="90"/>
        <v>1158</v>
      </c>
      <c r="DJ39" s="39">
        <f t="shared" si="90"/>
        <v>2700</v>
      </c>
      <c r="DK39" s="39">
        <f t="shared" si="90"/>
        <v>2199</v>
      </c>
      <c r="DL39" s="39">
        <f t="shared" si="90"/>
        <v>3515</v>
      </c>
      <c r="DM39" s="39">
        <f t="shared" si="90"/>
        <v>1510</v>
      </c>
      <c r="DN39" s="39">
        <f t="shared" si="90"/>
        <v>4246</v>
      </c>
      <c r="DO39" s="39">
        <f t="shared" si="90"/>
        <v>11790</v>
      </c>
      <c r="DP39" s="39">
        <f t="shared" si="90"/>
        <v>2902</v>
      </c>
      <c r="DQ39" s="39">
        <f t="shared" si="90"/>
        <v>825</v>
      </c>
      <c r="DR39" s="39">
        <f t="shared" si="90"/>
        <v>101</v>
      </c>
      <c r="DS39" s="39">
        <f t="shared" si="90"/>
        <v>6092</v>
      </c>
      <c r="DT39" s="39">
        <f t="shared" si="90"/>
        <v>3506</v>
      </c>
      <c r="DU39" s="39">
        <f t="shared" si="90"/>
        <v>985</v>
      </c>
      <c r="DV39" s="39">
        <f t="shared" si="90"/>
        <v>19063</v>
      </c>
      <c r="DW39" s="39">
        <f>SUM(DW33:DW38)</f>
        <v>301</v>
      </c>
      <c r="DX39" s="39">
        <f t="shared" ref="DX39" si="91">SUM(DX33:DX38)</f>
        <v>754</v>
      </c>
      <c r="DY39" s="39">
        <f>SUM(DY33:DY38)</f>
        <v>97461</v>
      </c>
      <c r="DZ39" s="67">
        <f>SUM(DZ33:DZ38)</f>
        <v>1</v>
      </c>
      <c r="EB39" s="55" t="s">
        <v>52</v>
      </c>
      <c r="EC39" s="39">
        <f>SUM(EC33:EC38)</f>
        <v>268</v>
      </c>
      <c r="ED39" s="39">
        <f>SUM(ED33:ED38)</f>
        <v>1106</v>
      </c>
      <c r="EE39" s="39">
        <f t="shared" ref="EE39:FB39" si="92">SUM(EE33:EE38)</f>
        <v>2367</v>
      </c>
      <c r="EF39" s="39">
        <f t="shared" si="92"/>
        <v>129</v>
      </c>
      <c r="EG39" s="39">
        <f t="shared" si="92"/>
        <v>5274</v>
      </c>
      <c r="EH39" s="39">
        <f t="shared" si="92"/>
        <v>3040</v>
      </c>
      <c r="EI39" s="39">
        <f t="shared" si="92"/>
        <v>2243</v>
      </c>
      <c r="EJ39" s="39">
        <f t="shared" si="92"/>
        <v>1611</v>
      </c>
      <c r="EK39" s="39">
        <f t="shared" si="92"/>
        <v>2689</v>
      </c>
      <c r="EL39" s="39">
        <f t="shared" si="92"/>
        <v>2396</v>
      </c>
      <c r="EM39" s="39">
        <f t="shared" si="92"/>
        <v>6583</v>
      </c>
      <c r="EN39" s="39">
        <f t="shared" si="92"/>
        <v>1960</v>
      </c>
      <c r="EO39" s="39">
        <f t="shared" si="92"/>
        <v>1246</v>
      </c>
      <c r="EP39" s="39">
        <f t="shared" si="92"/>
        <v>2338</v>
      </c>
      <c r="EQ39" s="39">
        <f t="shared" si="92"/>
        <v>1977</v>
      </c>
      <c r="ER39" s="39">
        <f t="shared" si="92"/>
        <v>3078</v>
      </c>
      <c r="ES39" s="39">
        <f t="shared" si="92"/>
        <v>1409</v>
      </c>
      <c r="ET39" s="39">
        <f t="shared" si="92"/>
        <v>3585</v>
      </c>
      <c r="EU39" s="39">
        <f t="shared" si="92"/>
        <v>10207</v>
      </c>
      <c r="EV39" s="39">
        <f t="shared" si="92"/>
        <v>1983</v>
      </c>
      <c r="EW39" s="39">
        <f t="shared" si="92"/>
        <v>823</v>
      </c>
      <c r="EX39" s="39">
        <f t="shared" si="92"/>
        <v>69</v>
      </c>
      <c r="EY39" s="39">
        <f t="shared" si="92"/>
        <v>4886</v>
      </c>
      <c r="EZ39" s="39">
        <f t="shared" si="92"/>
        <v>2960</v>
      </c>
      <c r="FA39" s="39">
        <f t="shared" si="92"/>
        <v>845</v>
      </c>
      <c r="FB39" s="39">
        <f t="shared" si="92"/>
        <v>17910</v>
      </c>
      <c r="FC39" s="39">
        <f>SUM(FC33:FC38)</f>
        <v>205</v>
      </c>
      <c r="FD39" s="39">
        <f t="shared" ref="FD39" si="93">SUM(FD33:FD38)</f>
        <v>822</v>
      </c>
      <c r="FE39" s="39">
        <f>SUM(FE33:FE38)</f>
        <v>84009</v>
      </c>
      <c r="FF39" s="67">
        <f>SUM(FF33:FF38)</f>
        <v>1</v>
      </c>
      <c r="FH39" s="55" t="s">
        <v>52</v>
      </c>
      <c r="FI39" s="39">
        <f>SUM(FI33:FI38)</f>
        <v>276</v>
      </c>
      <c r="FJ39" s="39">
        <f>SUM(FJ33:FJ38)</f>
        <v>990</v>
      </c>
      <c r="FK39" s="39">
        <f t="shared" ref="FK39:GH39" si="94">SUM(FK33:FK38)</f>
        <v>2674</v>
      </c>
      <c r="FL39" s="39">
        <f t="shared" si="94"/>
        <v>157</v>
      </c>
      <c r="FM39" s="39">
        <f t="shared" si="94"/>
        <v>4651</v>
      </c>
      <c r="FN39" s="39">
        <f t="shared" si="94"/>
        <v>3033</v>
      </c>
      <c r="FO39" s="39">
        <f t="shared" si="94"/>
        <v>1948</v>
      </c>
      <c r="FP39" s="39">
        <f t="shared" si="94"/>
        <v>1347</v>
      </c>
      <c r="FQ39" s="39">
        <f t="shared" si="94"/>
        <v>2162</v>
      </c>
      <c r="FR39" s="39">
        <f t="shared" si="94"/>
        <v>1942</v>
      </c>
      <c r="FS39" s="39">
        <f t="shared" si="94"/>
        <v>6932</v>
      </c>
      <c r="FT39" s="39">
        <f t="shared" si="94"/>
        <v>1631</v>
      </c>
      <c r="FU39" s="39">
        <f t="shared" si="94"/>
        <v>1038</v>
      </c>
      <c r="FV39" s="39">
        <f t="shared" si="94"/>
        <v>1949</v>
      </c>
      <c r="FW39" s="39">
        <f t="shared" si="94"/>
        <v>1810</v>
      </c>
      <c r="FX39" s="39">
        <f t="shared" si="94"/>
        <v>2518</v>
      </c>
      <c r="FY39" s="39">
        <f t="shared" si="94"/>
        <v>1068</v>
      </c>
      <c r="FZ39" s="39">
        <f t="shared" si="94"/>
        <v>3289</v>
      </c>
      <c r="GA39" s="39">
        <f t="shared" si="94"/>
        <v>9114</v>
      </c>
      <c r="GB39" s="39">
        <f t="shared" si="94"/>
        <v>1931</v>
      </c>
      <c r="GC39" s="39">
        <f t="shared" si="94"/>
        <v>765</v>
      </c>
      <c r="GD39" s="39">
        <f t="shared" si="94"/>
        <v>83</v>
      </c>
      <c r="GE39" s="39">
        <f t="shared" si="94"/>
        <v>3771</v>
      </c>
      <c r="GF39" s="39">
        <f t="shared" si="94"/>
        <v>2790</v>
      </c>
      <c r="GG39" s="39">
        <f t="shared" si="94"/>
        <v>846</v>
      </c>
      <c r="GH39" s="39">
        <f t="shared" si="94"/>
        <v>17538</v>
      </c>
      <c r="GI39" s="39">
        <f>SUM(GI33:GI38)</f>
        <v>192</v>
      </c>
      <c r="GJ39" s="39">
        <f t="shared" ref="GJ39" si="95">SUM(GJ33:GJ38)</f>
        <v>251</v>
      </c>
      <c r="GK39" s="39">
        <f>SUM(GK33:GK38)</f>
        <v>76696</v>
      </c>
      <c r="GL39" s="67">
        <f>SUM(GL33:GL38)</f>
        <v>1</v>
      </c>
    </row>
    <row r="40" spans="2:194" ht="15.75" thickTop="1" x14ac:dyDescent="0.25"/>
  </sheetData>
  <mergeCells count="19">
    <mergeCell ref="B2:AG2"/>
    <mergeCell ref="B9:AG9"/>
    <mergeCell ref="B31:AG31"/>
    <mergeCell ref="AI9:BN9"/>
    <mergeCell ref="AI31:BN31"/>
    <mergeCell ref="B8:AG8"/>
    <mergeCell ref="FH2:GL2"/>
    <mergeCell ref="FH9:GL9"/>
    <mergeCell ref="FH31:GL31"/>
    <mergeCell ref="AI2:BN2"/>
    <mergeCell ref="BP31:CT31"/>
    <mergeCell ref="BP2:CT2"/>
    <mergeCell ref="BP9:CT9"/>
    <mergeCell ref="EB2:FF2"/>
    <mergeCell ref="EB9:FF9"/>
    <mergeCell ref="EB31:FF31"/>
    <mergeCell ref="CV2:DZ2"/>
    <mergeCell ref="CV9:DZ9"/>
    <mergeCell ref="CV31:DZ31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CR49"/>
  <sheetViews>
    <sheetView showGridLines="0" showRowColHeaders="0" zoomScale="85" zoomScaleNormal="85" workbookViewId="0"/>
  </sheetViews>
  <sheetFormatPr defaultRowHeight="15" x14ac:dyDescent="0.25"/>
  <cols>
    <col min="1" max="1" width="1.7109375" style="12" customWidth="1"/>
    <col min="2" max="2" width="33.5703125" style="12" bestFit="1" customWidth="1"/>
    <col min="3" max="3" width="5.5703125" style="16" bestFit="1" customWidth="1"/>
    <col min="4" max="4" width="4.5703125" style="16" bestFit="1" customWidth="1"/>
    <col min="5" max="10" width="5.5703125" style="16" bestFit="1" customWidth="1"/>
    <col min="11" max="14" width="6.5703125" style="16" bestFit="1" customWidth="1"/>
    <col min="15" max="15" width="7" style="16" bestFit="1" customWidth="1"/>
    <col min="16" max="16" width="8.42578125" style="16" bestFit="1" customWidth="1"/>
    <col min="17" max="17" width="1.140625" style="12" customWidth="1"/>
    <col min="18" max="18" width="33.5703125" style="12" bestFit="1" customWidth="1"/>
    <col min="19" max="30" width="6.5703125" style="12" bestFit="1" customWidth="1"/>
    <col min="31" max="31" width="7.7109375" style="16" bestFit="1" customWidth="1"/>
    <col min="32" max="32" width="8.7109375" style="16" bestFit="1" customWidth="1"/>
    <col min="33" max="33" width="1.28515625" style="12" customWidth="1"/>
    <col min="34" max="34" width="33.5703125" style="12" bestFit="1" customWidth="1"/>
    <col min="35" max="46" width="6.5703125" style="12" bestFit="1" customWidth="1"/>
    <col min="47" max="47" width="7.7109375" style="16" bestFit="1" customWidth="1"/>
    <col min="48" max="48" width="8.7109375" style="16" bestFit="1" customWidth="1"/>
    <col min="49" max="49" width="1.5703125" style="12" customWidth="1"/>
    <col min="50" max="50" width="33.5703125" style="12" bestFit="1" customWidth="1"/>
    <col min="51" max="62" width="6.5703125" style="12" bestFit="1" customWidth="1"/>
    <col min="63" max="63" width="7.7109375" style="16" bestFit="1" customWidth="1"/>
    <col min="64" max="64" width="8.7109375" style="16" bestFit="1" customWidth="1"/>
    <col min="65" max="65" width="1.5703125" style="12" customWidth="1"/>
    <col min="66" max="66" width="33.5703125" style="12" bestFit="1" customWidth="1"/>
    <col min="67" max="73" width="6.5703125" style="12" bestFit="1" customWidth="1"/>
    <col min="74" max="76" width="5.5703125" style="12" bestFit="1" customWidth="1"/>
    <col min="77" max="78" width="6.5703125" style="12" bestFit="1" customWidth="1"/>
    <col min="79" max="79" width="7.7109375" style="16" bestFit="1" customWidth="1"/>
    <col min="80" max="80" width="8.7109375" style="16" bestFit="1" customWidth="1"/>
    <col min="81" max="81" width="3" style="12" customWidth="1"/>
    <col min="82" max="82" width="33.5703125" style="12" bestFit="1" customWidth="1"/>
    <col min="83" max="88" width="6.5703125" style="12" bestFit="1" customWidth="1"/>
    <col min="89" max="91" width="5.5703125" style="12" bestFit="1" customWidth="1"/>
    <col min="92" max="93" width="6.5703125" style="12" bestFit="1" customWidth="1"/>
    <col min="94" max="94" width="5.5703125" style="12" bestFit="1" customWidth="1"/>
    <col min="95" max="95" width="7.7109375" style="16" bestFit="1" customWidth="1"/>
    <col min="96" max="96" width="8.7109375" style="16" bestFit="1" customWidth="1"/>
    <col min="97" max="16384" width="9.140625" style="12"/>
  </cols>
  <sheetData>
    <row r="1" spans="2:96" ht="15.75" thickBot="1" x14ac:dyDescent="0.3"/>
    <row r="2" spans="2:96" ht="15.75" thickBot="1" x14ac:dyDescent="0.3">
      <c r="B2" s="139" t="s">
        <v>247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1"/>
      <c r="R2" s="147" t="s">
        <v>248</v>
      </c>
      <c r="S2" s="148"/>
      <c r="T2" s="148"/>
      <c r="U2" s="148"/>
      <c r="V2" s="148"/>
      <c r="W2" s="148"/>
      <c r="X2" s="148"/>
      <c r="Y2" s="148"/>
      <c r="Z2" s="148"/>
      <c r="AA2" s="148"/>
      <c r="AB2" s="148"/>
      <c r="AC2" s="148"/>
      <c r="AD2" s="148"/>
      <c r="AE2" s="148"/>
      <c r="AF2" s="149"/>
      <c r="AH2" s="147" t="s">
        <v>241</v>
      </c>
      <c r="AI2" s="148"/>
      <c r="AJ2" s="148"/>
      <c r="AK2" s="148"/>
      <c r="AL2" s="148"/>
      <c r="AM2" s="148"/>
      <c r="AN2" s="148"/>
      <c r="AO2" s="148"/>
      <c r="AP2" s="148"/>
      <c r="AQ2" s="148"/>
      <c r="AR2" s="148"/>
      <c r="AS2" s="148"/>
      <c r="AT2" s="148"/>
      <c r="AU2" s="148"/>
      <c r="AV2" s="149"/>
      <c r="AX2" s="147" t="s">
        <v>277</v>
      </c>
      <c r="AY2" s="148"/>
      <c r="AZ2" s="148"/>
      <c r="BA2" s="148"/>
      <c r="BB2" s="148"/>
      <c r="BC2" s="148"/>
      <c r="BD2" s="148"/>
      <c r="BE2" s="148"/>
      <c r="BF2" s="148"/>
      <c r="BG2" s="148"/>
      <c r="BH2" s="148"/>
      <c r="BI2" s="148"/>
      <c r="BJ2" s="148"/>
      <c r="BK2" s="148"/>
      <c r="BL2" s="149"/>
      <c r="BN2" s="147" t="s">
        <v>302</v>
      </c>
      <c r="BO2" s="148"/>
      <c r="BP2" s="148"/>
      <c r="BQ2" s="148"/>
      <c r="BR2" s="148"/>
      <c r="BS2" s="148"/>
      <c r="BT2" s="148"/>
      <c r="BU2" s="148"/>
      <c r="BV2" s="148"/>
      <c r="BW2" s="148"/>
      <c r="BX2" s="148"/>
      <c r="BY2" s="148"/>
      <c r="BZ2" s="148"/>
      <c r="CA2" s="148"/>
      <c r="CB2" s="149"/>
      <c r="CD2" s="147" t="s">
        <v>319</v>
      </c>
      <c r="CE2" s="148"/>
      <c r="CF2" s="148"/>
      <c r="CG2" s="148"/>
      <c r="CH2" s="148"/>
      <c r="CI2" s="148"/>
      <c r="CJ2" s="148"/>
      <c r="CK2" s="148"/>
      <c r="CL2" s="148"/>
      <c r="CM2" s="148"/>
      <c r="CN2" s="148"/>
      <c r="CO2" s="148"/>
      <c r="CP2" s="148"/>
      <c r="CQ2" s="148"/>
      <c r="CR2" s="149"/>
    </row>
    <row r="3" spans="2:96" ht="15.75" thickTop="1" x14ac:dyDescent="0.25">
      <c r="B3" s="57" t="s">
        <v>102</v>
      </c>
      <c r="C3" s="40" t="s">
        <v>0</v>
      </c>
      <c r="D3" s="40" t="s">
        <v>3</v>
      </c>
      <c r="E3" s="40" t="s">
        <v>4</v>
      </c>
      <c r="F3" s="40" t="s">
        <v>5</v>
      </c>
      <c r="G3" s="40" t="s">
        <v>6</v>
      </c>
      <c r="H3" s="40" t="s">
        <v>7</v>
      </c>
      <c r="I3" s="40" t="s">
        <v>8</v>
      </c>
      <c r="J3" s="40" t="s">
        <v>9</v>
      </c>
      <c r="K3" s="40" t="s">
        <v>10</v>
      </c>
      <c r="L3" s="40" t="s">
        <v>11</v>
      </c>
      <c r="M3" s="40" t="s">
        <v>12</v>
      </c>
      <c r="N3" s="40" t="s">
        <v>13</v>
      </c>
      <c r="O3" s="40" t="s">
        <v>14</v>
      </c>
      <c r="P3" s="29" t="s">
        <v>15</v>
      </c>
      <c r="R3" s="57" t="s">
        <v>102</v>
      </c>
      <c r="S3" s="40" t="s">
        <v>0</v>
      </c>
      <c r="T3" s="40" t="s">
        <v>3</v>
      </c>
      <c r="U3" s="40" t="s">
        <v>4</v>
      </c>
      <c r="V3" s="40" t="s">
        <v>5</v>
      </c>
      <c r="W3" s="40" t="s">
        <v>6</v>
      </c>
      <c r="X3" s="40" t="s">
        <v>7</v>
      </c>
      <c r="Y3" s="40" t="s">
        <v>8</v>
      </c>
      <c r="Z3" s="40" t="s">
        <v>9</v>
      </c>
      <c r="AA3" s="40" t="s">
        <v>10</v>
      </c>
      <c r="AB3" s="40" t="s">
        <v>11</v>
      </c>
      <c r="AC3" s="40" t="s">
        <v>12</v>
      </c>
      <c r="AD3" s="40" t="s">
        <v>13</v>
      </c>
      <c r="AE3" s="40" t="s">
        <v>14</v>
      </c>
      <c r="AF3" s="29" t="s">
        <v>15</v>
      </c>
      <c r="AH3" s="57" t="s">
        <v>102</v>
      </c>
      <c r="AI3" s="40" t="s">
        <v>0</v>
      </c>
      <c r="AJ3" s="40" t="s">
        <v>3</v>
      </c>
      <c r="AK3" s="40" t="s">
        <v>4</v>
      </c>
      <c r="AL3" s="40" t="s">
        <v>5</v>
      </c>
      <c r="AM3" s="40" t="s">
        <v>6</v>
      </c>
      <c r="AN3" s="40" t="s">
        <v>7</v>
      </c>
      <c r="AO3" s="40" t="s">
        <v>8</v>
      </c>
      <c r="AP3" s="40" t="s">
        <v>9</v>
      </c>
      <c r="AQ3" s="40" t="s">
        <v>10</v>
      </c>
      <c r="AR3" s="40" t="s">
        <v>11</v>
      </c>
      <c r="AS3" s="40" t="s">
        <v>12</v>
      </c>
      <c r="AT3" s="40" t="s">
        <v>13</v>
      </c>
      <c r="AU3" s="40" t="s">
        <v>14</v>
      </c>
      <c r="AV3" s="29" t="s">
        <v>15</v>
      </c>
      <c r="AX3" s="57" t="s">
        <v>102</v>
      </c>
      <c r="AY3" s="40" t="s">
        <v>0</v>
      </c>
      <c r="AZ3" s="40" t="s">
        <v>3</v>
      </c>
      <c r="BA3" s="40" t="s">
        <v>4</v>
      </c>
      <c r="BB3" s="40" t="s">
        <v>5</v>
      </c>
      <c r="BC3" s="40" t="s">
        <v>6</v>
      </c>
      <c r="BD3" s="40" t="s">
        <v>7</v>
      </c>
      <c r="BE3" s="40" t="s">
        <v>8</v>
      </c>
      <c r="BF3" s="40" t="s">
        <v>9</v>
      </c>
      <c r="BG3" s="40" t="s">
        <v>10</v>
      </c>
      <c r="BH3" s="40" t="s">
        <v>11</v>
      </c>
      <c r="BI3" s="40" t="s">
        <v>12</v>
      </c>
      <c r="BJ3" s="40" t="s">
        <v>13</v>
      </c>
      <c r="BK3" s="40" t="s">
        <v>14</v>
      </c>
      <c r="BL3" s="29" t="s">
        <v>15</v>
      </c>
      <c r="BN3" s="57" t="s">
        <v>102</v>
      </c>
      <c r="BO3" s="40" t="s">
        <v>0</v>
      </c>
      <c r="BP3" s="40" t="s">
        <v>3</v>
      </c>
      <c r="BQ3" s="40" t="s">
        <v>4</v>
      </c>
      <c r="BR3" s="40" t="s">
        <v>5</v>
      </c>
      <c r="BS3" s="40" t="s">
        <v>6</v>
      </c>
      <c r="BT3" s="40" t="s">
        <v>7</v>
      </c>
      <c r="BU3" s="40" t="s">
        <v>8</v>
      </c>
      <c r="BV3" s="40" t="s">
        <v>9</v>
      </c>
      <c r="BW3" s="40" t="s">
        <v>10</v>
      </c>
      <c r="BX3" s="40" t="s">
        <v>11</v>
      </c>
      <c r="BY3" s="40" t="s">
        <v>12</v>
      </c>
      <c r="BZ3" s="40" t="s">
        <v>13</v>
      </c>
      <c r="CA3" s="40" t="s">
        <v>14</v>
      </c>
      <c r="CB3" s="29" t="s">
        <v>15</v>
      </c>
      <c r="CD3" s="57" t="s">
        <v>102</v>
      </c>
      <c r="CE3" s="40" t="s">
        <v>0</v>
      </c>
      <c r="CF3" s="40" t="s">
        <v>3</v>
      </c>
      <c r="CG3" s="40" t="s">
        <v>4</v>
      </c>
      <c r="CH3" s="40" t="s">
        <v>5</v>
      </c>
      <c r="CI3" s="40" t="s">
        <v>6</v>
      </c>
      <c r="CJ3" s="40" t="s">
        <v>7</v>
      </c>
      <c r="CK3" s="40" t="s">
        <v>8</v>
      </c>
      <c r="CL3" s="40" t="s">
        <v>9</v>
      </c>
      <c r="CM3" s="40" t="s">
        <v>10</v>
      </c>
      <c r="CN3" s="40" t="s">
        <v>11</v>
      </c>
      <c r="CO3" s="40" t="s">
        <v>12</v>
      </c>
      <c r="CP3" s="40" t="s">
        <v>13</v>
      </c>
      <c r="CQ3" s="40" t="s">
        <v>14</v>
      </c>
      <c r="CR3" s="29" t="s">
        <v>15</v>
      </c>
    </row>
    <row r="4" spans="2:96" x14ac:dyDescent="0.25">
      <c r="B4" s="99" t="s">
        <v>119</v>
      </c>
      <c r="C4" s="9">
        <v>32</v>
      </c>
      <c r="D4" s="9">
        <v>31</v>
      </c>
      <c r="E4" s="9">
        <v>41</v>
      </c>
      <c r="F4" s="9">
        <v>79</v>
      </c>
      <c r="G4" s="9">
        <v>104</v>
      </c>
      <c r="H4" s="9">
        <v>107</v>
      </c>
      <c r="I4" s="9">
        <v>93</v>
      </c>
      <c r="J4" s="9">
        <v>126</v>
      </c>
      <c r="K4" s="9">
        <v>108</v>
      </c>
      <c r="L4" s="9">
        <v>112</v>
      </c>
      <c r="M4" s="9">
        <v>83</v>
      </c>
      <c r="N4" s="9">
        <v>207</v>
      </c>
      <c r="O4" s="41">
        <f>SUM(C4:N4)</f>
        <v>1123</v>
      </c>
      <c r="P4" s="90">
        <f>O4/$O$45</f>
        <v>1.1745019086963343E-2</v>
      </c>
      <c r="R4" s="99" t="s">
        <v>119</v>
      </c>
      <c r="S4" s="9">
        <v>139</v>
      </c>
      <c r="T4" s="9">
        <v>220</v>
      </c>
      <c r="U4" s="9">
        <v>57</v>
      </c>
      <c r="V4" s="9">
        <v>56</v>
      </c>
      <c r="W4" s="9">
        <v>33</v>
      </c>
      <c r="X4" s="9">
        <v>60</v>
      </c>
      <c r="Y4" s="9">
        <v>36</v>
      </c>
      <c r="Z4" s="9">
        <v>75</v>
      </c>
      <c r="AA4" s="9">
        <v>69</v>
      </c>
      <c r="AB4" s="9">
        <v>108</v>
      </c>
      <c r="AC4" s="9">
        <v>92</v>
      </c>
      <c r="AD4" s="9">
        <v>38</v>
      </c>
      <c r="AE4" s="41">
        <f>SUM(S4:AD4)</f>
        <v>983</v>
      </c>
      <c r="AF4" s="90">
        <f>AE4/$AE$45</f>
        <v>4.3751891612811341E-3</v>
      </c>
      <c r="AH4" s="99" t="s">
        <v>119</v>
      </c>
      <c r="AI4" s="9">
        <v>51</v>
      </c>
      <c r="AJ4" s="9">
        <v>87</v>
      </c>
      <c r="AK4" s="9">
        <v>67</v>
      </c>
      <c r="AL4" s="9">
        <v>60</v>
      </c>
      <c r="AM4" s="9">
        <v>55</v>
      </c>
      <c r="AN4" s="9">
        <v>59</v>
      </c>
      <c r="AO4" s="9">
        <v>34</v>
      </c>
      <c r="AP4" s="9">
        <v>71</v>
      </c>
      <c r="AQ4" s="9">
        <v>68</v>
      </c>
      <c r="AR4" s="9">
        <v>80</v>
      </c>
      <c r="AS4" s="9">
        <v>71</v>
      </c>
      <c r="AT4" s="9">
        <v>70</v>
      </c>
      <c r="AU4" s="41">
        <f>SUM(AI4:AT4)</f>
        <v>773</v>
      </c>
      <c r="AV4" s="90">
        <f>AU4/$AU$45</f>
        <v>3.4050463403460548E-3</v>
      </c>
      <c r="AX4" s="99" t="s">
        <v>119</v>
      </c>
      <c r="AY4" s="9">
        <v>50</v>
      </c>
      <c r="AZ4" s="9">
        <v>53</v>
      </c>
      <c r="BA4" s="9">
        <v>63</v>
      </c>
      <c r="BB4" s="9">
        <v>42</v>
      </c>
      <c r="BC4" s="9">
        <v>82</v>
      </c>
      <c r="BD4" s="9">
        <v>54</v>
      </c>
      <c r="BE4" s="9">
        <v>45</v>
      </c>
      <c r="BF4" s="9">
        <v>51</v>
      </c>
      <c r="BG4" s="9">
        <v>24</v>
      </c>
      <c r="BH4" s="9">
        <v>36</v>
      </c>
      <c r="BI4" s="9">
        <v>19</v>
      </c>
      <c r="BJ4" s="9">
        <v>33</v>
      </c>
      <c r="BK4" s="41">
        <f>SUM(AY4:BJ4)</f>
        <v>552</v>
      </c>
      <c r="BL4" s="90">
        <f>BK4/$BK$45</f>
        <v>3.3155941040087455E-3</v>
      </c>
      <c r="BN4" s="99" t="s">
        <v>119</v>
      </c>
      <c r="BO4" s="9">
        <v>41</v>
      </c>
      <c r="BP4" s="9">
        <v>36</v>
      </c>
      <c r="BQ4" s="9">
        <v>42</v>
      </c>
      <c r="BR4" s="9">
        <v>39</v>
      </c>
      <c r="BS4" s="9">
        <v>51</v>
      </c>
      <c r="BT4" s="9">
        <v>77</v>
      </c>
      <c r="BU4" s="9">
        <v>37</v>
      </c>
      <c r="BV4" s="9">
        <v>25</v>
      </c>
      <c r="BW4" s="9">
        <v>25</v>
      </c>
      <c r="BX4" s="9">
        <v>18</v>
      </c>
      <c r="BY4" s="9">
        <v>10</v>
      </c>
      <c r="BZ4" s="9">
        <v>18</v>
      </c>
      <c r="CA4" s="41">
        <f>SUM(BO4:BZ4)</f>
        <v>419</v>
      </c>
      <c r="CB4" s="90">
        <f>CA4/$CA$45</f>
        <v>2.9285339856718502E-3</v>
      </c>
      <c r="CD4" s="99" t="s">
        <v>119</v>
      </c>
      <c r="CE4" s="9">
        <v>7</v>
      </c>
      <c r="CF4" s="9">
        <v>74</v>
      </c>
      <c r="CG4" s="9">
        <v>27</v>
      </c>
      <c r="CH4" s="9">
        <v>18</v>
      </c>
      <c r="CI4" s="9">
        <v>10</v>
      </c>
      <c r="CJ4" s="9">
        <v>15</v>
      </c>
      <c r="CK4" s="9">
        <v>10</v>
      </c>
      <c r="CL4" s="9">
        <v>22</v>
      </c>
      <c r="CM4" s="9">
        <v>29</v>
      </c>
      <c r="CN4" s="9">
        <v>22</v>
      </c>
      <c r="CO4" s="9">
        <v>27</v>
      </c>
      <c r="CP4" s="9">
        <v>18</v>
      </c>
      <c r="CQ4" s="41">
        <f>SUM(CE4:CP4)</f>
        <v>279</v>
      </c>
      <c r="CR4" s="90">
        <f>CQ4/$CQ$45</f>
        <v>2.1540076895758382E-3</v>
      </c>
    </row>
    <row r="5" spans="2:96" x14ac:dyDescent="0.25">
      <c r="B5" s="99" t="s">
        <v>110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405</v>
      </c>
      <c r="L5" s="9">
        <v>408</v>
      </c>
      <c r="M5" s="9">
        <v>553</v>
      </c>
      <c r="N5" s="9">
        <v>382</v>
      </c>
      <c r="O5" s="41">
        <f t="shared" ref="O5:O44" si="0">SUM(C5:N5)</f>
        <v>1748</v>
      </c>
      <c r="P5" s="90">
        <f>O5/$O$45</f>
        <v>1.8281650368666004E-2</v>
      </c>
      <c r="R5" s="99" t="s">
        <v>110</v>
      </c>
      <c r="S5" s="9">
        <v>512</v>
      </c>
      <c r="T5" s="9">
        <v>552</v>
      </c>
      <c r="U5" s="9">
        <v>714</v>
      </c>
      <c r="V5" s="9">
        <v>556</v>
      </c>
      <c r="W5" s="9">
        <v>644</v>
      </c>
      <c r="X5" s="9">
        <v>670</v>
      </c>
      <c r="Y5" s="9">
        <v>820</v>
      </c>
      <c r="Z5" s="9">
        <v>771</v>
      </c>
      <c r="AA5" s="9">
        <v>686</v>
      </c>
      <c r="AB5" s="9">
        <v>771</v>
      </c>
      <c r="AC5" s="9">
        <v>705</v>
      </c>
      <c r="AD5" s="9">
        <v>634</v>
      </c>
      <c r="AE5" s="41">
        <f t="shared" ref="AE5:AE44" si="1">SUM(S5:AD5)</f>
        <v>8035</v>
      </c>
      <c r="AF5" s="90">
        <f>AE5/$AE$45</f>
        <v>3.5762609268457687E-2</v>
      </c>
      <c r="AH5" s="99" t="s">
        <v>110</v>
      </c>
      <c r="AI5" s="9">
        <v>756</v>
      </c>
      <c r="AJ5" s="9">
        <v>806</v>
      </c>
      <c r="AK5" s="9">
        <v>812</v>
      </c>
      <c r="AL5" s="9">
        <v>720</v>
      </c>
      <c r="AM5" s="9">
        <v>757</v>
      </c>
      <c r="AN5" s="9">
        <v>679</v>
      </c>
      <c r="AO5" s="9">
        <v>633</v>
      </c>
      <c r="AP5" s="9">
        <v>710</v>
      </c>
      <c r="AQ5" s="9">
        <v>637</v>
      </c>
      <c r="AR5" s="9">
        <v>637</v>
      </c>
      <c r="AS5" s="9">
        <v>681</v>
      </c>
      <c r="AT5" s="9">
        <v>562</v>
      </c>
      <c r="AU5" s="41">
        <f t="shared" ref="AU5:AU44" si="2">SUM(AI5:AT5)</f>
        <v>8390</v>
      </c>
      <c r="AV5" s="90">
        <f>AU5/$AU$45</f>
        <v>3.6957747471543859E-2</v>
      </c>
      <c r="AX5" s="99" t="s">
        <v>110</v>
      </c>
      <c r="AY5" s="9">
        <v>521</v>
      </c>
      <c r="AZ5" s="9">
        <v>459</v>
      </c>
      <c r="BA5" s="9">
        <v>503</v>
      </c>
      <c r="BB5" s="9">
        <v>516</v>
      </c>
      <c r="BC5" s="9">
        <v>649</v>
      </c>
      <c r="BD5" s="9">
        <v>673</v>
      </c>
      <c r="BE5" s="9">
        <v>697</v>
      </c>
      <c r="BF5" s="9">
        <v>502</v>
      </c>
      <c r="BG5" s="9">
        <v>479</v>
      </c>
      <c r="BH5" s="9">
        <v>442</v>
      </c>
      <c r="BI5" s="9">
        <v>442</v>
      </c>
      <c r="BJ5" s="9">
        <v>385</v>
      </c>
      <c r="BK5" s="41">
        <f t="shared" ref="BK5:BK44" si="3">SUM(AY5:BJ5)</f>
        <v>6268</v>
      </c>
      <c r="BL5" s="90">
        <f>BK5/$BK$45</f>
        <v>3.7648811311461625E-2</v>
      </c>
      <c r="BN5" s="99" t="s">
        <v>110</v>
      </c>
      <c r="BO5" s="9">
        <v>531</v>
      </c>
      <c r="BP5" s="9">
        <v>471</v>
      </c>
      <c r="BQ5" s="9">
        <v>566</v>
      </c>
      <c r="BR5" s="9">
        <v>516</v>
      </c>
      <c r="BS5" s="9">
        <v>532</v>
      </c>
      <c r="BT5" s="9">
        <v>568</v>
      </c>
      <c r="BU5" s="9">
        <v>452</v>
      </c>
      <c r="BV5" s="9">
        <v>358</v>
      </c>
      <c r="BW5" s="9">
        <v>354</v>
      </c>
      <c r="BX5" s="9">
        <v>220</v>
      </c>
      <c r="BY5" s="9">
        <v>563</v>
      </c>
      <c r="BZ5" s="9">
        <v>413</v>
      </c>
      <c r="CA5" s="41">
        <f t="shared" ref="CA5:CA44" si="4">SUM(BO5:BZ5)</f>
        <v>5544</v>
      </c>
      <c r="CB5" s="90">
        <f>CA5/$CA$45</f>
        <v>3.8748907915428968E-2</v>
      </c>
      <c r="CD5" s="99" t="s">
        <v>110</v>
      </c>
      <c r="CE5" s="9">
        <v>433</v>
      </c>
      <c r="CF5" s="9">
        <v>471</v>
      </c>
      <c r="CG5" s="9">
        <v>372</v>
      </c>
      <c r="CH5" s="9">
        <v>418</v>
      </c>
      <c r="CI5" s="9">
        <v>466</v>
      </c>
      <c r="CJ5" s="9">
        <v>381</v>
      </c>
      <c r="CK5" s="9">
        <v>342</v>
      </c>
      <c r="CL5" s="9">
        <v>305</v>
      </c>
      <c r="CM5" s="9">
        <v>361</v>
      </c>
      <c r="CN5" s="9">
        <v>524</v>
      </c>
      <c r="CO5" s="9">
        <v>494</v>
      </c>
      <c r="CP5" s="9">
        <v>391</v>
      </c>
      <c r="CQ5" s="41">
        <f t="shared" ref="CQ5:CQ44" si="5">SUM(CE5:CP5)</f>
        <v>4958</v>
      </c>
      <c r="CR5" s="90">
        <f>CQ5/$CQ$45</f>
        <v>3.8278029121566325E-2</v>
      </c>
    </row>
    <row r="6" spans="2:96" x14ac:dyDescent="0.25">
      <c r="B6" s="99" t="s">
        <v>112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100</v>
      </c>
      <c r="L6" s="9">
        <v>132</v>
      </c>
      <c r="M6" s="9">
        <v>141</v>
      </c>
      <c r="N6" s="9">
        <v>91</v>
      </c>
      <c r="O6" s="41">
        <f t="shared" si="0"/>
        <v>464</v>
      </c>
      <c r="P6" s="90">
        <f>O6/$O$45</f>
        <v>4.8527950635360558E-3</v>
      </c>
      <c r="R6" s="99" t="s">
        <v>112</v>
      </c>
      <c r="S6" s="9">
        <v>164</v>
      </c>
      <c r="T6" s="9">
        <v>139</v>
      </c>
      <c r="U6" s="9">
        <v>157</v>
      </c>
      <c r="V6" s="9">
        <v>124</v>
      </c>
      <c r="W6" s="9">
        <v>174</v>
      </c>
      <c r="X6" s="9">
        <v>162</v>
      </c>
      <c r="Y6" s="9">
        <v>188</v>
      </c>
      <c r="Z6" s="9">
        <v>176</v>
      </c>
      <c r="AA6" s="9">
        <v>177</v>
      </c>
      <c r="AB6" s="9">
        <v>167</v>
      </c>
      <c r="AC6" s="9">
        <v>169</v>
      </c>
      <c r="AD6" s="9">
        <v>162</v>
      </c>
      <c r="AE6" s="41">
        <f t="shared" si="1"/>
        <v>1959</v>
      </c>
      <c r="AF6" s="90">
        <f>AE6/$AE$45</f>
        <v>8.7192223468461252E-3</v>
      </c>
      <c r="AH6" s="99" t="s">
        <v>112</v>
      </c>
      <c r="AI6" s="9">
        <v>161</v>
      </c>
      <c r="AJ6" s="9">
        <v>222</v>
      </c>
      <c r="AK6" s="9">
        <v>227</v>
      </c>
      <c r="AL6" s="9">
        <v>173</v>
      </c>
      <c r="AM6" s="9">
        <v>182</v>
      </c>
      <c r="AN6" s="9">
        <v>206</v>
      </c>
      <c r="AO6" s="9">
        <v>167</v>
      </c>
      <c r="AP6" s="9">
        <v>177</v>
      </c>
      <c r="AQ6" s="9">
        <v>169</v>
      </c>
      <c r="AR6" s="9">
        <v>147</v>
      </c>
      <c r="AS6" s="9">
        <v>176</v>
      </c>
      <c r="AT6" s="9">
        <v>125</v>
      </c>
      <c r="AU6" s="41">
        <f t="shared" si="2"/>
        <v>2132</v>
      </c>
      <c r="AV6" s="90">
        <f>AU6/$AU$45</f>
        <v>9.391408535081228E-3</v>
      </c>
      <c r="AX6" s="99" t="s">
        <v>112</v>
      </c>
      <c r="AY6" s="9">
        <v>139</v>
      </c>
      <c r="AZ6" s="9">
        <v>112</v>
      </c>
      <c r="BA6" s="9">
        <v>142</v>
      </c>
      <c r="BB6" s="9">
        <v>112</v>
      </c>
      <c r="BC6" s="9">
        <v>131</v>
      </c>
      <c r="BD6" s="9">
        <v>193</v>
      </c>
      <c r="BE6" s="9">
        <v>155</v>
      </c>
      <c r="BF6" s="9">
        <v>154</v>
      </c>
      <c r="BG6" s="9">
        <v>97</v>
      </c>
      <c r="BH6" s="9">
        <v>100</v>
      </c>
      <c r="BI6" s="9">
        <v>106</v>
      </c>
      <c r="BJ6" s="9">
        <v>116</v>
      </c>
      <c r="BK6" s="41">
        <f t="shared" si="3"/>
        <v>1557</v>
      </c>
      <c r="BL6" s="90">
        <f>BK6/$BK$45</f>
        <v>9.3521377172855382E-3</v>
      </c>
      <c r="BN6" s="99" t="s">
        <v>112</v>
      </c>
      <c r="BO6" s="9">
        <v>129</v>
      </c>
      <c r="BP6" s="9">
        <v>131</v>
      </c>
      <c r="BQ6" s="9">
        <v>159</v>
      </c>
      <c r="BR6" s="9">
        <v>130</v>
      </c>
      <c r="BS6" s="9">
        <v>149</v>
      </c>
      <c r="BT6" s="9">
        <v>142</v>
      </c>
      <c r="BU6" s="9">
        <v>114</v>
      </c>
      <c r="BV6" s="9">
        <v>81</v>
      </c>
      <c r="BW6" s="9">
        <v>90</v>
      </c>
      <c r="BX6" s="9">
        <v>70</v>
      </c>
      <c r="BY6" s="9">
        <v>119</v>
      </c>
      <c r="BZ6" s="9">
        <v>120</v>
      </c>
      <c r="CA6" s="41">
        <f t="shared" si="4"/>
        <v>1434</v>
      </c>
      <c r="CB6" s="90">
        <f>CA6/$CA$45</f>
        <v>1.0022715359077406E-2</v>
      </c>
      <c r="CD6" s="99" t="s">
        <v>112</v>
      </c>
      <c r="CE6" s="9">
        <v>112</v>
      </c>
      <c r="CF6" s="9">
        <v>117</v>
      </c>
      <c r="CG6" s="9">
        <v>96</v>
      </c>
      <c r="CH6" s="9">
        <v>75</v>
      </c>
      <c r="CI6" s="9">
        <v>117</v>
      </c>
      <c r="CJ6" s="9">
        <v>97</v>
      </c>
      <c r="CK6" s="9">
        <v>96</v>
      </c>
      <c r="CL6" s="9">
        <v>71</v>
      </c>
      <c r="CM6" s="9">
        <v>97</v>
      </c>
      <c r="CN6" s="9">
        <v>179</v>
      </c>
      <c r="CO6" s="9">
        <v>143</v>
      </c>
      <c r="CP6" s="9">
        <v>80</v>
      </c>
      <c r="CQ6" s="41">
        <f t="shared" si="5"/>
        <v>1280</v>
      </c>
      <c r="CR6" s="90">
        <f>CQ6/$CQ$45</f>
        <v>9.882185815975171E-3</v>
      </c>
    </row>
    <row r="7" spans="2:96" x14ac:dyDescent="0.25">
      <c r="B7" s="99" t="s">
        <v>251</v>
      </c>
      <c r="C7" s="9">
        <v>99</v>
      </c>
      <c r="D7" s="9">
        <v>76</v>
      </c>
      <c r="E7" s="9">
        <v>259</v>
      </c>
      <c r="F7" s="9">
        <v>270</v>
      </c>
      <c r="G7" s="9">
        <v>315</v>
      </c>
      <c r="H7" s="9">
        <v>348</v>
      </c>
      <c r="I7" s="9">
        <v>265</v>
      </c>
      <c r="J7" s="9">
        <v>353</v>
      </c>
      <c r="K7" s="9">
        <v>1</v>
      </c>
      <c r="L7" s="9">
        <v>0</v>
      </c>
      <c r="M7" s="9">
        <v>0</v>
      </c>
      <c r="N7" s="9">
        <v>0</v>
      </c>
      <c r="O7" s="41">
        <f t="shared" ref="O7:O8" si="6">SUM(C7:N7)</f>
        <v>1986</v>
      </c>
      <c r="P7" s="90">
        <f>O7/$O$45</f>
        <v>2.0770799560738379E-2</v>
      </c>
      <c r="R7" s="99" t="s">
        <v>251</v>
      </c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41">
        <f t="shared" si="1"/>
        <v>0</v>
      </c>
      <c r="AF7" s="90">
        <f>AE7/$AE$45</f>
        <v>0</v>
      </c>
      <c r="AH7" s="99" t="s">
        <v>251</v>
      </c>
      <c r="AI7" s="9"/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41">
        <f t="shared" si="2"/>
        <v>0</v>
      </c>
      <c r="AV7" s="90">
        <f>AU7/$AU$45</f>
        <v>0</v>
      </c>
      <c r="AX7" s="99" t="s">
        <v>251</v>
      </c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41">
        <f t="shared" si="3"/>
        <v>0</v>
      </c>
      <c r="BL7" s="90">
        <f>BK7/$BK$45</f>
        <v>0</v>
      </c>
      <c r="BN7" s="99" t="s">
        <v>251</v>
      </c>
      <c r="BO7" s="9"/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41">
        <f t="shared" si="4"/>
        <v>0</v>
      </c>
      <c r="CB7" s="90">
        <f>CA7/$CA$45</f>
        <v>0</v>
      </c>
      <c r="CD7" s="99" t="s">
        <v>251</v>
      </c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41">
        <f t="shared" si="5"/>
        <v>0</v>
      </c>
      <c r="CR7" s="90">
        <f>CQ7/$CQ$45</f>
        <v>0</v>
      </c>
    </row>
    <row r="8" spans="2:96" x14ac:dyDescent="0.25">
      <c r="B8" s="99" t="s">
        <v>252</v>
      </c>
      <c r="C8" s="9">
        <v>43</v>
      </c>
      <c r="D8" s="9">
        <v>22</v>
      </c>
      <c r="E8" s="9">
        <v>47</v>
      </c>
      <c r="F8" s="9">
        <v>44</v>
      </c>
      <c r="G8" s="9">
        <v>44</v>
      </c>
      <c r="H8" s="9">
        <v>50</v>
      </c>
      <c r="I8" s="9">
        <v>67</v>
      </c>
      <c r="J8" s="9">
        <v>86</v>
      </c>
      <c r="K8" s="9">
        <v>0</v>
      </c>
      <c r="L8" s="9">
        <v>0</v>
      </c>
      <c r="M8" s="9">
        <v>0</v>
      </c>
      <c r="N8" s="9">
        <v>0</v>
      </c>
      <c r="O8" s="41">
        <f t="shared" si="6"/>
        <v>403</v>
      </c>
      <c r="P8" s="90">
        <f>O8/$O$45</f>
        <v>4.2148198504418765E-3</v>
      </c>
      <c r="R8" s="99" t="s">
        <v>252</v>
      </c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41">
        <f t="shared" si="1"/>
        <v>0</v>
      </c>
      <c r="AF8" s="90">
        <f>AE8/$AE$45</f>
        <v>0</v>
      </c>
      <c r="AH8" s="99" t="s">
        <v>252</v>
      </c>
      <c r="AI8" s="9"/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41">
        <f t="shared" si="2"/>
        <v>0</v>
      </c>
      <c r="AV8" s="90">
        <f>AU8/$AU$45</f>
        <v>0</v>
      </c>
      <c r="AX8" s="99" t="s">
        <v>252</v>
      </c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41">
        <f t="shared" si="3"/>
        <v>0</v>
      </c>
      <c r="BL8" s="90">
        <f>BK8/$BK$45</f>
        <v>0</v>
      </c>
      <c r="BN8" s="99" t="s">
        <v>252</v>
      </c>
      <c r="BO8" s="9"/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41">
        <f t="shared" si="4"/>
        <v>0</v>
      </c>
      <c r="CB8" s="90">
        <f>CA8/$CA$45</f>
        <v>0</v>
      </c>
      <c r="CD8" s="99" t="s">
        <v>252</v>
      </c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41">
        <f t="shared" si="5"/>
        <v>0</v>
      </c>
      <c r="CR8" s="90">
        <f>CQ8/$CQ$45</f>
        <v>0</v>
      </c>
    </row>
    <row r="9" spans="2:96" x14ac:dyDescent="0.25">
      <c r="B9" s="99" t="s">
        <v>116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18</v>
      </c>
      <c r="L9" s="9">
        <v>22</v>
      </c>
      <c r="M9" s="9">
        <v>18</v>
      </c>
      <c r="N9" s="9">
        <v>31</v>
      </c>
      <c r="O9" s="41">
        <f t="shared" si="0"/>
        <v>89</v>
      </c>
      <c r="P9" s="90">
        <f>O9/$O$45</f>
        <v>9.3081629451445904E-4</v>
      </c>
      <c r="R9" s="99" t="s">
        <v>116</v>
      </c>
      <c r="S9" s="9">
        <v>23</v>
      </c>
      <c r="T9" s="9">
        <v>35</v>
      </c>
      <c r="U9" s="9">
        <v>40</v>
      </c>
      <c r="V9" s="9">
        <v>20</v>
      </c>
      <c r="W9" s="9">
        <v>32</v>
      </c>
      <c r="X9" s="9">
        <v>19</v>
      </c>
      <c r="Y9" s="9">
        <v>29</v>
      </c>
      <c r="Z9" s="9">
        <v>42</v>
      </c>
      <c r="AA9" s="9">
        <v>36</v>
      </c>
      <c r="AB9" s="9">
        <v>35</v>
      </c>
      <c r="AC9" s="9">
        <v>39</v>
      </c>
      <c r="AD9" s="9">
        <v>41</v>
      </c>
      <c r="AE9" s="41">
        <f t="shared" si="1"/>
        <v>391</v>
      </c>
      <c r="AF9" s="90">
        <f>AE9/$AE$45</f>
        <v>1.7402837864302374E-3</v>
      </c>
      <c r="AH9" s="99" t="s">
        <v>116</v>
      </c>
      <c r="AI9" s="9">
        <v>28</v>
      </c>
      <c r="AJ9" s="9">
        <v>43</v>
      </c>
      <c r="AK9" s="9">
        <v>46</v>
      </c>
      <c r="AL9" s="9">
        <v>38</v>
      </c>
      <c r="AM9" s="9">
        <v>40</v>
      </c>
      <c r="AN9" s="9">
        <v>30</v>
      </c>
      <c r="AO9" s="9">
        <v>41</v>
      </c>
      <c r="AP9" s="9">
        <v>22</v>
      </c>
      <c r="AQ9" s="9">
        <v>29</v>
      </c>
      <c r="AR9" s="9">
        <v>32</v>
      </c>
      <c r="AS9" s="9">
        <v>26</v>
      </c>
      <c r="AT9" s="9">
        <v>20</v>
      </c>
      <c r="AU9" s="41">
        <f t="shared" si="2"/>
        <v>395</v>
      </c>
      <c r="AV9" s="90">
        <f>AU9/$AU$45</f>
        <v>1.739965464989252E-3</v>
      </c>
      <c r="AX9" s="99" t="s">
        <v>116</v>
      </c>
      <c r="AY9" s="9">
        <v>20</v>
      </c>
      <c r="AZ9" s="9">
        <v>23</v>
      </c>
      <c r="BA9" s="9">
        <v>25</v>
      </c>
      <c r="BB9" s="9">
        <v>18</v>
      </c>
      <c r="BC9" s="9">
        <v>18</v>
      </c>
      <c r="BD9" s="9">
        <v>27</v>
      </c>
      <c r="BE9" s="9">
        <v>24</v>
      </c>
      <c r="BF9" s="9">
        <v>25</v>
      </c>
      <c r="BG9" s="9">
        <v>15</v>
      </c>
      <c r="BH9" s="9">
        <v>21</v>
      </c>
      <c r="BI9" s="9">
        <v>15</v>
      </c>
      <c r="BJ9" s="9">
        <v>7</v>
      </c>
      <c r="BK9" s="41">
        <f t="shared" si="3"/>
        <v>238</v>
      </c>
      <c r="BL9" s="90">
        <f>BK9/$BK$45</f>
        <v>1.429549631800872E-3</v>
      </c>
      <c r="BN9" s="99" t="s">
        <v>116</v>
      </c>
      <c r="BO9" s="9">
        <v>11</v>
      </c>
      <c r="BP9" s="9">
        <v>21</v>
      </c>
      <c r="BQ9" s="9">
        <v>16</v>
      </c>
      <c r="BR9" s="9">
        <v>18</v>
      </c>
      <c r="BS9" s="9">
        <v>34</v>
      </c>
      <c r="BT9" s="9">
        <v>16</v>
      </c>
      <c r="BU9" s="9">
        <v>12</v>
      </c>
      <c r="BV9" s="9">
        <v>12</v>
      </c>
      <c r="BW9" s="9">
        <v>11</v>
      </c>
      <c r="BX9" s="9">
        <v>11</v>
      </c>
      <c r="BY9" s="9">
        <v>16</v>
      </c>
      <c r="BZ9" s="9">
        <v>21</v>
      </c>
      <c r="CA9" s="41">
        <f t="shared" si="4"/>
        <v>199</v>
      </c>
      <c r="CB9" s="90">
        <f>CA9/$CA$45</f>
        <v>1.3908789096627643E-3</v>
      </c>
      <c r="CD9" s="99" t="s">
        <v>116</v>
      </c>
      <c r="CE9" s="9">
        <v>9</v>
      </c>
      <c r="CF9" s="9">
        <v>3</v>
      </c>
      <c r="CG9" s="9">
        <v>15</v>
      </c>
      <c r="CH9" s="9">
        <v>18</v>
      </c>
      <c r="CI9" s="9">
        <v>11</v>
      </c>
      <c r="CJ9" s="9">
        <v>16</v>
      </c>
      <c r="CK9" s="9">
        <v>11</v>
      </c>
      <c r="CL9" s="9">
        <v>10</v>
      </c>
      <c r="CM9" s="9">
        <v>10</v>
      </c>
      <c r="CN9" s="9">
        <v>14</v>
      </c>
      <c r="CO9" s="9">
        <v>15</v>
      </c>
      <c r="CP9" s="9">
        <v>4</v>
      </c>
      <c r="CQ9" s="41">
        <f t="shared" si="5"/>
        <v>136</v>
      </c>
      <c r="CR9" s="90">
        <f>CQ9/$CQ$45</f>
        <v>1.049982242947362E-3</v>
      </c>
    </row>
    <row r="10" spans="2:96" x14ac:dyDescent="0.25">
      <c r="B10" s="99" t="s">
        <v>115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1</v>
      </c>
      <c r="K10" s="9">
        <v>70</v>
      </c>
      <c r="L10" s="9">
        <v>92</v>
      </c>
      <c r="M10" s="9">
        <v>95</v>
      </c>
      <c r="N10" s="9">
        <v>115</v>
      </c>
      <c r="O10" s="41">
        <f t="shared" si="0"/>
        <v>373</v>
      </c>
      <c r="P10" s="90">
        <f>O10/$O$45</f>
        <v>3.9010615489201484E-3</v>
      </c>
      <c r="R10" s="99" t="s">
        <v>115</v>
      </c>
      <c r="S10" s="9">
        <v>88</v>
      </c>
      <c r="T10" s="9">
        <v>140</v>
      </c>
      <c r="U10" s="9">
        <v>155</v>
      </c>
      <c r="V10" s="9">
        <v>119</v>
      </c>
      <c r="W10" s="9">
        <v>97</v>
      </c>
      <c r="X10" s="9">
        <v>93</v>
      </c>
      <c r="Y10" s="9">
        <v>94</v>
      </c>
      <c r="Z10" s="9">
        <v>130</v>
      </c>
      <c r="AA10" s="9">
        <v>151</v>
      </c>
      <c r="AB10" s="9">
        <v>142</v>
      </c>
      <c r="AC10" s="9">
        <v>118</v>
      </c>
      <c r="AD10" s="9">
        <v>115</v>
      </c>
      <c r="AE10" s="41">
        <f t="shared" si="1"/>
        <v>1442</v>
      </c>
      <c r="AF10" s="90">
        <f>AE10/$AE$45</f>
        <v>6.4181309975253256E-3</v>
      </c>
      <c r="AH10" s="99" t="s">
        <v>115</v>
      </c>
      <c r="AI10" s="9">
        <v>141</v>
      </c>
      <c r="AJ10" s="9">
        <v>113</v>
      </c>
      <c r="AK10" s="9">
        <v>126</v>
      </c>
      <c r="AL10" s="9">
        <v>118</v>
      </c>
      <c r="AM10" s="9">
        <v>96</v>
      </c>
      <c r="AN10" s="9">
        <v>83</v>
      </c>
      <c r="AO10" s="9">
        <v>81</v>
      </c>
      <c r="AP10" s="9">
        <v>79</v>
      </c>
      <c r="AQ10" s="9">
        <v>67</v>
      </c>
      <c r="AR10" s="9">
        <v>73</v>
      </c>
      <c r="AS10" s="9">
        <v>91</v>
      </c>
      <c r="AT10" s="9">
        <v>47</v>
      </c>
      <c r="AU10" s="41">
        <f t="shared" si="2"/>
        <v>1115</v>
      </c>
      <c r="AV10" s="90">
        <f>AU10/$AU$45</f>
        <v>4.9115480847164959E-3</v>
      </c>
      <c r="AX10" s="99" t="s">
        <v>115</v>
      </c>
      <c r="AY10" s="9">
        <v>63</v>
      </c>
      <c r="AZ10" s="9">
        <v>57</v>
      </c>
      <c r="BA10" s="9">
        <v>105</v>
      </c>
      <c r="BB10" s="9">
        <v>89</v>
      </c>
      <c r="BC10" s="9">
        <v>83</v>
      </c>
      <c r="BD10" s="9">
        <v>64</v>
      </c>
      <c r="BE10" s="9">
        <v>65</v>
      </c>
      <c r="BF10" s="9">
        <v>86</v>
      </c>
      <c r="BG10" s="9">
        <v>98</v>
      </c>
      <c r="BH10" s="9">
        <v>99</v>
      </c>
      <c r="BI10" s="9">
        <v>72</v>
      </c>
      <c r="BJ10" s="9">
        <v>53</v>
      </c>
      <c r="BK10" s="41">
        <f t="shared" si="3"/>
        <v>934</v>
      </c>
      <c r="BL10" s="90">
        <f>BK10/$BK$45</f>
        <v>5.6100813281597254E-3</v>
      </c>
      <c r="BN10" s="99" t="s">
        <v>115</v>
      </c>
      <c r="BO10" s="9">
        <v>58</v>
      </c>
      <c r="BP10" s="9">
        <v>61</v>
      </c>
      <c r="BQ10" s="9">
        <v>79</v>
      </c>
      <c r="BR10" s="9">
        <v>52</v>
      </c>
      <c r="BS10" s="9">
        <v>57</v>
      </c>
      <c r="BT10" s="9">
        <v>52</v>
      </c>
      <c r="BU10" s="9">
        <v>42</v>
      </c>
      <c r="BV10" s="9">
        <v>37</v>
      </c>
      <c r="BW10" s="9">
        <v>50</v>
      </c>
      <c r="BX10" s="9">
        <v>24</v>
      </c>
      <c r="BY10" s="9">
        <v>131</v>
      </c>
      <c r="BZ10" s="9">
        <v>63</v>
      </c>
      <c r="CA10" s="41">
        <f t="shared" si="4"/>
        <v>706</v>
      </c>
      <c r="CB10" s="90">
        <f>CA10/$CA$45</f>
        <v>4.9344749257382494E-3</v>
      </c>
      <c r="CD10" s="99" t="s">
        <v>115</v>
      </c>
      <c r="CE10" s="9">
        <v>35</v>
      </c>
      <c r="CF10" s="9">
        <v>51</v>
      </c>
      <c r="CG10" s="9">
        <v>50</v>
      </c>
      <c r="CH10" s="9">
        <v>29</v>
      </c>
      <c r="CI10" s="9">
        <v>71</v>
      </c>
      <c r="CJ10" s="9">
        <v>41</v>
      </c>
      <c r="CK10" s="9">
        <v>39</v>
      </c>
      <c r="CL10" s="9">
        <v>13</v>
      </c>
      <c r="CM10" s="9">
        <v>46</v>
      </c>
      <c r="CN10" s="9">
        <v>30</v>
      </c>
      <c r="CO10" s="9">
        <v>25</v>
      </c>
      <c r="CP10" s="9">
        <v>27</v>
      </c>
      <c r="CQ10" s="41">
        <f t="shared" si="5"/>
        <v>457</v>
      </c>
      <c r="CR10" s="90">
        <f>CQ10/$CQ$45</f>
        <v>3.5282491546098855E-3</v>
      </c>
    </row>
    <row r="11" spans="2:96" x14ac:dyDescent="0.25">
      <c r="B11" s="99" t="s">
        <v>131</v>
      </c>
      <c r="C11" s="9">
        <v>0</v>
      </c>
      <c r="D11" s="9">
        <v>0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12</v>
      </c>
      <c r="L11" s="9">
        <v>8</v>
      </c>
      <c r="M11" s="9">
        <v>10</v>
      </c>
      <c r="N11" s="9">
        <v>10</v>
      </c>
      <c r="O11" s="41">
        <f t="shared" si="0"/>
        <v>40</v>
      </c>
      <c r="P11" s="90">
        <f>O11/$O$45</f>
        <v>4.1834440202897035E-4</v>
      </c>
      <c r="R11" s="99" t="s">
        <v>131</v>
      </c>
      <c r="S11" s="9">
        <v>18</v>
      </c>
      <c r="T11" s="9">
        <v>33</v>
      </c>
      <c r="U11" s="9">
        <v>19</v>
      </c>
      <c r="V11" s="9">
        <v>26</v>
      </c>
      <c r="W11" s="9">
        <v>16</v>
      </c>
      <c r="X11" s="9">
        <v>23</v>
      </c>
      <c r="Y11" s="9">
        <v>11</v>
      </c>
      <c r="Z11" s="9">
        <v>21</v>
      </c>
      <c r="AA11" s="9">
        <v>19</v>
      </c>
      <c r="AB11" s="9">
        <v>39</v>
      </c>
      <c r="AC11" s="9">
        <v>23</v>
      </c>
      <c r="AD11" s="9">
        <v>16</v>
      </c>
      <c r="AE11" s="41">
        <f t="shared" si="1"/>
        <v>264</v>
      </c>
      <c r="AF11" s="90">
        <f>AE11/$AE$45</f>
        <v>1.1750253698659403E-3</v>
      </c>
      <c r="AH11" s="99" t="s">
        <v>131</v>
      </c>
      <c r="AI11" s="9">
        <v>32</v>
      </c>
      <c r="AJ11" s="9">
        <v>30</v>
      </c>
      <c r="AK11" s="9">
        <v>21</v>
      </c>
      <c r="AL11" s="9">
        <v>23</v>
      </c>
      <c r="AM11" s="9">
        <v>26</v>
      </c>
      <c r="AN11" s="9">
        <v>14</v>
      </c>
      <c r="AO11" s="9">
        <v>16</v>
      </c>
      <c r="AP11" s="9">
        <v>29</v>
      </c>
      <c r="AQ11" s="9">
        <v>18</v>
      </c>
      <c r="AR11" s="9">
        <v>24</v>
      </c>
      <c r="AS11" s="9">
        <v>23</v>
      </c>
      <c r="AT11" s="9">
        <v>13</v>
      </c>
      <c r="AU11" s="41">
        <f t="shared" si="2"/>
        <v>269</v>
      </c>
      <c r="AV11" s="90">
        <f>AU11/$AU$45</f>
        <v>1.1849385065369842E-3</v>
      </c>
      <c r="AX11" s="99" t="s">
        <v>131</v>
      </c>
      <c r="AY11" s="9">
        <v>7</v>
      </c>
      <c r="AZ11" s="9">
        <v>14</v>
      </c>
      <c r="BA11" s="9">
        <v>11</v>
      </c>
      <c r="BB11" s="9">
        <v>13</v>
      </c>
      <c r="BC11" s="9">
        <v>13</v>
      </c>
      <c r="BD11" s="9">
        <v>19</v>
      </c>
      <c r="BE11" s="9">
        <v>15</v>
      </c>
      <c r="BF11" s="9">
        <v>15</v>
      </c>
      <c r="BG11" s="9">
        <v>9</v>
      </c>
      <c r="BH11" s="9">
        <v>5</v>
      </c>
      <c r="BI11" s="9">
        <v>9</v>
      </c>
      <c r="BJ11" s="9">
        <v>10</v>
      </c>
      <c r="BK11" s="41">
        <f t="shared" si="3"/>
        <v>140</v>
      </c>
      <c r="BL11" s="90">
        <f>BK11/$BK$45</f>
        <v>8.4091154811816009E-4</v>
      </c>
      <c r="BN11" s="99" t="s">
        <v>131</v>
      </c>
      <c r="BO11" s="9">
        <v>6</v>
      </c>
      <c r="BP11" s="9">
        <v>6</v>
      </c>
      <c r="BQ11" s="9">
        <v>15</v>
      </c>
      <c r="BR11" s="9">
        <v>11</v>
      </c>
      <c r="BS11" s="9">
        <v>13</v>
      </c>
      <c r="BT11" s="9">
        <v>8</v>
      </c>
      <c r="BU11" s="9">
        <v>7</v>
      </c>
      <c r="BV11" s="9">
        <v>2</v>
      </c>
      <c r="BW11" s="9">
        <v>6</v>
      </c>
      <c r="BX11" s="9">
        <v>7</v>
      </c>
      <c r="BY11" s="9">
        <v>16</v>
      </c>
      <c r="BZ11" s="9">
        <v>12</v>
      </c>
      <c r="CA11" s="41">
        <f t="shared" si="4"/>
        <v>109</v>
      </c>
      <c r="CB11" s="90">
        <f>CA11/$CA$45</f>
        <v>7.6183819674995631E-4</v>
      </c>
      <c r="CD11" s="99" t="s">
        <v>131</v>
      </c>
      <c r="CE11" s="9">
        <v>19</v>
      </c>
      <c r="CF11" s="9">
        <v>6</v>
      </c>
      <c r="CG11" s="9">
        <v>8</v>
      </c>
      <c r="CH11" s="9">
        <v>14</v>
      </c>
      <c r="CI11" s="9">
        <v>11</v>
      </c>
      <c r="CJ11" s="9">
        <v>19</v>
      </c>
      <c r="CK11" s="9">
        <v>14</v>
      </c>
      <c r="CL11" s="9">
        <v>9</v>
      </c>
      <c r="CM11" s="9">
        <v>9</v>
      </c>
      <c r="CN11" s="9">
        <v>6</v>
      </c>
      <c r="CO11" s="9">
        <v>17</v>
      </c>
      <c r="CP11" s="9">
        <v>8</v>
      </c>
      <c r="CQ11" s="41">
        <f t="shared" si="5"/>
        <v>140</v>
      </c>
      <c r="CR11" s="90">
        <f>CQ11/$CQ$45</f>
        <v>1.0808640736222842E-3</v>
      </c>
    </row>
    <row r="12" spans="2:96" x14ac:dyDescent="0.25">
      <c r="B12" s="101" t="s">
        <v>105</v>
      </c>
      <c r="C12" s="9">
        <v>331</v>
      </c>
      <c r="D12" s="9">
        <v>264</v>
      </c>
      <c r="E12" s="9">
        <v>604</v>
      </c>
      <c r="F12" s="9">
        <v>814</v>
      </c>
      <c r="G12" s="9">
        <v>975</v>
      </c>
      <c r="H12" s="9">
        <v>1088</v>
      </c>
      <c r="I12" s="9">
        <v>881</v>
      </c>
      <c r="J12" s="9">
        <v>1123</v>
      </c>
      <c r="K12" s="9">
        <v>1302</v>
      </c>
      <c r="L12" s="9">
        <v>1673</v>
      </c>
      <c r="M12" s="9">
        <v>1716</v>
      </c>
      <c r="N12" s="9">
        <v>1340</v>
      </c>
      <c r="O12" s="41">
        <f t="shared" si="0"/>
        <v>12111</v>
      </c>
      <c r="P12" s="90">
        <f>O12/$O$45</f>
        <v>0.1266642263243215</v>
      </c>
      <c r="R12" s="101" t="s">
        <v>105</v>
      </c>
      <c r="S12" s="9">
        <v>1407</v>
      </c>
      <c r="T12" s="9">
        <v>1268</v>
      </c>
      <c r="U12" s="9">
        <v>1780</v>
      </c>
      <c r="V12" s="9">
        <v>1241</v>
      </c>
      <c r="W12" s="9">
        <v>1226</v>
      </c>
      <c r="X12" s="9">
        <v>1454</v>
      </c>
      <c r="Y12" s="9">
        <v>1766</v>
      </c>
      <c r="Z12" s="9">
        <v>1956</v>
      </c>
      <c r="AA12" s="9">
        <v>1688</v>
      </c>
      <c r="AB12" s="9">
        <v>1817</v>
      </c>
      <c r="AC12" s="9">
        <v>1680</v>
      </c>
      <c r="AD12" s="9">
        <v>1176</v>
      </c>
      <c r="AE12" s="41">
        <f t="shared" si="1"/>
        <v>18459</v>
      </c>
      <c r="AF12" s="90">
        <f>AE12/$AE$45</f>
        <v>8.2158307963467389E-2</v>
      </c>
      <c r="AH12" s="101" t="s">
        <v>105</v>
      </c>
      <c r="AI12" s="9">
        <v>1333</v>
      </c>
      <c r="AJ12" s="9">
        <v>1695</v>
      </c>
      <c r="AK12" s="9">
        <v>1635</v>
      </c>
      <c r="AL12" s="9">
        <v>1589</v>
      </c>
      <c r="AM12" s="9">
        <v>1594</v>
      </c>
      <c r="AN12" s="9">
        <v>1080</v>
      </c>
      <c r="AO12" s="9">
        <v>975</v>
      </c>
      <c r="AP12" s="9">
        <v>935</v>
      </c>
      <c r="AQ12" s="9">
        <v>1031</v>
      </c>
      <c r="AR12" s="9">
        <v>997</v>
      </c>
      <c r="AS12" s="9">
        <v>1000</v>
      </c>
      <c r="AT12" s="9">
        <v>648</v>
      </c>
      <c r="AU12" s="41">
        <f t="shared" si="2"/>
        <v>14512</v>
      </c>
      <c r="AV12" s="90">
        <f>AU12/$AU$45</f>
        <v>6.3925009690946888E-2</v>
      </c>
      <c r="AX12" s="101" t="s">
        <v>105</v>
      </c>
      <c r="AY12" s="9">
        <v>520</v>
      </c>
      <c r="AZ12" s="9">
        <v>537</v>
      </c>
      <c r="BA12" s="9">
        <v>527</v>
      </c>
      <c r="BB12" s="9">
        <v>535</v>
      </c>
      <c r="BC12" s="9">
        <v>488</v>
      </c>
      <c r="BD12" s="9">
        <v>611</v>
      </c>
      <c r="BE12" s="9">
        <v>487</v>
      </c>
      <c r="BF12" s="9">
        <v>450</v>
      </c>
      <c r="BG12" s="9">
        <v>412</v>
      </c>
      <c r="BH12" s="9">
        <v>459</v>
      </c>
      <c r="BI12" s="9">
        <v>417</v>
      </c>
      <c r="BJ12" s="9">
        <v>330</v>
      </c>
      <c r="BK12" s="41">
        <f t="shared" si="3"/>
        <v>5773</v>
      </c>
      <c r="BL12" s="90">
        <f>BK12/$BK$45</f>
        <v>3.4675588337758127E-2</v>
      </c>
      <c r="BN12" s="101" t="s">
        <v>105</v>
      </c>
      <c r="BO12" s="9">
        <v>257</v>
      </c>
      <c r="BP12" s="9">
        <v>297</v>
      </c>
      <c r="BQ12" s="9">
        <v>294</v>
      </c>
      <c r="BR12" s="9">
        <v>258</v>
      </c>
      <c r="BS12" s="9">
        <v>261</v>
      </c>
      <c r="BT12" s="9">
        <v>263</v>
      </c>
      <c r="BU12" s="9">
        <v>238</v>
      </c>
      <c r="BV12" s="9">
        <v>193</v>
      </c>
      <c r="BW12" s="9">
        <v>182</v>
      </c>
      <c r="BX12" s="9">
        <v>106</v>
      </c>
      <c r="BY12" s="9">
        <v>131</v>
      </c>
      <c r="BZ12" s="9">
        <v>130</v>
      </c>
      <c r="CA12" s="41">
        <f t="shared" si="4"/>
        <v>2610</v>
      </c>
      <c r="CB12" s="90">
        <f>CA12/$CA$45</f>
        <v>1.824218067447143E-2</v>
      </c>
      <c r="CD12" s="101" t="s">
        <v>105</v>
      </c>
      <c r="CE12" s="9">
        <v>97</v>
      </c>
      <c r="CF12" s="9">
        <v>85</v>
      </c>
      <c r="CG12" s="9">
        <v>161</v>
      </c>
      <c r="CH12" s="9">
        <v>132</v>
      </c>
      <c r="CI12" s="9">
        <v>183</v>
      </c>
      <c r="CJ12" s="9">
        <v>116</v>
      </c>
      <c r="CK12" s="9">
        <v>133</v>
      </c>
      <c r="CL12" s="9">
        <v>66</v>
      </c>
      <c r="CM12" s="9">
        <v>140</v>
      </c>
      <c r="CN12" s="9">
        <v>112</v>
      </c>
      <c r="CO12" s="9">
        <v>87</v>
      </c>
      <c r="CP12" s="9">
        <v>77</v>
      </c>
      <c r="CQ12" s="41">
        <f t="shared" si="5"/>
        <v>1389</v>
      </c>
      <c r="CR12" s="90">
        <f>CQ12/$CQ$45</f>
        <v>1.0723715701866806E-2</v>
      </c>
    </row>
    <row r="13" spans="2:96" x14ac:dyDescent="0.25">
      <c r="B13" s="99" t="s">
        <v>114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41">
        <f t="shared" si="0"/>
        <v>0</v>
      </c>
      <c r="P13" s="90">
        <f>O13/$O$45</f>
        <v>0</v>
      </c>
      <c r="R13" s="99" t="s">
        <v>114</v>
      </c>
      <c r="S13" s="9"/>
      <c r="T13" s="9"/>
      <c r="U13" s="9"/>
      <c r="V13" s="9"/>
      <c r="W13" s="9"/>
      <c r="X13" s="9"/>
      <c r="Y13" s="9"/>
      <c r="Z13" s="9"/>
      <c r="AA13" s="9"/>
      <c r="AB13" s="9">
        <v>364</v>
      </c>
      <c r="AC13" s="9">
        <v>486</v>
      </c>
      <c r="AD13" s="9">
        <v>286</v>
      </c>
      <c r="AE13" s="41">
        <f t="shared" si="1"/>
        <v>1136</v>
      </c>
      <c r="AF13" s="90">
        <f>AE13/$AE$45</f>
        <v>5.0561697733625312E-3</v>
      </c>
      <c r="AH13" s="99" t="s">
        <v>114</v>
      </c>
      <c r="AI13" s="9">
        <v>111</v>
      </c>
      <c r="AJ13" s="9">
        <v>258</v>
      </c>
      <c r="AK13" s="9">
        <v>572</v>
      </c>
      <c r="AL13" s="9">
        <v>594</v>
      </c>
      <c r="AM13" s="9">
        <v>537</v>
      </c>
      <c r="AN13" s="9">
        <v>475</v>
      </c>
      <c r="AO13" s="9">
        <v>253</v>
      </c>
      <c r="AP13" s="9">
        <v>464</v>
      </c>
      <c r="AQ13" s="9">
        <v>409</v>
      </c>
      <c r="AR13" s="9">
        <v>457</v>
      </c>
      <c r="AS13" s="9">
        <v>372</v>
      </c>
      <c r="AT13" s="9">
        <v>173</v>
      </c>
      <c r="AU13" s="41">
        <f t="shared" si="2"/>
        <v>4675</v>
      </c>
      <c r="AV13" s="90">
        <f>AU13/$AU$45</f>
        <v>2.0593262148923423E-2</v>
      </c>
      <c r="AX13" s="99" t="s">
        <v>114</v>
      </c>
      <c r="AY13" s="9">
        <v>62</v>
      </c>
      <c r="AZ13" s="9">
        <v>180</v>
      </c>
      <c r="BA13" s="9">
        <v>243</v>
      </c>
      <c r="BB13" s="9">
        <v>329</v>
      </c>
      <c r="BC13" s="9">
        <v>374</v>
      </c>
      <c r="BD13" s="9">
        <v>246</v>
      </c>
      <c r="BE13" s="9">
        <v>290</v>
      </c>
      <c r="BF13" s="9">
        <v>321</v>
      </c>
      <c r="BG13" s="9">
        <v>364</v>
      </c>
      <c r="BH13" s="9">
        <v>316</v>
      </c>
      <c r="BI13" s="9">
        <v>239</v>
      </c>
      <c r="BJ13" s="9">
        <v>126</v>
      </c>
      <c r="BK13" s="41">
        <f t="shared" si="3"/>
        <v>3090</v>
      </c>
      <c r="BL13" s="90">
        <f>BK13/$BK$45</f>
        <v>1.8560119169179389E-2</v>
      </c>
      <c r="BN13" s="99" t="s">
        <v>114</v>
      </c>
      <c r="BO13" s="9">
        <v>66</v>
      </c>
      <c r="BP13" s="9">
        <v>155</v>
      </c>
      <c r="BQ13" s="9">
        <v>269</v>
      </c>
      <c r="BR13" s="9">
        <v>210</v>
      </c>
      <c r="BS13" s="9">
        <v>218</v>
      </c>
      <c r="BT13" s="9">
        <v>229</v>
      </c>
      <c r="BU13" s="9">
        <v>145</v>
      </c>
      <c r="BV13" s="9">
        <v>152</v>
      </c>
      <c r="BW13" s="9">
        <v>174</v>
      </c>
      <c r="BX13" s="9">
        <v>95</v>
      </c>
      <c r="BY13" s="9">
        <v>139</v>
      </c>
      <c r="BZ13" s="9">
        <v>94</v>
      </c>
      <c r="CA13" s="41">
        <f t="shared" si="4"/>
        <v>1946</v>
      </c>
      <c r="CB13" s="90">
        <f>CA13/$CA$45</f>
        <v>1.3601258081425826E-2</v>
      </c>
      <c r="CD13" s="99" t="s">
        <v>114</v>
      </c>
      <c r="CE13" s="9">
        <v>15</v>
      </c>
      <c r="CF13" s="9">
        <v>71</v>
      </c>
      <c r="CG13" s="9">
        <v>157</v>
      </c>
      <c r="CH13" s="9">
        <v>176</v>
      </c>
      <c r="CI13" s="9">
        <v>244</v>
      </c>
      <c r="CJ13" s="9">
        <v>198</v>
      </c>
      <c r="CK13" s="9">
        <v>79</v>
      </c>
      <c r="CL13" s="9">
        <v>124</v>
      </c>
      <c r="CM13" s="9">
        <v>157</v>
      </c>
      <c r="CN13" s="9">
        <v>190</v>
      </c>
      <c r="CO13" s="9">
        <v>246</v>
      </c>
      <c r="CP13" s="9">
        <v>85</v>
      </c>
      <c r="CQ13" s="41">
        <f t="shared" si="5"/>
        <v>1742</v>
      </c>
      <c r="CR13" s="90">
        <f>CQ13/$CQ$45</f>
        <v>1.3449037258928709E-2</v>
      </c>
    </row>
    <row r="14" spans="2:96" x14ac:dyDescent="0.25">
      <c r="B14" s="101" t="s">
        <v>120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41">
        <f t="shared" si="0"/>
        <v>0</v>
      </c>
      <c r="P14" s="90">
        <f>O14/$O$45</f>
        <v>0</v>
      </c>
      <c r="R14" s="101" t="s">
        <v>120</v>
      </c>
      <c r="S14" s="9"/>
      <c r="T14" s="9"/>
      <c r="U14" s="9"/>
      <c r="V14" s="9"/>
      <c r="W14" s="9"/>
      <c r="X14" s="9"/>
      <c r="Y14" s="9"/>
      <c r="Z14" s="9"/>
      <c r="AA14" s="9"/>
      <c r="AB14" s="9">
        <v>3</v>
      </c>
      <c r="AC14" s="9">
        <v>11</v>
      </c>
      <c r="AD14" s="9">
        <v>8</v>
      </c>
      <c r="AE14" s="41">
        <f t="shared" si="1"/>
        <v>22</v>
      </c>
      <c r="AF14" s="90">
        <f>AE14/$AE$45</f>
        <v>9.7918780822161695E-5</v>
      </c>
      <c r="AH14" s="101" t="s">
        <v>120</v>
      </c>
      <c r="AI14" s="9">
        <v>7</v>
      </c>
      <c r="AJ14" s="9">
        <v>21</v>
      </c>
      <c r="AK14" s="9">
        <v>11</v>
      </c>
      <c r="AL14" s="9">
        <v>14</v>
      </c>
      <c r="AM14" s="9">
        <v>14</v>
      </c>
      <c r="AN14" s="9">
        <v>6</v>
      </c>
      <c r="AO14" s="9">
        <v>5</v>
      </c>
      <c r="AP14" s="9">
        <v>9</v>
      </c>
      <c r="AQ14" s="9">
        <v>3</v>
      </c>
      <c r="AR14" s="9">
        <v>4</v>
      </c>
      <c r="AS14" s="9">
        <v>13</v>
      </c>
      <c r="AT14" s="9">
        <v>7</v>
      </c>
      <c r="AU14" s="41">
        <f t="shared" si="2"/>
        <v>114</v>
      </c>
      <c r="AV14" s="90">
        <f>AU14/$AU$45</f>
        <v>5.0216724812348029E-4</v>
      </c>
      <c r="AX14" s="101" t="s">
        <v>120</v>
      </c>
      <c r="AY14" s="9">
        <v>6</v>
      </c>
      <c r="AZ14" s="9">
        <v>2</v>
      </c>
      <c r="BA14" s="9">
        <v>1</v>
      </c>
      <c r="BB14" s="9">
        <v>6</v>
      </c>
      <c r="BC14" s="9">
        <v>9</v>
      </c>
      <c r="BD14" s="9">
        <v>14</v>
      </c>
      <c r="BE14" s="9">
        <v>4</v>
      </c>
      <c r="BF14" s="9">
        <v>2</v>
      </c>
      <c r="BG14" s="9">
        <v>5</v>
      </c>
      <c r="BH14" s="9">
        <v>2</v>
      </c>
      <c r="BI14" s="9">
        <v>15</v>
      </c>
      <c r="BJ14" s="9">
        <v>2</v>
      </c>
      <c r="BK14" s="41">
        <f t="shared" si="3"/>
        <v>68</v>
      </c>
      <c r="BL14" s="90">
        <f>BK14/$BK$45</f>
        <v>4.0844275194310632E-4</v>
      </c>
      <c r="BN14" s="101" t="s">
        <v>120</v>
      </c>
      <c r="BO14" s="9">
        <v>7</v>
      </c>
      <c r="BP14" s="9">
        <v>7</v>
      </c>
      <c r="BQ14" s="9">
        <v>1</v>
      </c>
      <c r="BR14" s="9">
        <v>6</v>
      </c>
      <c r="BS14" s="9">
        <v>10</v>
      </c>
      <c r="BT14" s="9"/>
      <c r="BU14" s="9">
        <v>5</v>
      </c>
      <c r="BV14" s="9">
        <v>3</v>
      </c>
      <c r="BW14" s="9">
        <v>3</v>
      </c>
      <c r="BX14" s="9">
        <v>2</v>
      </c>
      <c r="BY14" s="9">
        <v>11</v>
      </c>
      <c r="BZ14" s="9">
        <v>10</v>
      </c>
      <c r="CA14" s="41">
        <f t="shared" si="4"/>
        <v>65</v>
      </c>
      <c r="CB14" s="90">
        <f>CA14/$CA$45</f>
        <v>4.5430718154813908E-4</v>
      </c>
      <c r="CD14" s="101" t="s">
        <v>120</v>
      </c>
      <c r="CE14" s="9">
        <v>7</v>
      </c>
      <c r="CF14" s="9">
        <v>7</v>
      </c>
      <c r="CG14" s="9">
        <v>15</v>
      </c>
      <c r="CH14" s="9">
        <v>13</v>
      </c>
      <c r="CI14" s="9">
        <v>30</v>
      </c>
      <c r="CJ14" s="9">
        <v>13</v>
      </c>
      <c r="CK14" s="9">
        <v>22</v>
      </c>
      <c r="CL14" s="9">
        <v>14</v>
      </c>
      <c r="CM14" s="9">
        <v>11</v>
      </c>
      <c r="CN14" s="9">
        <v>27</v>
      </c>
      <c r="CO14" s="9">
        <v>8</v>
      </c>
      <c r="CP14" s="9">
        <v>13</v>
      </c>
      <c r="CQ14" s="41">
        <f t="shared" si="5"/>
        <v>180</v>
      </c>
      <c r="CR14" s="90">
        <f>CQ14/$CQ$45</f>
        <v>1.3896823803715083E-3</v>
      </c>
    </row>
    <row r="15" spans="2:96" x14ac:dyDescent="0.25">
      <c r="B15" s="99" t="s">
        <v>126</v>
      </c>
      <c r="C15" s="9">
        <v>0</v>
      </c>
      <c r="D15" s="9">
        <v>0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17</v>
      </c>
      <c r="N15" s="9">
        <v>1</v>
      </c>
      <c r="O15" s="41">
        <f t="shared" si="0"/>
        <v>18</v>
      </c>
      <c r="P15" s="90">
        <f>O15/$O$45</f>
        <v>1.8825498091303665E-4</v>
      </c>
      <c r="R15" s="99" t="s">
        <v>126</v>
      </c>
      <c r="S15" s="9">
        <v>17</v>
      </c>
      <c r="T15" s="9">
        <v>8</v>
      </c>
      <c r="U15" s="9">
        <v>7</v>
      </c>
      <c r="V15" s="9">
        <v>17</v>
      </c>
      <c r="W15" s="9">
        <v>3</v>
      </c>
      <c r="X15" s="9">
        <v>4</v>
      </c>
      <c r="Y15" s="9">
        <v>8</v>
      </c>
      <c r="Z15" s="9">
        <v>3</v>
      </c>
      <c r="AA15" s="9">
        <v>13</v>
      </c>
      <c r="AB15" s="9">
        <v>6</v>
      </c>
      <c r="AC15" s="9">
        <v>14</v>
      </c>
      <c r="AD15" s="9">
        <v>28</v>
      </c>
      <c r="AE15" s="41">
        <f t="shared" si="1"/>
        <v>128</v>
      </c>
      <c r="AF15" s="90">
        <f>AE15/$AE$45</f>
        <v>5.6970927023803166E-4</v>
      </c>
      <c r="AH15" s="99" t="s">
        <v>126</v>
      </c>
      <c r="AI15" s="9">
        <v>9</v>
      </c>
      <c r="AJ15" s="9">
        <v>36</v>
      </c>
      <c r="AK15" s="9">
        <v>27</v>
      </c>
      <c r="AL15" s="9">
        <v>17</v>
      </c>
      <c r="AM15" s="9">
        <v>27</v>
      </c>
      <c r="AN15" s="9">
        <v>10</v>
      </c>
      <c r="AO15" s="9">
        <v>15</v>
      </c>
      <c r="AP15" s="9">
        <v>21</v>
      </c>
      <c r="AQ15" s="9">
        <v>16</v>
      </c>
      <c r="AR15" s="9">
        <v>17</v>
      </c>
      <c r="AS15" s="9">
        <v>10</v>
      </c>
      <c r="AT15" s="9">
        <v>12</v>
      </c>
      <c r="AU15" s="41">
        <f t="shared" si="2"/>
        <v>217</v>
      </c>
      <c r="AV15" s="90">
        <f>AU15/$AU$45</f>
        <v>9.5587976177890545E-4</v>
      </c>
      <c r="AX15" s="99" t="s">
        <v>126</v>
      </c>
      <c r="AY15" s="9">
        <v>3</v>
      </c>
      <c r="AZ15" s="9">
        <v>18</v>
      </c>
      <c r="BA15" s="9">
        <v>22</v>
      </c>
      <c r="BB15" s="9">
        <v>7</v>
      </c>
      <c r="BC15" s="9">
        <v>23</v>
      </c>
      <c r="BD15" s="9">
        <v>14</v>
      </c>
      <c r="BE15" s="9">
        <v>17</v>
      </c>
      <c r="BF15" s="9">
        <v>20</v>
      </c>
      <c r="BG15" s="9">
        <v>15</v>
      </c>
      <c r="BH15" s="9">
        <v>5</v>
      </c>
      <c r="BI15" s="9">
        <v>17</v>
      </c>
      <c r="BJ15" s="9">
        <v>3</v>
      </c>
      <c r="BK15" s="41">
        <f t="shared" si="3"/>
        <v>164</v>
      </c>
      <c r="BL15" s="90">
        <f>BK15/$BK$45</f>
        <v>9.8506781350984462E-4</v>
      </c>
      <c r="BN15" s="99" t="s">
        <v>126</v>
      </c>
      <c r="BO15" s="9">
        <v>2</v>
      </c>
      <c r="BP15" s="9">
        <v>13</v>
      </c>
      <c r="BQ15" s="9">
        <v>10</v>
      </c>
      <c r="BR15" s="9">
        <v>9</v>
      </c>
      <c r="BS15" s="9">
        <v>4</v>
      </c>
      <c r="BT15" s="9">
        <v>6</v>
      </c>
      <c r="BU15" s="9">
        <v>15</v>
      </c>
      <c r="BV15" s="9">
        <v>11</v>
      </c>
      <c r="BW15" s="9">
        <v>5</v>
      </c>
      <c r="BX15" s="9"/>
      <c r="BY15" s="9">
        <v>33</v>
      </c>
      <c r="BZ15" s="9">
        <v>19</v>
      </c>
      <c r="CA15" s="41">
        <f t="shared" si="4"/>
        <v>127</v>
      </c>
      <c r="CB15" s="90">
        <f>CA15/$CA$45</f>
        <v>8.8764633933251789E-4</v>
      </c>
      <c r="CD15" s="99" t="s">
        <v>126</v>
      </c>
      <c r="CE15" s="9">
        <v>4</v>
      </c>
      <c r="CF15" s="9">
        <v>2</v>
      </c>
      <c r="CG15" s="9">
        <v>7</v>
      </c>
      <c r="CH15" s="9">
        <v>14</v>
      </c>
      <c r="CI15" s="9">
        <v>25</v>
      </c>
      <c r="CJ15" s="9">
        <v>14</v>
      </c>
      <c r="CK15" s="9">
        <v>16</v>
      </c>
      <c r="CL15" s="9">
        <v>5</v>
      </c>
      <c r="CM15" s="9">
        <v>15</v>
      </c>
      <c r="CN15" s="9">
        <v>18</v>
      </c>
      <c r="CO15" s="9">
        <v>4</v>
      </c>
      <c r="CP15" s="9">
        <v>13</v>
      </c>
      <c r="CQ15" s="41">
        <f t="shared" si="5"/>
        <v>137</v>
      </c>
      <c r="CR15" s="90">
        <f>CQ15/$CQ$45</f>
        <v>1.0577027006160925E-3</v>
      </c>
    </row>
    <row r="16" spans="2:96" x14ac:dyDescent="0.25">
      <c r="B16" s="99" t="s">
        <v>125</v>
      </c>
      <c r="C16" s="9">
        <v>0</v>
      </c>
      <c r="D16" s="9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25</v>
      </c>
      <c r="L16" s="9">
        <v>29</v>
      </c>
      <c r="M16" s="9">
        <v>35</v>
      </c>
      <c r="N16" s="9">
        <v>27</v>
      </c>
      <c r="O16" s="41">
        <f t="shared" si="0"/>
        <v>116</v>
      </c>
      <c r="P16" s="90">
        <f>O16/$O$45</f>
        <v>1.2131987658840139E-3</v>
      </c>
      <c r="R16" s="99" t="s">
        <v>125</v>
      </c>
      <c r="S16" s="9">
        <v>52</v>
      </c>
      <c r="T16" s="9">
        <v>49</v>
      </c>
      <c r="U16" s="9">
        <v>53</v>
      </c>
      <c r="V16" s="9">
        <v>34</v>
      </c>
      <c r="W16" s="9">
        <v>32</v>
      </c>
      <c r="X16" s="9">
        <v>44</v>
      </c>
      <c r="Y16" s="9">
        <v>88</v>
      </c>
      <c r="Z16" s="9">
        <v>58</v>
      </c>
      <c r="AA16" s="9">
        <v>62</v>
      </c>
      <c r="AB16" s="9">
        <v>43</v>
      </c>
      <c r="AC16" s="9">
        <v>63</v>
      </c>
      <c r="AD16" s="9">
        <v>46</v>
      </c>
      <c r="AE16" s="41">
        <f t="shared" si="1"/>
        <v>624</v>
      </c>
      <c r="AF16" s="90">
        <f>AE16/$AE$45</f>
        <v>2.7773326924104042E-3</v>
      </c>
      <c r="AH16" s="99" t="s">
        <v>125</v>
      </c>
      <c r="AI16" s="9">
        <v>55</v>
      </c>
      <c r="AJ16" s="9">
        <v>66</v>
      </c>
      <c r="AK16" s="9">
        <v>64</v>
      </c>
      <c r="AL16" s="9">
        <v>54</v>
      </c>
      <c r="AM16" s="9">
        <v>65</v>
      </c>
      <c r="AN16" s="9">
        <v>40</v>
      </c>
      <c r="AO16" s="9">
        <v>60</v>
      </c>
      <c r="AP16" s="9">
        <v>49</v>
      </c>
      <c r="AQ16" s="9">
        <v>44</v>
      </c>
      <c r="AR16" s="9">
        <v>54</v>
      </c>
      <c r="AS16" s="9">
        <v>46</v>
      </c>
      <c r="AT16" s="9">
        <v>37</v>
      </c>
      <c r="AU16" s="41">
        <f t="shared" si="2"/>
        <v>634</v>
      </c>
      <c r="AV16" s="90">
        <f>AU16/$AU$45</f>
        <v>2.7927546957042674E-3</v>
      </c>
      <c r="AX16" s="99" t="s">
        <v>125</v>
      </c>
      <c r="AY16" s="9">
        <v>41</v>
      </c>
      <c r="AZ16" s="9">
        <v>37</v>
      </c>
      <c r="BA16" s="9">
        <v>31</v>
      </c>
      <c r="BB16" s="9">
        <v>32</v>
      </c>
      <c r="BC16" s="9">
        <v>60</v>
      </c>
      <c r="BD16" s="9">
        <v>53</v>
      </c>
      <c r="BE16" s="9">
        <v>59</v>
      </c>
      <c r="BF16" s="9">
        <v>30</v>
      </c>
      <c r="BG16" s="9">
        <v>16</v>
      </c>
      <c r="BH16" s="9">
        <v>33</v>
      </c>
      <c r="BI16" s="9">
        <v>23</v>
      </c>
      <c r="BJ16" s="9">
        <v>15</v>
      </c>
      <c r="BK16" s="41">
        <f t="shared" si="3"/>
        <v>430</v>
      </c>
      <c r="BL16" s="90">
        <f>BK16/$BK$45</f>
        <v>2.5827997549343487E-3</v>
      </c>
      <c r="BN16" s="99" t="s">
        <v>125</v>
      </c>
      <c r="BO16" s="9">
        <v>17</v>
      </c>
      <c r="BP16" s="9">
        <v>27</v>
      </c>
      <c r="BQ16" s="9">
        <v>33</v>
      </c>
      <c r="BR16" s="9">
        <v>37</v>
      </c>
      <c r="BS16" s="9">
        <v>31</v>
      </c>
      <c r="BT16" s="9">
        <v>36</v>
      </c>
      <c r="BU16" s="9">
        <v>4</v>
      </c>
      <c r="BV16" s="9">
        <v>7</v>
      </c>
      <c r="BW16" s="9">
        <v>5</v>
      </c>
      <c r="BX16" s="9">
        <v>5</v>
      </c>
      <c r="BY16" s="9">
        <v>21</v>
      </c>
      <c r="BZ16" s="9">
        <v>7</v>
      </c>
      <c r="CA16" s="41">
        <f t="shared" si="4"/>
        <v>230</v>
      </c>
      <c r="CB16" s="90">
        <f>CA16/$CA$45</f>
        <v>1.6075484885549537E-3</v>
      </c>
      <c r="CD16" s="99" t="s">
        <v>125</v>
      </c>
      <c r="CE16" s="9">
        <v>20</v>
      </c>
      <c r="CF16" s="9">
        <v>9</v>
      </c>
      <c r="CG16" s="9">
        <v>23</v>
      </c>
      <c r="CH16" s="9">
        <v>11</v>
      </c>
      <c r="CI16" s="9">
        <v>10</v>
      </c>
      <c r="CJ16" s="9">
        <v>33</v>
      </c>
      <c r="CK16" s="9">
        <v>25</v>
      </c>
      <c r="CL16" s="9">
        <v>8</v>
      </c>
      <c r="CM16" s="9">
        <v>16</v>
      </c>
      <c r="CN16" s="9">
        <v>20</v>
      </c>
      <c r="CO16" s="9">
        <v>19</v>
      </c>
      <c r="CP16" s="9">
        <v>44</v>
      </c>
      <c r="CQ16" s="41">
        <f t="shared" si="5"/>
        <v>238</v>
      </c>
      <c r="CR16" s="90">
        <f>CQ16/$CQ$45</f>
        <v>1.8374689251578833E-3</v>
      </c>
    </row>
    <row r="17" spans="2:96" x14ac:dyDescent="0.25">
      <c r="B17" s="99" t="s">
        <v>279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41">
        <f t="shared" si="0"/>
        <v>0</v>
      </c>
      <c r="P17" s="90">
        <f>O17/$O$45</f>
        <v>0</v>
      </c>
      <c r="R17" s="99" t="s">
        <v>279</v>
      </c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41">
        <f t="shared" si="1"/>
        <v>0</v>
      </c>
      <c r="AF17" s="90">
        <f>AE17/$AE$45</f>
        <v>0</v>
      </c>
      <c r="AH17" s="99" t="s">
        <v>279</v>
      </c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41">
        <f t="shared" si="2"/>
        <v>0</v>
      </c>
      <c r="AV17" s="90">
        <f>AU17/$AU$45</f>
        <v>0</v>
      </c>
      <c r="AX17" s="99" t="s">
        <v>279</v>
      </c>
      <c r="AY17" s="9">
        <v>5</v>
      </c>
      <c r="AZ17" s="9">
        <v>3</v>
      </c>
      <c r="BA17" s="9">
        <v>14</v>
      </c>
      <c r="BB17" s="9">
        <v>1</v>
      </c>
      <c r="BC17" s="9">
        <v>2</v>
      </c>
      <c r="BD17" s="9">
        <v>22</v>
      </c>
      <c r="BE17" s="9">
        <v>6</v>
      </c>
      <c r="BF17" s="9">
        <v>7</v>
      </c>
      <c r="BG17" s="9"/>
      <c r="BH17" s="9"/>
      <c r="BI17" s="9">
        <v>3</v>
      </c>
      <c r="BJ17" s="9">
        <v>1</v>
      </c>
      <c r="BK17" s="41">
        <f t="shared" si="3"/>
        <v>64</v>
      </c>
      <c r="BL17" s="90">
        <f>BK17/$BK$45</f>
        <v>3.8441670771115888E-4</v>
      </c>
      <c r="BN17" s="99" t="s">
        <v>279</v>
      </c>
      <c r="BO17" s="9"/>
      <c r="BP17" s="9">
        <v>1</v>
      </c>
      <c r="BQ17" s="9">
        <v>3</v>
      </c>
      <c r="BR17" s="9"/>
      <c r="BS17" s="9"/>
      <c r="BT17" s="9"/>
      <c r="BU17" s="9"/>
      <c r="BV17" s="9"/>
      <c r="BW17" s="9"/>
      <c r="BX17" s="9">
        <v>1</v>
      </c>
      <c r="BY17" s="9">
        <v>10</v>
      </c>
      <c r="BZ17" s="9"/>
      <c r="CA17" s="41">
        <f t="shared" si="4"/>
        <v>15</v>
      </c>
      <c r="CB17" s="90">
        <f>CA17/$CA$45</f>
        <v>1.0484011881880133E-4</v>
      </c>
      <c r="CD17" s="99" t="s">
        <v>279</v>
      </c>
      <c r="CE17" s="9"/>
      <c r="CF17" s="9">
        <v>1</v>
      </c>
      <c r="CG17" s="9">
        <v>5</v>
      </c>
      <c r="CH17" s="9">
        <v>1</v>
      </c>
      <c r="CI17" s="9"/>
      <c r="CJ17" s="9"/>
      <c r="CK17" s="9"/>
      <c r="CL17" s="9"/>
      <c r="CM17" s="9">
        <v>2</v>
      </c>
      <c r="CN17" s="9"/>
      <c r="CO17" s="9"/>
      <c r="CP17" s="9"/>
      <c r="CQ17" s="41">
        <f t="shared" si="5"/>
        <v>9</v>
      </c>
      <c r="CR17" s="90">
        <f>CQ17/$CQ$45</f>
        <v>6.9484119018575419E-5</v>
      </c>
    </row>
    <row r="18" spans="2:96" x14ac:dyDescent="0.25">
      <c r="B18" s="101" t="s">
        <v>124</v>
      </c>
      <c r="C18" s="9">
        <v>0</v>
      </c>
      <c r="D18" s="9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1</v>
      </c>
      <c r="N18" s="9">
        <v>0</v>
      </c>
      <c r="O18" s="41">
        <f t="shared" si="0"/>
        <v>1</v>
      </c>
      <c r="P18" s="90">
        <f>O18/$O$45</f>
        <v>1.0458610050724259E-5</v>
      </c>
      <c r="R18" s="101" t="s">
        <v>124</v>
      </c>
      <c r="S18" s="9"/>
      <c r="T18" s="9">
        <v>1</v>
      </c>
      <c r="U18" s="9"/>
      <c r="V18" s="9">
        <v>1</v>
      </c>
      <c r="W18" s="9"/>
      <c r="X18" s="9"/>
      <c r="Y18" s="9">
        <v>1</v>
      </c>
      <c r="Z18" s="9"/>
      <c r="AA18" s="9">
        <v>1</v>
      </c>
      <c r="AB18" s="9">
        <v>2</v>
      </c>
      <c r="AC18" s="9">
        <v>1</v>
      </c>
      <c r="AD18" s="9">
        <v>1</v>
      </c>
      <c r="AE18" s="41">
        <f t="shared" si="1"/>
        <v>8</v>
      </c>
      <c r="AF18" s="90">
        <f>AE18/$AE$45</f>
        <v>3.5606829389876979E-5</v>
      </c>
      <c r="AH18" s="101" t="s">
        <v>124</v>
      </c>
      <c r="AI18" s="9"/>
      <c r="AJ18" s="9">
        <v>1</v>
      </c>
      <c r="AK18" s="9">
        <v>4</v>
      </c>
      <c r="AL18" s="9"/>
      <c r="AM18" s="9"/>
      <c r="AN18" s="9">
        <v>1</v>
      </c>
      <c r="AO18" s="9">
        <v>1</v>
      </c>
      <c r="AP18" s="9">
        <v>2</v>
      </c>
      <c r="AQ18" s="9">
        <v>1</v>
      </c>
      <c r="AR18" s="9"/>
      <c r="AS18" s="9">
        <v>5</v>
      </c>
      <c r="AT18" s="9">
        <v>1</v>
      </c>
      <c r="AU18" s="41">
        <f t="shared" si="2"/>
        <v>16</v>
      </c>
      <c r="AV18" s="90">
        <f>AU18/$AU$45</f>
        <v>7.047961377171653E-5</v>
      </c>
      <c r="AX18" s="101" t="s">
        <v>124</v>
      </c>
      <c r="AY18" s="9">
        <v>2</v>
      </c>
      <c r="AZ18" s="9"/>
      <c r="BA18" s="9"/>
      <c r="BB18" s="9"/>
      <c r="BC18" s="9">
        <v>2</v>
      </c>
      <c r="BD18" s="9">
        <v>1</v>
      </c>
      <c r="BE18" s="9"/>
      <c r="BF18" s="9">
        <v>1</v>
      </c>
      <c r="BG18" s="9"/>
      <c r="BH18" s="9">
        <v>1</v>
      </c>
      <c r="BI18" s="9"/>
      <c r="BJ18" s="9"/>
      <c r="BK18" s="41">
        <f t="shared" si="3"/>
        <v>7</v>
      </c>
      <c r="BL18" s="90">
        <f>BK18/$BK$45</f>
        <v>4.2045577405908007E-5</v>
      </c>
      <c r="BN18" s="101" t="s">
        <v>124</v>
      </c>
      <c r="BO18" s="9"/>
      <c r="BP18" s="9"/>
      <c r="BQ18" s="9"/>
      <c r="BR18" s="9"/>
      <c r="BS18" s="9"/>
      <c r="BT18" s="9">
        <v>1</v>
      </c>
      <c r="BU18" s="9"/>
      <c r="BV18" s="9"/>
      <c r="BW18" s="9"/>
      <c r="BX18" s="9">
        <v>2</v>
      </c>
      <c r="BY18" s="9">
        <v>2</v>
      </c>
      <c r="BZ18" s="9">
        <v>1</v>
      </c>
      <c r="CA18" s="41">
        <f t="shared" si="4"/>
        <v>6</v>
      </c>
      <c r="CB18" s="90">
        <f>CA18/$CA$45</f>
        <v>4.1936047527520534E-5</v>
      </c>
      <c r="CD18" s="101" t="s">
        <v>124</v>
      </c>
      <c r="CE18" s="9">
        <v>1</v>
      </c>
      <c r="CF18" s="9"/>
      <c r="CG18" s="9">
        <v>3</v>
      </c>
      <c r="CH18" s="9">
        <v>1</v>
      </c>
      <c r="CI18" s="9">
        <v>1</v>
      </c>
      <c r="CJ18" s="9">
        <v>1</v>
      </c>
      <c r="CK18" s="9"/>
      <c r="CL18" s="9"/>
      <c r="CM18" s="9"/>
      <c r="CN18" s="9">
        <v>1</v>
      </c>
      <c r="CO18" s="9"/>
      <c r="CP18" s="9">
        <v>1</v>
      </c>
      <c r="CQ18" s="41">
        <f t="shared" si="5"/>
        <v>9</v>
      </c>
      <c r="CR18" s="90">
        <f>CQ18/$CQ$45</f>
        <v>6.9484119018575419E-5</v>
      </c>
    </row>
    <row r="19" spans="2:96" x14ac:dyDescent="0.25">
      <c r="B19" s="101" t="s">
        <v>128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1</v>
      </c>
      <c r="K19" s="9">
        <v>1</v>
      </c>
      <c r="L19" s="9">
        <v>4</v>
      </c>
      <c r="M19" s="9">
        <v>2</v>
      </c>
      <c r="N19" s="9">
        <v>2</v>
      </c>
      <c r="O19" s="41">
        <f t="shared" si="0"/>
        <v>10</v>
      </c>
      <c r="P19" s="90">
        <f>O19/$O$45</f>
        <v>1.0458610050724259E-4</v>
      </c>
      <c r="R19" s="101" t="s">
        <v>128</v>
      </c>
      <c r="S19" s="9">
        <v>7</v>
      </c>
      <c r="T19" s="9">
        <v>3</v>
      </c>
      <c r="U19" s="9">
        <v>4</v>
      </c>
      <c r="V19" s="9">
        <v>4</v>
      </c>
      <c r="W19" s="9">
        <v>6</v>
      </c>
      <c r="X19" s="9"/>
      <c r="Y19" s="9">
        <v>1</v>
      </c>
      <c r="Z19" s="9">
        <v>5</v>
      </c>
      <c r="AA19" s="9">
        <v>7</v>
      </c>
      <c r="AB19" s="9">
        <v>3</v>
      </c>
      <c r="AC19" s="9">
        <v>4</v>
      </c>
      <c r="AD19" s="9">
        <v>5</v>
      </c>
      <c r="AE19" s="41">
        <f t="shared" si="1"/>
        <v>49</v>
      </c>
      <c r="AF19" s="90">
        <f>AE19/$AE$45</f>
        <v>2.1809183001299649E-4</v>
      </c>
      <c r="AH19" s="101" t="s">
        <v>128</v>
      </c>
      <c r="AI19" s="9">
        <v>4</v>
      </c>
      <c r="AJ19" s="9">
        <v>1</v>
      </c>
      <c r="AK19" s="9">
        <v>6</v>
      </c>
      <c r="AL19" s="9">
        <v>4</v>
      </c>
      <c r="AM19" s="9">
        <v>4</v>
      </c>
      <c r="AN19" s="9">
        <v>2</v>
      </c>
      <c r="AO19" s="9">
        <v>6</v>
      </c>
      <c r="AP19" s="9">
        <v>3</v>
      </c>
      <c r="AQ19" s="9">
        <v>4</v>
      </c>
      <c r="AR19" s="9">
        <v>1</v>
      </c>
      <c r="AS19" s="9">
        <v>6</v>
      </c>
      <c r="AT19" s="9">
        <v>2</v>
      </c>
      <c r="AU19" s="41">
        <f t="shared" si="2"/>
        <v>43</v>
      </c>
      <c r="AV19" s="90">
        <f>AU19/$AU$45</f>
        <v>1.8941396201148817E-4</v>
      </c>
      <c r="AX19" s="101" t="s">
        <v>128</v>
      </c>
      <c r="AY19" s="9">
        <v>1</v>
      </c>
      <c r="AZ19" s="9"/>
      <c r="BA19" s="9">
        <v>3</v>
      </c>
      <c r="BB19" s="9">
        <v>1</v>
      </c>
      <c r="BC19" s="9">
        <v>2</v>
      </c>
      <c r="BD19" s="9">
        <v>1</v>
      </c>
      <c r="BE19" s="9">
        <v>2</v>
      </c>
      <c r="BF19" s="9">
        <v>4</v>
      </c>
      <c r="BG19" s="9">
        <v>3</v>
      </c>
      <c r="BH19" s="9"/>
      <c r="BI19" s="9">
        <v>1</v>
      </c>
      <c r="BJ19" s="9">
        <v>3</v>
      </c>
      <c r="BK19" s="41">
        <f t="shared" si="3"/>
        <v>21</v>
      </c>
      <c r="BL19" s="90">
        <f>BK19/$BK$45</f>
        <v>1.2613673221772401E-4</v>
      </c>
      <c r="BN19" s="101" t="s">
        <v>128</v>
      </c>
      <c r="BO19" s="9"/>
      <c r="BP19" s="9">
        <v>3</v>
      </c>
      <c r="BQ19" s="9">
        <v>1</v>
      </c>
      <c r="BR19" s="9"/>
      <c r="BS19" s="9"/>
      <c r="BT19" s="9">
        <v>2</v>
      </c>
      <c r="BU19" s="9">
        <v>1</v>
      </c>
      <c r="BV19" s="9">
        <v>2</v>
      </c>
      <c r="BW19" s="9">
        <v>1</v>
      </c>
      <c r="BX19" s="9"/>
      <c r="BY19" s="9">
        <v>1</v>
      </c>
      <c r="BZ19" s="9">
        <v>2</v>
      </c>
      <c r="CA19" s="41">
        <f t="shared" si="4"/>
        <v>13</v>
      </c>
      <c r="CB19" s="90">
        <f>CA19/$CA$45</f>
        <v>9.0861436309627814E-5</v>
      </c>
      <c r="CD19" s="101" t="s">
        <v>128</v>
      </c>
      <c r="CE19" s="9">
        <v>1</v>
      </c>
      <c r="CF19" s="9">
        <v>2</v>
      </c>
      <c r="CG19" s="9"/>
      <c r="CH19" s="9">
        <v>2</v>
      </c>
      <c r="CI19" s="9">
        <v>1</v>
      </c>
      <c r="CJ19" s="9">
        <v>2</v>
      </c>
      <c r="CK19" s="9">
        <v>1</v>
      </c>
      <c r="CL19" s="9">
        <v>1</v>
      </c>
      <c r="CM19" s="9"/>
      <c r="CN19" s="9"/>
      <c r="CO19" s="9"/>
      <c r="CP19" s="9">
        <v>1</v>
      </c>
      <c r="CQ19" s="41">
        <f t="shared" si="5"/>
        <v>11</v>
      </c>
      <c r="CR19" s="90">
        <f>CQ19/$CQ$45</f>
        <v>8.4925034356036629E-5</v>
      </c>
    </row>
    <row r="20" spans="2:96" x14ac:dyDescent="0.25">
      <c r="B20" s="101" t="s">
        <v>155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41">
        <f t="shared" si="0"/>
        <v>0</v>
      </c>
      <c r="P20" s="90">
        <f>O20/$O$45</f>
        <v>0</v>
      </c>
      <c r="R20" s="101" t="s">
        <v>155</v>
      </c>
      <c r="S20" s="9"/>
      <c r="T20" s="9"/>
      <c r="U20" s="9"/>
      <c r="V20" s="9"/>
      <c r="W20" s="9"/>
      <c r="X20" s="9"/>
      <c r="Y20" s="9">
        <v>1</v>
      </c>
      <c r="Z20" s="9"/>
      <c r="AA20" s="9">
        <v>1</v>
      </c>
      <c r="AB20" s="9"/>
      <c r="AC20" s="9"/>
      <c r="AD20" s="9"/>
      <c r="AE20" s="41">
        <f t="shared" si="1"/>
        <v>2</v>
      </c>
      <c r="AF20" s="90">
        <f>AE20/$AE$45</f>
        <v>8.9017073474692447E-6</v>
      </c>
      <c r="AH20" s="101" t="s">
        <v>155</v>
      </c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>
        <v>1</v>
      </c>
      <c r="AT20" s="9">
        <v>1</v>
      </c>
      <c r="AU20" s="41">
        <f t="shared" si="2"/>
        <v>2</v>
      </c>
      <c r="AV20" s="90">
        <f>AU20/$AU$45</f>
        <v>8.8099517214645663E-6</v>
      </c>
      <c r="AX20" s="101" t="s">
        <v>155</v>
      </c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1">
        <f t="shared" si="3"/>
        <v>0</v>
      </c>
      <c r="BL20" s="90">
        <f>BK20/$BK$45</f>
        <v>0</v>
      </c>
      <c r="BN20" s="101" t="s">
        <v>155</v>
      </c>
      <c r="BO20" s="9"/>
      <c r="BP20" s="9"/>
      <c r="BQ20" s="9"/>
      <c r="BR20" s="9"/>
      <c r="BS20" s="9"/>
      <c r="BT20" s="9"/>
      <c r="BU20" s="9"/>
      <c r="BV20" s="9"/>
      <c r="BW20" s="9"/>
      <c r="BX20" s="9">
        <v>1</v>
      </c>
      <c r="BY20" s="9"/>
      <c r="BZ20" s="9"/>
      <c r="CA20" s="41">
        <f t="shared" si="4"/>
        <v>1</v>
      </c>
      <c r="CB20" s="90">
        <f>CA20/$CA$45</f>
        <v>6.9893412545867551E-6</v>
      </c>
      <c r="CD20" s="101" t="s">
        <v>155</v>
      </c>
      <c r="CE20" s="9">
        <v>1</v>
      </c>
      <c r="CF20" s="9"/>
      <c r="CG20" s="9"/>
      <c r="CH20" s="9"/>
      <c r="CI20" s="9"/>
      <c r="CJ20" s="9"/>
      <c r="CK20" s="9"/>
      <c r="CL20" s="9"/>
      <c r="CM20" s="9"/>
      <c r="CN20" s="9"/>
      <c r="CO20" s="9">
        <v>1</v>
      </c>
      <c r="CP20" s="9"/>
      <c r="CQ20" s="41">
        <f t="shared" si="5"/>
        <v>2</v>
      </c>
      <c r="CR20" s="90">
        <f>CQ20/$CQ$45</f>
        <v>1.5440915337461203E-5</v>
      </c>
    </row>
    <row r="21" spans="2:96" x14ac:dyDescent="0.25">
      <c r="B21" s="101" t="s">
        <v>154</v>
      </c>
      <c r="C21" s="9">
        <v>0</v>
      </c>
      <c r="D21" s="9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3</v>
      </c>
      <c r="L21" s="9">
        <v>0</v>
      </c>
      <c r="M21" s="9">
        <v>0</v>
      </c>
      <c r="N21" s="9">
        <v>1</v>
      </c>
      <c r="O21" s="41">
        <f t="shared" si="0"/>
        <v>4</v>
      </c>
      <c r="P21" s="90">
        <f>O21/$O$45</f>
        <v>4.1834440202897035E-5</v>
      </c>
      <c r="R21" s="101" t="s">
        <v>154</v>
      </c>
      <c r="S21" s="9">
        <v>1</v>
      </c>
      <c r="T21" s="9">
        <v>1</v>
      </c>
      <c r="U21" s="9"/>
      <c r="V21" s="9">
        <v>1</v>
      </c>
      <c r="W21" s="9">
        <v>1</v>
      </c>
      <c r="X21" s="9"/>
      <c r="Y21" s="9"/>
      <c r="Z21" s="9">
        <v>2</v>
      </c>
      <c r="AA21" s="9">
        <v>1</v>
      </c>
      <c r="AB21" s="9">
        <v>2</v>
      </c>
      <c r="AC21" s="9"/>
      <c r="AD21" s="9">
        <v>1</v>
      </c>
      <c r="AE21" s="41">
        <f t="shared" si="1"/>
        <v>10</v>
      </c>
      <c r="AF21" s="90">
        <f>AE21/$AE$45</f>
        <v>4.450853673734622E-5</v>
      </c>
      <c r="AH21" s="101" t="s">
        <v>154</v>
      </c>
      <c r="AI21" s="9"/>
      <c r="AJ21" s="9"/>
      <c r="AK21" s="9">
        <v>1</v>
      </c>
      <c r="AL21" s="9">
        <v>2</v>
      </c>
      <c r="AM21" s="9"/>
      <c r="AN21" s="9"/>
      <c r="AO21" s="9">
        <v>1</v>
      </c>
      <c r="AP21" s="9"/>
      <c r="AQ21" s="9">
        <v>2</v>
      </c>
      <c r="AR21" s="9">
        <v>1</v>
      </c>
      <c r="AS21" s="9">
        <v>1</v>
      </c>
      <c r="AT21" s="9"/>
      <c r="AU21" s="41">
        <f t="shared" si="2"/>
        <v>8</v>
      </c>
      <c r="AV21" s="90">
        <f>AU21/$AU$45</f>
        <v>3.5239806885858265E-5</v>
      </c>
      <c r="AX21" s="101" t="s">
        <v>154</v>
      </c>
      <c r="AY21" s="9"/>
      <c r="AZ21" s="9"/>
      <c r="BA21" s="9"/>
      <c r="BB21" s="9"/>
      <c r="BC21" s="9"/>
      <c r="BD21" s="9"/>
      <c r="BE21" s="9">
        <v>3</v>
      </c>
      <c r="BF21" s="9"/>
      <c r="BG21" s="9">
        <v>1</v>
      </c>
      <c r="BH21" s="9"/>
      <c r="BI21" s="9">
        <v>1</v>
      </c>
      <c r="BJ21" s="9"/>
      <c r="BK21" s="41">
        <f t="shared" si="3"/>
        <v>5</v>
      </c>
      <c r="BL21" s="90">
        <f>BK21/$BK$45</f>
        <v>3.003255528993429E-5</v>
      </c>
      <c r="BN21" s="101" t="s">
        <v>154</v>
      </c>
      <c r="BO21" s="9"/>
      <c r="BP21" s="9"/>
      <c r="BQ21" s="9">
        <v>3</v>
      </c>
      <c r="BR21" s="9">
        <v>1</v>
      </c>
      <c r="BS21" s="9">
        <v>1</v>
      </c>
      <c r="BT21" s="9"/>
      <c r="BU21" s="9"/>
      <c r="BV21" s="9"/>
      <c r="BW21" s="9">
        <v>1</v>
      </c>
      <c r="BX21" s="9"/>
      <c r="BY21" s="9"/>
      <c r="BZ21" s="9">
        <v>1</v>
      </c>
      <c r="CA21" s="41">
        <f t="shared" si="4"/>
        <v>7</v>
      </c>
      <c r="CB21" s="90">
        <f>CA21/$CA$45</f>
        <v>4.8925388782107287E-5</v>
      </c>
      <c r="CD21" s="101" t="s">
        <v>154</v>
      </c>
      <c r="CE21" s="9"/>
      <c r="CF21" s="9"/>
      <c r="CG21" s="9"/>
      <c r="CH21" s="9">
        <v>2</v>
      </c>
      <c r="CI21" s="9"/>
      <c r="CJ21" s="9">
        <v>1</v>
      </c>
      <c r="CK21" s="9"/>
      <c r="CL21" s="9">
        <v>1</v>
      </c>
      <c r="CM21" s="9"/>
      <c r="CN21" s="9"/>
      <c r="CO21" s="9"/>
      <c r="CP21" s="9"/>
      <c r="CQ21" s="41">
        <f t="shared" si="5"/>
        <v>4</v>
      </c>
      <c r="CR21" s="90">
        <f>CQ21/$CQ$45</f>
        <v>3.0881830674922407E-5</v>
      </c>
    </row>
    <row r="22" spans="2:96" x14ac:dyDescent="0.25">
      <c r="B22" s="101" t="s">
        <v>111</v>
      </c>
      <c r="C22" s="9">
        <v>37</v>
      </c>
      <c r="D22" s="9">
        <v>40</v>
      </c>
      <c r="E22" s="9">
        <v>66</v>
      </c>
      <c r="F22" s="9">
        <v>89</v>
      </c>
      <c r="G22" s="9">
        <v>126</v>
      </c>
      <c r="H22" s="9">
        <v>156</v>
      </c>
      <c r="I22" s="9">
        <v>132</v>
      </c>
      <c r="J22" s="9">
        <v>169</v>
      </c>
      <c r="K22" s="9">
        <v>105</v>
      </c>
      <c r="L22" s="9">
        <v>115</v>
      </c>
      <c r="M22" s="9">
        <v>76</v>
      </c>
      <c r="N22" s="9">
        <v>49</v>
      </c>
      <c r="O22" s="41">
        <f t="shared" si="0"/>
        <v>1160</v>
      </c>
      <c r="P22" s="90">
        <f>O22/$O$45</f>
        <v>1.2131987658840141E-2</v>
      </c>
      <c r="R22" s="101" t="s">
        <v>111</v>
      </c>
      <c r="S22" s="9">
        <v>80</v>
      </c>
      <c r="T22" s="9">
        <v>87</v>
      </c>
      <c r="U22" s="9">
        <v>107</v>
      </c>
      <c r="V22" s="9">
        <v>100</v>
      </c>
      <c r="W22" s="9">
        <v>103</v>
      </c>
      <c r="X22" s="9">
        <v>80</v>
      </c>
      <c r="Y22" s="9">
        <v>105</v>
      </c>
      <c r="Z22" s="9">
        <v>126</v>
      </c>
      <c r="AA22" s="9">
        <v>72</v>
      </c>
      <c r="AB22" s="9">
        <v>133</v>
      </c>
      <c r="AC22" s="9">
        <v>148</v>
      </c>
      <c r="AD22" s="9">
        <v>166</v>
      </c>
      <c r="AE22" s="41">
        <f t="shared" si="1"/>
        <v>1307</v>
      </c>
      <c r="AF22" s="90">
        <f>AE22/$AE$45</f>
        <v>5.8172657515711511E-3</v>
      </c>
      <c r="AH22" s="101" t="s">
        <v>111</v>
      </c>
      <c r="AI22" s="9">
        <v>148</v>
      </c>
      <c r="AJ22" s="9">
        <v>258</v>
      </c>
      <c r="AK22" s="9">
        <v>228</v>
      </c>
      <c r="AL22" s="9">
        <v>203</v>
      </c>
      <c r="AM22" s="9">
        <v>254</v>
      </c>
      <c r="AN22" s="9">
        <v>163</v>
      </c>
      <c r="AO22" s="9">
        <v>139</v>
      </c>
      <c r="AP22" s="9">
        <v>108</v>
      </c>
      <c r="AQ22" s="9">
        <v>123</v>
      </c>
      <c r="AR22" s="9">
        <v>129</v>
      </c>
      <c r="AS22" s="9">
        <v>119</v>
      </c>
      <c r="AT22" s="9">
        <v>133</v>
      </c>
      <c r="AU22" s="41">
        <f t="shared" si="2"/>
        <v>2005</v>
      </c>
      <c r="AV22" s="90">
        <f>AU22/$AU$45</f>
        <v>8.8319766007682286E-3</v>
      </c>
      <c r="AX22" s="101" t="s">
        <v>111</v>
      </c>
      <c r="AY22" s="9">
        <v>59</v>
      </c>
      <c r="AZ22" s="9">
        <v>89</v>
      </c>
      <c r="BA22" s="9">
        <v>113</v>
      </c>
      <c r="BB22" s="9">
        <v>114</v>
      </c>
      <c r="BC22" s="9">
        <v>131</v>
      </c>
      <c r="BD22" s="9">
        <v>117</v>
      </c>
      <c r="BE22" s="9">
        <v>134</v>
      </c>
      <c r="BF22" s="9">
        <v>84</v>
      </c>
      <c r="BG22" s="9">
        <v>108</v>
      </c>
      <c r="BH22" s="9">
        <v>113</v>
      </c>
      <c r="BI22" s="9">
        <v>78</v>
      </c>
      <c r="BJ22" s="9">
        <v>90</v>
      </c>
      <c r="BK22" s="41">
        <f t="shared" si="3"/>
        <v>1230</v>
      </c>
      <c r="BL22" s="90">
        <f>BK22/$BK$45</f>
        <v>7.3880086013238351E-3</v>
      </c>
      <c r="BN22" s="101" t="s">
        <v>111</v>
      </c>
      <c r="BO22" s="9">
        <v>87</v>
      </c>
      <c r="BP22" s="9">
        <v>62</v>
      </c>
      <c r="BQ22" s="9">
        <v>92</v>
      </c>
      <c r="BR22" s="9">
        <v>118</v>
      </c>
      <c r="BS22" s="9">
        <v>97</v>
      </c>
      <c r="BT22" s="9">
        <v>140</v>
      </c>
      <c r="BU22" s="9">
        <v>101</v>
      </c>
      <c r="BV22" s="9">
        <v>64</v>
      </c>
      <c r="BW22" s="9">
        <v>90</v>
      </c>
      <c r="BX22" s="9">
        <v>63</v>
      </c>
      <c r="BY22" s="9">
        <v>62</v>
      </c>
      <c r="BZ22" s="9">
        <v>18</v>
      </c>
      <c r="CA22" s="41">
        <f t="shared" si="4"/>
        <v>994</v>
      </c>
      <c r="CB22" s="90">
        <f>CA22/$CA$45</f>
        <v>6.9474052070592346E-3</v>
      </c>
      <c r="CD22" s="101" t="s">
        <v>111</v>
      </c>
      <c r="CE22" s="9">
        <v>48</v>
      </c>
      <c r="CF22" s="9">
        <v>11</v>
      </c>
      <c r="CG22" s="9">
        <v>77</v>
      </c>
      <c r="CH22" s="9">
        <v>40</v>
      </c>
      <c r="CI22" s="9">
        <v>60</v>
      </c>
      <c r="CJ22" s="9">
        <v>28</v>
      </c>
      <c r="CK22" s="9">
        <v>24</v>
      </c>
      <c r="CL22" s="9">
        <v>44</v>
      </c>
      <c r="CM22" s="9">
        <v>47</v>
      </c>
      <c r="CN22" s="9">
        <v>90</v>
      </c>
      <c r="CO22" s="9">
        <v>52</v>
      </c>
      <c r="CP22" s="9">
        <v>50</v>
      </c>
      <c r="CQ22" s="41">
        <f t="shared" si="5"/>
        <v>571</v>
      </c>
      <c r="CR22" s="90">
        <f>CQ22/$CQ$45</f>
        <v>4.4083813288451736E-3</v>
      </c>
    </row>
    <row r="23" spans="2:96" x14ac:dyDescent="0.25">
      <c r="B23" s="101" t="s">
        <v>278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41">
        <f t="shared" si="0"/>
        <v>0</v>
      </c>
      <c r="P23" s="90">
        <f>O23/$O$45</f>
        <v>0</v>
      </c>
      <c r="R23" s="101" t="s">
        <v>278</v>
      </c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41">
        <f t="shared" si="1"/>
        <v>0</v>
      </c>
      <c r="AF23" s="90">
        <f>AE23/$AE$45</f>
        <v>0</v>
      </c>
      <c r="AH23" s="101" t="s">
        <v>278</v>
      </c>
      <c r="AI23" s="9"/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41">
        <f t="shared" si="2"/>
        <v>0</v>
      </c>
      <c r="AV23" s="90">
        <f>AU23/$AU$45</f>
        <v>0</v>
      </c>
      <c r="AX23" s="101" t="s">
        <v>278</v>
      </c>
      <c r="AY23" s="9">
        <v>187</v>
      </c>
      <c r="AZ23" s="9">
        <v>161</v>
      </c>
      <c r="BA23" s="9">
        <v>171</v>
      </c>
      <c r="BB23" s="9">
        <v>128</v>
      </c>
      <c r="BC23" s="9">
        <v>117</v>
      </c>
      <c r="BD23" s="9">
        <v>100</v>
      </c>
      <c r="BE23" s="9">
        <v>53</v>
      </c>
      <c r="BF23" s="9">
        <v>44</v>
      </c>
      <c r="BG23" s="9">
        <v>27</v>
      </c>
      <c r="BH23" s="9">
        <v>26</v>
      </c>
      <c r="BI23" s="9">
        <v>36</v>
      </c>
      <c r="BJ23" s="9">
        <v>16</v>
      </c>
      <c r="BK23" s="41">
        <f t="shared" si="3"/>
        <v>1066</v>
      </c>
      <c r="BL23" s="90">
        <f>BK23/$BK$45</f>
        <v>6.4029407878139905E-3</v>
      </c>
      <c r="BN23" s="101" t="s">
        <v>278</v>
      </c>
      <c r="BO23" s="9">
        <v>25</v>
      </c>
      <c r="BP23" s="9">
        <v>26</v>
      </c>
      <c r="BQ23" s="9">
        <v>101</v>
      </c>
      <c r="BR23" s="9">
        <v>165</v>
      </c>
      <c r="BS23" s="9">
        <v>93</v>
      </c>
      <c r="BT23" s="9">
        <v>48</v>
      </c>
      <c r="BU23" s="9">
        <v>28</v>
      </c>
      <c r="BV23" s="9">
        <v>42</v>
      </c>
      <c r="BW23" s="9">
        <v>20</v>
      </c>
      <c r="BX23" s="9">
        <v>23</v>
      </c>
      <c r="BY23" s="9">
        <v>102</v>
      </c>
      <c r="BZ23" s="9">
        <v>36</v>
      </c>
      <c r="CA23" s="41">
        <f t="shared" si="4"/>
        <v>709</v>
      </c>
      <c r="CB23" s="90">
        <f>CA23/$CA$45</f>
        <v>4.9554429495020091E-3</v>
      </c>
      <c r="CD23" s="101" t="s">
        <v>278</v>
      </c>
      <c r="CE23" s="9">
        <v>24</v>
      </c>
      <c r="CF23" s="9">
        <v>29</v>
      </c>
      <c r="CG23" s="9">
        <v>26</v>
      </c>
      <c r="CH23" s="9">
        <v>27</v>
      </c>
      <c r="CI23" s="9">
        <v>44</v>
      </c>
      <c r="CJ23" s="9">
        <v>34</v>
      </c>
      <c r="CK23" s="9">
        <v>31</v>
      </c>
      <c r="CL23" s="9">
        <v>30</v>
      </c>
      <c r="CM23" s="9">
        <v>19</v>
      </c>
      <c r="CN23" s="9">
        <v>22</v>
      </c>
      <c r="CO23" s="9">
        <v>16</v>
      </c>
      <c r="CP23" s="9">
        <v>27</v>
      </c>
      <c r="CQ23" s="41">
        <f t="shared" si="5"/>
        <v>329</v>
      </c>
      <c r="CR23" s="90">
        <f>CQ23/$CQ$45</f>
        <v>2.540030573012368E-3</v>
      </c>
    </row>
    <row r="24" spans="2:96" x14ac:dyDescent="0.25">
      <c r="B24" s="101" t="s">
        <v>109</v>
      </c>
      <c r="C24" s="9">
        <v>31</v>
      </c>
      <c r="D24" s="9">
        <v>25</v>
      </c>
      <c r="E24" s="9">
        <v>85</v>
      </c>
      <c r="F24" s="9">
        <v>84</v>
      </c>
      <c r="G24" s="9">
        <v>132</v>
      </c>
      <c r="H24" s="9">
        <v>151</v>
      </c>
      <c r="I24" s="9">
        <v>125</v>
      </c>
      <c r="J24" s="9">
        <v>160</v>
      </c>
      <c r="K24" s="9">
        <v>142</v>
      </c>
      <c r="L24" s="9">
        <v>140</v>
      </c>
      <c r="M24" s="9">
        <v>151</v>
      </c>
      <c r="N24" s="9">
        <v>136</v>
      </c>
      <c r="O24" s="41">
        <f t="shared" si="0"/>
        <v>1362</v>
      </c>
      <c r="P24" s="90">
        <f>O24/$O$45</f>
        <v>1.424462688908644E-2</v>
      </c>
      <c r="R24" s="101" t="s">
        <v>109</v>
      </c>
      <c r="S24" s="9">
        <v>192</v>
      </c>
      <c r="T24" s="9">
        <v>191</v>
      </c>
      <c r="U24" s="9">
        <v>248</v>
      </c>
      <c r="V24" s="9">
        <v>129</v>
      </c>
      <c r="W24" s="9">
        <v>190</v>
      </c>
      <c r="X24" s="9">
        <v>187</v>
      </c>
      <c r="Y24" s="9">
        <v>230</v>
      </c>
      <c r="Z24" s="9">
        <v>261</v>
      </c>
      <c r="AA24" s="9">
        <v>203</v>
      </c>
      <c r="AB24" s="9">
        <v>310</v>
      </c>
      <c r="AC24" s="9">
        <v>221</v>
      </c>
      <c r="AD24" s="9">
        <v>223</v>
      </c>
      <c r="AE24" s="41">
        <f t="shared" si="1"/>
        <v>2585</v>
      </c>
      <c r="AF24" s="90">
        <f>AE24/$AE$45</f>
        <v>1.1505456746603998E-2</v>
      </c>
      <c r="AH24" s="101" t="s">
        <v>109</v>
      </c>
      <c r="AI24" s="9">
        <v>278</v>
      </c>
      <c r="AJ24" s="9">
        <v>260</v>
      </c>
      <c r="AK24" s="9">
        <v>246</v>
      </c>
      <c r="AL24" s="9">
        <v>232</v>
      </c>
      <c r="AM24" s="9">
        <v>245</v>
      </c>
      <c r="AN24" s="9">
        <v>212</v>
      </c>
      <c r="AO24" s="9">
        <v>179</v>
      </c>
      <c r="AP24" s="9">
        <v>244</v>
      </c>
      <c r="AQ24" s="9">
        <v>159</v>
      </c>
      <c r="AR24" s="9">
        <v>240</v>
      </c>
      <c r="AS24" s="9">
        <v>229</v>
      </c>
      <c r="AT24" s="9">
        <v>173</v>
      </c>
      <c r="AU24" s="41">
        <f t="shared" si="2"/>
        <v>2697</v>
      </c>
      <c r="AV24" s="90">
        <f>AU24/$AU$45</f>
        <v>1.1880219896394968E-2</v>
      </c>
      <c r="AX24" s="101" t="s">
        <v>109</v>
      </c>
      <c r="AY24" s="9">
        <v>189</v>
      </c>
      <c r="AZ24" s="9">
        <v>154</v>
      </c>
      <c r="BA24" s="9">
        <v>144</v>
      </c>
      <c r="BB24" s="9">
        <v>190</v>
      </c>
      <c r="BC24" s="9">
        <v>190</v>
      </c>
      <c r="BD24" s="9">
        <v>234</v>
      </c>
      <c r="BE24" s="9">
        <v>214</v>
      </c>
      <c r="BF24" s="9">
        <v>165</v>
      </c>
      <c r="BG24" s="9">
        <v>136</v>
      </c>
      <c r="BH24" s="9">
        <v>131</v>
      </c>
      <c r="BI24" s="9">
        <v>169</v>
      </c>
      <c r="BJ24" s="9">
        <v>139</v>
      </c>
      <c r="BK24" s="41">
        <f t="shared" si="3"/>
        <v>2055</v>
      </c>
      <c r="BL24" s="90">
        <f>BK24/$BK$45</f>
        <v>1.2343380224162993E-2</v>
      </c>
      <c r="BN24" s="101" t="s">
        <v>109</v>
      </c>
      <c r="BO24" s="9">
        <v>140</v>
      </c>
      <c r="BP24" s="9">
        <v>172</v>
      </c>
      <c r="BQ24" s="9">
        <v>204</v>
      </c>
      <c r="BR24" s="9">
        <v>182</v>
      </c>
      <c r="BS24" s="9">
        <v>254</v>
      </c>
      <c r="BT24" s="9">
        <v>180</v>
      </c>
      <c r="BU24" s="9">
        <v>167</v>
      </c>
      <c r="BV24" s="9">
        <v>116</v>
      </c>
      <c r="BW24" s="9">
        <v>132</v>
      </c>
      <c r="BX24" s="9">
        <v>112</v>
      </c>
      <c r="BY24" s="9">
        <v>172</v>
      </c>
      <c r="BZ24" s="9">
        <v>144</v>
      </c>
      <c r="CA24" s="41">
        <f t="shared" si="4"/>
        <v>1975</v>
      </c>
      <c r="CB24" s="90">
        <f>CA24/$CA$45</f>
        <v>1.3803948977808841E-2</v>
      </c>
      <c r="CD24" s="101" t="s">
        <v>109</v>
      </c>
      <c r="CE24" s="9">
        <v>91</v>
      </c>
      <c r="CF24" s="9">
        <v>109</v>
      </c>
      <c r="CG24" s="9">
        <v>109</v>
      </c>
      <c r="CH24" s="9">
        <v>124</v>
      </c>
      <c r="CI24" s="9">
        <v>137</v>
      </c>
      <c r="CJ24" s="9">
        <v>114</v>
      </c>
      <c r="CK24" s="9">
        <v>116</v>
      </c>
      <c r="CL24" s="9">
        <v>108</v>
      </c>
      <c r="CM24" s="9">
        <v>154</v>
      </c>
      <c r="CN24" s="9">
        <v>165</v>
      </c>
      <c r="CO24" s="9">
        <v>157</v>
      </c>
      <c r="CP24" s="9">
        <v>136</v>
      </c>
      <c r="CQ24" s="41">
        <f t="shared" si="5"/>
        <v>1520</v>
      </c>
      <c r="CR24" s="90">
        <f>CQ24/$CQ$45</f>
        <v>1.1735095656470516E-2</v>
      </c>
    </row>
    <row r="25" spans="2:96" x14ac:dyDescent="0.25">
      <c r="B25" s="101" t="s">
        <v>132</v>
      </c>
      <c r="C25" s="9">
        <v>0</v>
      </c>
      <c r="D25" s="9">
        <v>0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1</v>
      </c>
      <c r="M25" s="9">
        <v>15</v>
      </c>
      <c r="N25" s="9">
        <v>2</v>
      </c>
      <c r="O25" s="41">
        <f t="shared" si="0"/>
        <v>18</v>
      </c>
      <c r="P25" s="90">
        <f>O25/$O$45</f>
        <v>1.8825498091303665E-4</v>
      </c>
      <c r="R25" s="101" t="s">
        <v>132</v>
      </c>
      <c r="S25" s="9">
        <v>5</v>
      </c>
      <c r="T25" s="9">
        <v>2</v>
      </c>
      <c r="U25" s="9">
        <v>6</v>
      </c>
      <c r="V25" s="9">
        <v>1</v>
      </c>
      <c r="W25" s="9">
        <v>3</v>
      </c>
      <c r="X25" s="9">
        <v>8</v>
      </c>
      <c r="Y25" s="9">
        <v>9</v>
      </c>
      <c r="Z25" s="9">
        <v>8</v>
      </c>
      <c r="AA25" s="9">
        <v>4</v>
      </c>
      <c r="AB25" s="9">
        <v>10</v>
      </c>
      <c r="AC25" s="9">
        <v>6</v>
      </c>
      <c r="AD25" s="9">
        <v>6</v>
      </c>
      <c r="AE25" s="41">
        <f t="shared" si="1"/>
        <v>68</v>
      </c>
      <c r="AF25" s="90">
        <f>AE25/$AE$45</f>
        <v>3.0265804981395431E-4</v>
      </c>
      <c r="AH25" s="101" t="s">
        <v>132</v>
      </c>
      <c r="AI25" s="9">
        <v>5</v>
      </c>
      <c r="AJ25" s="9"/>
      <c r="AK25" s="9">
        <v>13</v>
      </c>
      <c r="AL25" s="9">
        <v>10</v>
      </c>
      <c r="AM25" s="9">
        <v>5</v>
      </c>
      <c r="AN25" s="9">
        <v>2</v>
      </c>
      <c r="AO25" s="9">
        <v>4</v>
      </c>
      <c r="AP25" s="9">
        <v>5</v>
      </c>
      <c r="AQ25" s="9">
        <v>2</v>
      </c>
      <c r="AR25" s="9">
        <v>9</v>
      </c>
      <c r="AS25" s="9">
        <v>5</v>
      </c>
      <c r="AT25" s="9">
        <v>2</v>
      </c>
      <c r="AU25" s="41">
        <f t="shared" si="2"/>
        <v>62</v>
      </c>
      <c r="AV25" s="90">
        <f>AU25/$AU$45</f>
        <v>2.7310850336540154E-4</v>
      </c>
      <c r="AX25" s="101" t="s">
        <v>132</v>
      </c>
      <c r="AY25" s="9">
        <v>1</v>
      </c>
      <c r="AZ25" s="9"/>
      <c r="BA25" s="9"/>
      <c r="BB25" s="9">
        <v>1</v>
      </c>
      <c r="BC25" s="9">
        <v>1</v>
      </c>
      <c r="BD25" s="9">
        <v>1</v>
      </c>
      <c r="BE25" s="9"/>
      <c r="BF25" s="9">
        <v>2</v>
      </c>
      <c r="BG25" s="9">
        <v>3</v>
      </c>
      <c r="BH25" s="9"/>
      <c r="BI25" s="9">
        <v>1</v>
      </c>
      <c r="BJ25" s="9">
        <v>4</v>
      </c>
      <c r="BK25" s="41">
        <f t="shared" si="3"/>
        <v>14</v>
      </c>
      <c r="BL25" s="90">
        <f>BK25/$BK$45</f>
        <v>8.4091154811816014E-5</v>
      </c>
      <c r="BN25" s="101" t="s">
        <v>132</v>
      </c>
      <c r="BO25" s="9">
        <v>1</v>
      </c>
      <c r="BP25" s="9"/>
      <c r="BQ25" s="9">
        <v>1</v>
      </c>
      <c r="BR25" s="9">
        <v>1</v>
      </c>
      <c r="BS25" s="9">
        <v>1</v>
      </c>
      <c r="BT25" s="9">
        <v>14</v>
      </c>
      <c r="BU25" s="9">
        <v>4</v>
      </c>
      <c r="BV25" s="9">
        <v>5</v>
      </c>
      <c r="BW25" s="9">
        <v>1</v>
      </c>
      <c r="BX25" s="9"/>
      <c r="BY25" s="9">
        <v>2</v>
      </c>
      <c r="BZ25" s="9"/>
      <c r="CA25" s="41">
        <f t="shared" si="4"/>
        <v>30</v>
      </c>
      <c r="CB25" s="90">
        <f>CA25/$CA$45</f>
        <v>2.0968023763760267E-4</v>
      </c>
      <c r="CD25" s="101" t="s">
        <v>132</v>
      </c>
      <c r="CE25" s="9">
        <v>2</v>
      </c>
      <c r="CF25" s="9">
        <v>1</v>
      </c>
      <c r="CG25" s="9">
        <v>1</v>
      </c>
      <c r="CH25" s="9">
        <v>1</v>
      </c>
      <c r="CI25" s="9">
        <v>3</v>
      </c>
      <c r="CJ25" s="9">
        <v>7</v>
      </c>
      <c r="CK25" s="9">
        <v>1</v>
      </c>
      <c r="CL25" s="9">
        <v>7</v>
      </c>
      <c r="CM25" s="9">
        <v>5</v>
      </c>
      <c r="CN25" s="9">
        <v>2</v>
      </c>
      <c r="CO25" s="9"/>
      <c r="CP25" s="9">
        <v>1</v>
      </c>
      <c r="CQ25" s="41">
        <f t="shared" si="5"/>
        <v>31</v>
      </c>
      <c r="CR25" s="90">
        <f>CQ25/$CQ$45</f>
        <v>2.3933418773064866E-4</v>
      </c>
    </row>
    <row r="26" spans="2:96" x14ac:dyDescent="0.25">
      <c r="B26" s="101" t="s">
        <v>117</v>
      </c>
      <c r="C26" s="9">
        <v>0</v>
      </c>
      <c r="D26" s="9">
        <v>0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129</v>
      </c>
      <c r="L26" s="9">
        <v>191</v>
      </c>
      <c r="M26" s="9">
        <v>161</v>
      </c>
      <c r="N26" s="9">
        <v>145</v>
      </c>
      <c r="O26" s="41">
        <f t="shared" si="0"/>
        <v>626</v>
      </c>
      <c r="P26" s="90">
        <f>O26/$O$45</f>
        <v>6.5470898917533863E-3</v>
      </c>
      <c r="R26" s="101" t="s">
        <v>117</v>
      </c>
      <c r="S26" s="9">
        <v>146</v>
      </c>
      <c r="T26" s="9">
        <v>184</v>
      </c>
      <c r="U26" s="9">
        <v>197</v>
      </c>
      <c r="V26" s="9">
        <v>156</v>
      </c>
      <c r="W26" s="9">
        <v>187</v>
      </c>
      <c r="X26" s="9">
        <v>188</v>
      </c>
      <c r="Y26" s="9">
        <v>236</v>
      </c>
      <c r="Z26" s="9">
        <v>309</v>
      </c>
      <c r="AA26" s="9">
        <v>266</v>
      </c>
      <c r="AB26" s="9">
        <v>249</v>
      </c>
      <c r="AC26" s="9">
        <v>245</v>
      </c>
      <c r="AD26" s="9">
        <v>223</v>
      </c>
      <c r="AE26" s="41">
        <f t="shared" si="1"/>
        <v>2586</v>
      </c>
      <c r="AF26" s="90">
        <f>AE26/$AE$45</f>
        <v>1.1509907600277734E-2</v>
      </c>
      <c r="AH26" s="101" t="s">
        <v>117</v>
      </c>
      <c r="AI26" s="9">
        <v>181</v>
      </c>
      <c r="AJ26" s="9">
        <v>230</v>
      </c>
      <c r="AK26" s="9">
        <v>266</v>
      </c>
      <c r="AL26" s="9">
        <v>282</v>
      </c>
      <c r="AM26" s="9">
        <v>207</v>
      </c>
      <c r="AN26" s="9">
        <v>228</v>
      </c>
      <c r="AO26" s="9">
        <v>171</v>
      </c>
      <c r="AP26" s="9">
        <v>240</v>
      </c>
      <c r="AQ26" s="9">
        <v>185</v>
      </c>
      <c r="AR26" s="9">
        <v>196</v>
      </c>
      <c r="AS26" s="9">
        <v>221</v>
      </c>
      <c r="AT26" s="9">
        <v>190</v>
      </c>
      <c r="AU26" s="41">
        <f t="shared" si="2"/>
        <v>2597</v>
      </c>
      <c r="AV26" s="90">
        <f>AU26/$AU$45</f>
        <v>1.143972231032174E-2</v>
      </c>
      <c r="AX26" s="101" t="s">
        <v>117</v>
      </c>
      <c r="AY26" s="9">
        <v>149</v>
      </c>
      <c r="AZ26" s="9">
        <v>135</v>
      </c>
      <c r="BA26" s="9">
        <v>116</v>
      </c>
      <c r="BB26" s="9">
        <v>180</v>
      </c>
      <c r="BC26" s="9">
        <v>219</v>
      </c>
      <c r="BD26" s="9">
        <v>241</v>
      </c>
      <c r="BE26" s="9">
        <v>191</v>
      </c>
      <c r="BF26" s="9">
        <v>177</v>
      </c>
      <c r="BG26" s="9">
        <v>172</v>
      </c>
      <c r="BH26" s="9">
        <v>119</v>
      </c>
      <c r="BI26" s="9">
        <v>121</v>
      </c>
      <c r="BJ26" s="9">
        <v>117</v>
      </c>
      <c r="BK26" s="41">
        <f t="shared" si="3"/>
        <v>1937</v>
      </c>
      <c r="BL26" s="90">
        <f>BK26/$BK$45</f>
        <v>1.1634611919320543E-2</v>
      </c>
      <c r="BN26" s="101" t="s">
        <v>117</v>
      </c>
      <c r="BO26" s="9">
        <v>136</v>
      </c>
      <c r="BP26" s="9">
        <v>124</v>
      </c>
      <c r="BQ26" s="9">
        <v>168</v>
      </c>
      <c r="BR26" s="9">
        <v>146</v>
      </c>
      <c r="BS26" s="9">
        <v>115</v>
      </c>
      <c r="BT26" s="9">
        <v>146</v>
      </c>
      <c r="BU26" s="9">
        <v>128</v>
      </c>
      <c r="BV26" s="9">
        <v>109</v>
      </c>
      <c r="BW26" s="9">
        <v>129</v>
      </c>
      <c r="BX26" s="9">
        <v>90</v>
      </c>
      <c r="BY26" s="9">
        <v>152</v>
      </c>
      <c r="BZ26" s="9">
        <v>149</v>
      </c>
      <c r="CA26" s="41">
        <f t="shared" si="4"/>
        <v>1592</v>
      </c>
      <c r="CB26" s="90">
        <f>CA26/$CA$45</f>
        <v>1.1127031277302114E-2</v>
      </c>
      <c r="CD26" s="101" t="s">
        <v>117</v>
      </c>
      <c r="CE26" s="9">
        <v>112</v>
      </c>
      <c r="CF26" s="9">
        <v>125</v>
      </c>
      <c r="CG26" s="9">
        <v>131</v>
      </c>
      <c r="CH26" s="9">
        <v>108</v>
      </c>
      <c r="CI26" s="9">
        <v>134</v>
      </c>
      <c r="CJ26" s="9">
        <v>131</v>
      </c>
      <c r="CK26" s="9">
        <v>138</v>
      </c>
      <c r="CL26" s="9">
        <v>101</v>
      </c>
      <c r="CM26" s="9">
        <v>128</v>
      </c>
      <c r="CN26" s="9">
        <v>167</v>
      </c>
      <c r="CO26" s="9">
        <v>92</v>
      </c>
      <c r="CP26" s="9">
        <v>104</v>
      </c>
      <c r="CQ26" s="41">
        <f t="shared" si="5"/>
        <v>1471</v>
      </c>
      <c r="CR26" s="90">
        <f>CQ26/$CQ$45</f>
        <v>1.1356793230702716E-2</v>
      </c>
    </row>
    <row r="27" spans="2:96" x14ac:dyDescent="0.25">
      <c r="B27" s="101" t="s">
        <v>214</v>
      </c>
      <c r="C27" s="9">
        <v>131</v>
      </c>
      <c r="D27" s="9">
        <v>99</v>
      </c>
      <c r="E27" s="9">
        <v>355</v>
      </c>
      <c r="F27" s="9">
        <v>441</v>
      </c>
      <c r="G27" s="9">
        <v>514</v>
      </c>
      <c r="H27" s="9">
        <v>575</v>
      </c>
      <c r="I27" s="9">
        <v>462</v>
      </c>
      <c r="J27" s="9">
        <v>581</v>
      </c>
      <c r="K27" s="9">
        <v>0</v>
      </c>
      <c r="L27" s="9">
        <v>0</v>
      </c>
      <c r="M27" s="9">
        <v>0</v>
      </c>
      <c r="N27" s="9">
        <v>0</v>
      </c>
      <c r="O27" s="41">
        <f t="shared" si="0"/>
        <v>3158</v>
      </c>
      <c r="P27" s="90">
        <f>O27/$O$45</f>
        <v>3.3028290540187209E-2</v>
      </c>
      <c r="R27" s="101" t="s">
        <v>214</v>
      </c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41">
        <f t="shared" ref="AE27:AE38" si="7">SUM(S27:AD27)</f>
        <v>0</v>
      </c>
      <c r="AF27" s="90">
        <f>AE27/$AE$45</f>
        <v>0</v>
      </c>
      <c r="AH27" s="101" t="s">
        <v>214</v>
      </c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41">
        <f t="shared" ref="AU27:AU37" si="8">SUM(AI27:AT27)</f>
        <v>0</v>
      </c>
      <c r="AV27" s="90">
        <f>AU27/$AU$45</f>
        <v>0</v>
      </c>
      <c r="AX27" s="101" t="s">
        <v>214</v>
      </c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1">
        <f t="shared" ref="BK27:BK36" si="9">SUM(AY27:BJ27)</f>
        <v>0</v>
      </c>
      <c r="BL27" s="90">
        <f>BK27/$BK$45</f>
        <v>0</v>
      </c>
      <c r="BN27" s="101" t="s">
        <v>214</v>
      </c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41">
        <f t="shared" ref="CA27:CA36" si="10">SUM(BO27:BZ27)</f>
        <v>0</v>
      </c>
      <c r="CB27" s="90">
        <f>CA27/$CA$45</f>
        <v>0</v>
      </c>
      <c r="CD27" s="101" t="s">
        <v>214</v>
      </c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41">
        <f t="shared" si="5"/>
        <v>0</v>
      </c>
      <c r="CR27" s="90">
        <f>CQ27/$CQ$45</f>
        <v>0</v>
      </c>
    </row>
    <row r="28" spans="2:96" x14ac:dyDescent="0.25">
      <c r="B28" s="101" t="s">
        <v>103</v>
      </c>
      <c r="C28" s="9">
        <v>0</v>
      </c>
      <c r="D28" s="9">
        <v>0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1</v>
      </c>
      <c r="K28" s="9">
        <v>5980</v>
      </c>
      <c r="L28" s="9">
        <v>6507</v>
      </c>
      <c r="M28" s="9">
        <v>6626</v>
      </c>
      <c r="N28" s="9">
        <v>5446</v>
      </c>
      <c r="O28" s="41">
        <f t="shared" si="0"/>
        <v>24560</v>
      </c>
      <c r="P28" s="90">
        <f>O28/$O$45</f>
        <v>0.25686346284578782</v>
      </c>
      <c r="R28" s="101" t="s">
        <v>103</v>
      </c>
      <c r="S28" s="9">
        <v>5917</v>
      </c>
      <c r="T28" s="9">
        <v>7147</v>
      </c>
      <c r="U28" s="9">
        <v>8918</v>
      </c>
      <c r="V28" s="9">
        <v>6676</v>
      </c>
      <c r="W28" s="9">
        <v>7816</v>
      </c>
      <c r="X28" s="9">
        <v>9096</v>
      </c>
      <c r="Y28" s="9">
        <v>9557</v>
      </c>
      <c r="Z28" s="9">
        <v>10302</v>
      </c>
      <c r="AA28" s="9">
        <v>8417</v>
      </c>
      <c r="AB28" s="9">
        <v>10411</v>
      </c>
      <c r="AC28" s="9">
        <v>9657</v>
      </c>
      <c r="AD28" s="9">
        <v>8047</v>
      </c>
      <c r="AE28" s="41">
        <f t="shared" si="7"/>
        <v>101961</v>
      </c>
      <c r="AF28" s="90">
        <f>AE28/$AE$45</f>
        <v>0.45381349142765581</v>
      </c>
      <c r="AH28" s="101" t="s">
        <v>103</v>
      </c>
      <c r="AI28" s="9">
        <v>8298</v>
      </c>
      <c r="AJ28" s="9">
        <v>9681</v>
      </c>
      <c r="AK28" s="9">
        <v>10324</v>
      </c>
      <c r="AL28" s="9">
        <v>9453</v>
      </c>
      <c r="AM28" s="9">
        <v>9497</v>
      </c>
      <c r="AN28" s="9">
        <v>8580</v>
      </c>
      <c r="AO28" s="9">
        <v>7673</v>
      </c>
      <c r="AP28" s="9">
        <v>8400</v>
      </c>
      <c r="AQ28" s="9">
        <v>7252</v>
      </c>
      <c r="AR28" s="9">
        <v>7611</v>
      </c>
      <c r="AS28" s="9">
        <v>7579</v>
      </c>
      <c r="AT28" s="9">
        <v>6775</v>
      </c>
      <c r="AU28" s="41">
        <f t="shared" si="8"/>
        <v>101123</v>
      </c>
      <c r="AV28" s="90">
        <f>AU28/$AU$45</f>
        <v>0.44544437396483066</v>
      </c>
      <c r="AX28" s="101" t="s">
        <v>103</v>
      </c>
      <c r="AY28" s="9">
        <v>6594</v>
      </c>
      <c r="AZ28" s="9">
        <v>5466</v>
      </c>
      <c r="BA28" s="9">
        <v>6417</v>
      </c>
      <c r="BB28" s="9">
        <v>6604</v>
      </c>
      <c r="BC28" s="9">
        <v>7368</v>
      </c>
      <c r="BD28" s="9">
        <v>8698</v>
      </c>
      <c r="BE28" s="9">
        <v>8688</v>
      </c>
      <c r="BF28" s="9">
        <v>6347</v>
      </c>
      <c r="BG28" s="9">
        <v>5386</v>
      </c>
      <c r="BH28" s="9">
        <v>5507</v>
      </c>
      <c r="BI28" s="9">
        <v>5179</v>
      </c>
      <c r="BJ28" s="9">
        <v>4908</v>
      </c>
      <c r="BK28" s="41">
        <f t="shared" si="9"/>
        <v>77162</v>
      </c>
      <c r="BL28" s="90">
        <f>BK28/$BK$45</f>
        <v>0.46347440625638192</v>
      </c>
      <c r="BN28" s="101" t="s">
        <v>103</v>
      </c>
      <c r="BO28" s="9">
        <v>5874</v>
      </c>
      <c r="BP28" s="9">
        <v>6316</v>
      </c>
      <c r="BQ28" s="9">
        <v>6958</v>
      </c>
      <c r="BR28" s="9">
        <v>5864</v>
      </c>
      <c r="BS28" s="9">
        <v>6050</v>
      </c>
      <c r="BT28" s="9">
        <v>6373</v>
      </c>
      <c r="BU28" s="9">
        <v>5421</v>
      </c>
      <c r="BV28" s="9">
        <v>4525</v>
      </c>
      <c r="BW28" s="9">
        <v>4607</v>
      </c>
      <c r="BX28" s="9">
        <v>3295</v>
      </c>
      <c r="BY28" s="9">
        <v>7760</v>
      </c>
      <c r="BZ28" s="9">
        <v>6389</v>
      </c>
      <c r="CA28" s="41">
        <f t="shared" si="10"/>
        <v>69432</v>
      </c>
      <c r="CB28" s="90">
        <f>CA28/$CA$45</f>
        <v>0.48528394198846758</v>
      </c>
      <c r="CD28" s="101" t="s">
        <v>103</v>
      </c>
      <c r="CE28" s="9">
        <v>6036</v>
      </c>
      <c r="CF28" s="9">
        <v>6309</v>
      </c>
      <c r="CG28" s="9">
        <v>5801</v>
      </c>
      <c r="CH28" s="9">
        <v>5766</v>
      </c>
      <c r="CI28" s="9">
        <v>6002</v>
      </c>
      <c r="CJ28" s="9">
        <v>5301</v>
      </c>
      <c r="CK28" s="9">
        <v>4622</v>
      </c>
      <c r="CL28" s="9">
        <v>4142</v>
      </c>
      <c r="CM28" s="9">
        <v>4438</v>
      </c>
      <c r="CN28" s="9">
        <v>6099</v>
      </c>
      <c r="CO28" s="9">
        <v>5430</v>
      </c>
      <c r="CP28" s="9">
        <v>4503</v>
      </c>
      <c r="CQ28" s="41">
        <f t="shared" si="5"/>
        <v>64449</v>
      </c>
      <c r="CR28" s="90">
        <f>CQ28/$CQ$45</f>
        <v>0.4975757762920186</v>
      </c>
    </row>
    <row r="29" spans="2:96" x14ac:dyDescent="0.25">
      <c r="B29" s="101" t="s">
        <v>122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1</v>
      </c>
      <c r="L29" s="9">
        <v>5</v>
      </c>
      <c r="M29" s="9">
        <v>8</v>
      </c>
      <c r="N29" s="9">
        <v>5</v>
      </c>
      <c r="O29" s="41">
        <f t="shared" si="0"/>
        <v>19</v>
      </c>
      <c r="P29" s="90">
        <f>O29/$O$45</f>
        <v>1.9871359096376091E-4</v>
      </c>
      <c r="R29" s="101" t="s">
        <v>122</v>
      </c>
      <c r="S29" s="9">
        <v>9</v>
      </c>
      <c r="T29" s="9">
        <v>3</v>
      </c>
      <c r="U29" s="9">
        <v>17</v>
      </c>
      <c r="V29" s="9">
        <v>12</v>
      </c>
      <c r="W29" s="9">
        <v>7</v>
      </c>
      <c r="X29" s="9">
        <v>4</v>
      </c>
      <c r="Y29" s="9">
        <v>8</v>
      </c>
      <c r="Z29" s="9">
        <v>10</v>
      </c>
      <c r="AA29" s="9">
        <v>19</v>
      </c>
      <c r="AB29" s="9">
        <v>12</v>
      </c>
      <c r="AC29" s="9">
        <v>4</v>
      </c>
      <c r="AD29" s="9">
        <v>10</v>
      </c>
      <c r="AE29" s="41">
        <f t="shared" si="7"/>
        <v>115</v>
      </c>
      <c r="AF29" s="90">
        <f>AE29/$AE$45</f>
        <v>5.1184817247948151E-4</v>
      </c>
      <c r="AH29" s="101" t="s">
        <v>122</v>
      </c>
      <c r="AI29" s="9">
        <v>8</v>
      </c>
      <c r="AJ29" s="9">
        <v>6</v>
      </c>
      <c r="AK29" s="9">
        <v>15</v>
      </c>
      <c r="AL29" s="9">
        <v>17</v>
      </c>
      <c r="AM29" s="9">
        <v>12</v>
      </c>
      <c r="AN29" s="9">
        <v>8</v>
      </c>
      <c r="AO29" s="9">
        <v>11</v>
      </c>
      <c r="AP29" s="9">
        <v>16</v>
      </c>
      <c r="AQ29" s="9">
        <v>4</v>
      </c>
      <c r="AR29" s="9">
        <v>14</v>
      </c>
      <c r="AS29" s="9">
        <v>12</v>
      </c>
      <c r="AT29" s="9">
        <v>7</v>
      </c>
      <c r="AU29" s="41">
        <f t="shared" si="8"/>
        <v>130</v>
      </c>
      <c r="AV29" s="90">
        <f>AU29/$AU$45</f>
        <v>5.7264686189519682E-4</v>
      </c>
      <c r="AX29" s="101" t="s">
        <v>122</v>
      </c>
      <c r="AY29" s="9">
        <v>9</v>
      </c>
      <c r="AZ29" s="9">
        <v>10</v>
      </c>
      <c r="BA29" s="9">
        <v>4</v>
      </c>
      <c r="BB29" s="9">
        <v>10</v>
      </c>
      <c r="BC29" s="9">
        <v>9</v>
      </c>
      <c r="BD29" s="9">
        <v>10</v>
      </c>
      <c r="BE29" s="9">
        <v>8</v>
      </c>
      <c r="BF29" s="9">
        <v>8</v>
      </c>
      <c r="BG29" s="9">
        <v>3</v>
      </c>
      <c r="BH29" s="9">
        <v>9</v>
      </c>
      <c r="BI29" s="9">
        <v>8</v>
      </c>
      <c r="BJ29" s="9">
        <v>7</v>
      </c>
      <c r="BK29" s="41">
        <f t="shared" si="9"/>
        <v>95</v>
      </c>
      <c r="BL29" s="90">
        <f>BK29/$BK$45</f>
        <v>5.7061855050875149E-4</v>
      </c>
      <c r="BN29" s="101" t="s">
        <v>122</v>
      </c>
      <c r="BO29" s="9">
        <v>6</v>
      </c>
      <c r="BP29" s="9">
        <v>9</v>
      </c>
      <c r="BQ29" s="9">
        <v>5</v>
      </c>
      <c r="BR29" s="9">
        <v>6</v>
      </c>
      <c r="BS29" s="9">
        <v>5</v>
      </c>
      <c r="BT29" s="9">
        <v>6</v>
      </c>
      <c r="BU29" s="9">
        <v>9</v>
      </c>
      <c r="BV29" s="9"/>
      <c r="BW29" s="9">
        <v>4</v>
      </c>
      <c r="BX29" s="9">
        <v>3</v>
      </c>
      <c r="BY29" s="9">
        <v>7</v>
      </c>
      <c r="BZ29" s="9">
        <v>8</v>
      </c>
      <c r="CA29" s="41">
        <f t="shared" si="10"/>
        <v>68</v>
      </c>
      <c r="CB29" s="90">
        <f>CA29/$CA$45</f>
        <v>4.7527520531189936E-4</v>
      </c>
      <c r="CD29" s="101" t="s">
        <v>122</v>
      </c>
      <c r="CE29" s="9">
        <v>6</v>
      </c>
      <c r="CF29" s="9">
        <v>5</v>
      </c>
      <c r="CG29" s="9">
        <v>7</v>
      </c>
      <c r="CH29" s="9">
        <v>3</v>
      </c>
      <c r="CI29" s="9">
        <v>7</v>
      </c>
      <c r="CJ29" s="9">
        <v>3</v>
      </c>
      <c r="CK29" s="9">
        <v>12</v>
      </c>
      <c r="CL29" s="9">
        <v>3</v>
      </c>
      <c r="CM29" s="9">
        <v>4</v>
      </c>
      <c r="CN29" s="9">
        <v>4</v>
      </c>
      <c r="CO29" s="9">
        <v>2</v>
      </c>
      <c r="CP29" s="9">
        <v>7</v>
      </c>
      <c r="CQ29" s="41">
        <f t="shared" si="5"/>
        <v>63</v>
      </c>
      <c r="CR29" s="90">
        <f>CQ29/$CQ$45</f>
        <v>4.8638883313002794E-4</v>
      </c>
    </row>
    <row r="30" spans="2:96" x14ac:dyDescent="0.25">
      <c r="B30" s="101" t="s">
        <v>113</v>
      </c>
      <c r="C30" s="9">
        <v>46</v>
      </c>
      <c r="D30" s="9">
        <v>30</v>
      </c>
      <c r="E30" s="9">
        <v>86</v>
      </c>
      <c r="F30" s="9">
        <v>108</v>
      </c>
      <c r="G30" s="9">
        <v>188</v>
      </c>
      <c r="H30" s="9">
        <v>169</v>
      </c>
      <c r="I30" s="9">
        <v>149</v>
      </c>
      <c r="J30" s="9">
        <v>213</v>
      </c>
      <c r="K30" s="9">
        <v>36</v>
      </c>
      <c r="L30" s="9">
        <v>38</v>
      </c>
      <c r="M30" s="9">
        <v>36</v>
      </c>
      <c r="N30" s="9">
        <v>32</v>
      </c>
      <c r="O30" s="41">
        <f t="shared" si="0"/>
        <v>1131</v>
      </c>
      <c r="P30" s="90">
        <f>O30/$O$45</f>
        <v>1.1828687967369137E-2</v>
      </c>
      <c r="R30" s="101" t="s">
        <v>113</v>
      </c>
      <c r="S30" s="9">
        <v>23</v>
      </c>
      <c r="T30" s="9">
        <v>32</v>
      </c>
      <c r="U30" s="9">
        <v>39</v>
      </c>
      <c r="V30" s="9">
        <v>17</v>
      </c>
      <c r="W30" s="9">
        <v>25</v>
      </c>
      <c r="X30" s="9">
        <v>28</v>
      </c>
      <c r="Y30" s="9">
        <v>36</v>
      </c>
      <c r="Z30" s="9">
        <v>39</v>
      </c>
      <c r="AA30" s="9">
        <v>46</v>
      </c>
      <c r="AB30" s="9">
        <v>50</v>
      </c>
      <c r="AC30" s="9">
        <v>54</v>
      </c>
      <c r="AD30" s="9">
        <v>48</v>
      </c>
      <c r="AE30" s="41">
        <f t="shared" si="7"/>
        <v>437</v>
      </c>
      <c r="AF30" s="90">
        <f>AE30/$AE$45</f>
        <v>1.94502305542203E-3</v>
      </c>
      <c r="AH30" s="101" t="s">
        <v>113</v>
      </c>
      <c r="AI30" s="9">
        <v>53</v>
      </c>
      <c r="AJ30" s="9">
        <v>56</v>
      </c>
      <c r="AK30" s="9">
        <v>51</v>
      </c>
      <c r="AL30" s="9">
        <v>46</v>
      </c>
      <c r="AM30" s="9">
        <v>53</v>
      </c>
      <c r="AN30" s="9">
        <v>40</v>
      </c>
      <c r="AO30" s="9">
        <v>49</v>
      </c>
      <c r="AP30" s="9">
        <v>41</v>
      </c>
      <c r="AQ30" s="9">
        <v>32</v>
      </c>
      <c r="AR30" s="9">
        <v>51</v>
      </c>
      <c r="AS30" s="9">
        <v>40</v>
      </c>
      <c r="AT30" s="9">
        <v>28</v>
      </c>
      <c r="AU30" s="41">
        <f t="shared" si="8"/>
        <v>540</v>
      </c>
      <c r="AV30" s="90">
        <f>AU30/$AU$45</f>
        <v>2.3786869647954329E-3</v>
      </c>
      <c r="AX30" s="101" t="s">
        <v>113</v>
      </c>
      <c r="AY30" s="9">
        <v>28</v>
      </c>
      <c r="AZ30" s="9">
        <v>29</v>
      </c>
      <c r="BA30" s="9">
        <v>23</v>
      </c>
      <c r="BB30" s="9">
        <v>30</v>
      </c>
      <c r="BC30" s="9">
        <v>43</v>
      </c>
      <c r="BD30" s="9">
        <v>33</v>
      </c>
      <c r="BE30" s="9">
        <v>23</v>
      </c>
      <c r="BF30" s="9">
        <v>16</v>
      </c>
      <c r="BG30" s="9">
        <v>21</v>
      </c>
      <c r="BH30" s="9">
        <v>25</v>
      </c>
      <c r="BI30" s="9">
        <v>18</v>
      </c>
      <c r="BJ30" s="9">
        <v>22</v>
      </c>
      <c r="BK30" s="41">
        <f t="shared" si="9"/>
        <v>311</v>
      </c>
      <c r="BL30" s="90">
        <f>BK30/$BK$45</f>
        <v>1.8680249390339127E-3</v>
      </c>
      <c r="BN30" s="101" t="s">
        <v>113</v>
      </c>
      <c r="BO30" s="9">
        <v>21</v>
      </c>
      <c r="BP30" s="9">
        <v>17</v>
      </c>
      <c r="BQ30" s="9">
        <v>28</v>
      </c>
      <c r="BR30" s="9">
        <v>46</v>
      </c>
      <c r="BS30" s="9">
        <v>31</v>
      </c>
      <c r="BT30" s="9">
        <v>24</v>
      </c>
      <c r="BU30" s="9">
        <v>24</v>
      </c>
      <c r="BV30" s="9">
        <v>14</v>
      </c>
      <c r="BW30" s="9">
        <v>11</v>
      </c>
      <c r="BX30" s="9">
        <v>9</v>
      </c>
      <c r="BY30" s="9">
        <v>9</v>
      </c>
      <c r="BZ30" s="9">
        <v>15</v>
      </c>
      <c r="CA30" s="41">
        <f t="shared" si="10"/>
        <v>249</v>
      </c>
      <c r="CB30" s="90">
        <f>CA30/$CA$45</f>
        <v>1.7403459723921021E-3</v>
      </c>
      <c r="CD30" s="101" t="s">
        <v>113</v>
      </c>
      <c r="CE30" s="9">
        <v>15</v>
      </c>
      <c r="CF30" s="9">
        <v>1</v>
      </c>
      <c r="CG30" s="9">
        <v>16</v>
      </c>
      <c r="CH30" s="9">
        <v>19</v>
      </c>
      <c r="CI30" s="9">
        <v>18</v>
      </c>
      <c r="CJ30" s="9">
        <v>12</v>
      </c>
      <c r="CK30" s="9">
        <v>12</v>
      </c>
      <c r="CL30" s="9">
        <v>6</v>
      </c>
      <c r="CM30" s="9">
        <v>23</v>
      </c>
      <c r="CN30" s="9">
        <v>14</v>
      </c>
      <c r="CO30" s="9">
        <v>25</v>
      </c>
      <c r="CP30" s="9">
        <v>17</v>
      </c>
      <c r="CQ30" s="41">
        <f t="shared" si="5"/>
        <v>178</v>
      </c>
      <c r="CR30" s="90">
        <f>CQ30/$CQ$45</f>
        <v>1.3742414650340473E-3</v>
      </c>
    </row>
    <row r="31" spans="2:96" x14ac:dyDescent="0.25">
      <c r="B31" s="101" t="s">
        <v>75</v>
      </c>
      <c r="C31" s="9">
        <v>22</v>
      </c>
      <c r="D31" s="9">
        <v>20</v>
      </c>
      <c r="E31" s="9">
        <v>95</v>
      </c>
      <c r="F31" s="9">
        <v>77</v>
      </c>
      <c r="G31" s="9">
        <v>128</v>
      </c>
      <c r="H31" s="9">
        <v>79</v>
      </c>
      <c r="I31" s="9">
        <v>82</v>
      </c>
      <c r="J31" s="9">
        <v>124</v>
      </c>
      <c r="K31" s="9">
        <v>352</v>
      </c>
      <c r="L31" s="9">
        <v>342</v>
      </c>
      <c r="M31" s="9">
        <v>501</v>
      </c>
      <c r="N31" s="9">
        <v>451</v>
      </c>
      <c r="O31" s="41">
        <f t="shared" si="0"/>
        <v>2273</v>
      </c>
      <c r="P31" s="90">
        <f>O31/$O$45</f>
        <v>2.3772420645296239E-2</v>
      </c>
      <c r="R31" s="101" t="s">
        <v>75</v>
      </c>
      <c r="S31" s="9">
        <v>460</v>
      </c>
      <c r="T31" s="9">
        <v>657</v>
      </c>
      <c r="U31" s="9">
        <v>689</v>
      </c>
      <c r="V31" s="9">
        <v>711</v>
      </c>
      <c r="W31" s="9">
        <v>784</v>
      </c>
      <c r="X31" s="9">
        <v>1016</v>
      </c>
      <c r="Y31" s="9">
        <v>1380</v>
      </c>
      <c r="Z31" s="9">
        <v>1703</v>
      </c>
      <c r="AA31" s="9">
        <v>1681</v>
      </c>
      <c r="AB31" s="9">
        <v>1821</v>
      </c>
      <c r="AC31" s="9">
        <v>1906</v>
      </c>
      <c r="AD31" s="9">
        <v>1252</v>
      </c>
      <c r="AE31" s="41">
        <f t="shared" si="7"/>
        <v>14060</v>
      </c>
      <c r="AF31" s="90">
        <f>AE31/$AE$45</f>
        <v>6.2579002652708784E-2</v>
      </c>
      <c r="AH31" s="101" t="s">
        <v>75</v>
      </c>
      <c r="AI31" s="9">
        <v>1327</v>
      </c>
      <c r="AJ31" s="9">
        <v>1624</v>
      </c>
      <c r="AK31" s="9">
        <v>1882</v>
      </c>
      <c r="AL31" s="9">
        <v>1808</v>
      </c>
      <c r="AM31" s="9">
        <v>1810</v>
      </c>
      <c r="AN31" s="9">
        <v>1688</v>
      </c>
      <c r="AO31" s="9">
        <v>1476</v>
      </c>
      <c r="AP31" s="9">
        <v>1767</v>
      </c>
      <c r="AQ31" s="9">
        <v>1640</v>
      </c>
      <c r="AR31" s="9">
        <v>1855</v>
      </c>
      <c r="AS31" s="9">
        <v>1641</v>
      </c>
      <c r="AT31" s="9">
        <v>1302</v>
      </c>
      <c r="AU31" s="41">
        <f t="shared" si="8"/>
        <v>19820</v>
      </c>
      <c r="AV31" s="90">
        <f>AU31/$AU$45</f>
        <v>8.730662155971386E-2</v>
      </c>
      <c r="AX31" s="101" t="s">
        <v>75</v>
      </c>
      <c r="AY31" s="9">
        <v>1090</v>
      </c>
      <c r="AZ31" s="9">
        <v>1171</v>
      </c>
      <c r="BA31" s="9">
        <v>1404</v>
      </c>
      <c r="BB31" s="9">
        <v>1478</v>
      </c>
      <c r="BC31" s="9">
        <v>1604</v>
      </c>
      <c r="BD31" s="9">
        <v>1856</v>
      </c>
      <c r="BE31" s="9">
        <v>1715</v>
      </c>
      <c r="BF31" s="9">
        <v>1365</v>
      </c>
      <c r="BG31" s="9">
        <v>1253</v>
      </c>
      <c r="BH31" s="9">
        <v>1337</v>
      </c>
      <c r="BI31" s="9">
        <v>1230</v>
      </c>
      <c r="BJ31" s="9">
        <v>950</v>
      </c>
      <c r="BK31" s="41">
        <f t="shared" si="9"/>
        <v>16453</v>
      </c>
      <c r="BL31" s="90">
        <f>BK31/$BK$45</f>
        <v>9.8825126437057764E-2</v>
      </c>
      <c r="BN31" s="101" t="s">
        <v>75</v>
      </c>
      <c r="BO31" s="9">
        <v>1280</v>
      </c>
      <c r="BP31" s="9">
        <v>1350</v>
      </c>
      <c r="BQ31" s="9">
        <v>1566</v>
      </c>
      <c r="BR31" s="9">
        <v>1645</v>
      </c>
      <c r="BS31" s="9">
        <v>1384</v>
      </c>
      <c r="BT31" s="9">
        <v>1418</v>
      </c>
      <c r="BU31" s="9">
        <v>1117</v>
      </c>
      <c r="BV31" s="9">
        <v>970</v>
      </c>
      <c r="BW31" s="9">
        <v>854</v>
      </c>
      <c r="BX31" s="9">
        <v>625</v>
      </c>
      <c r="BY31" s="9">
        <v>996</v>
      </c>
      <c r="BZ31" s="9">
        <v>1054</v>
      </c>
      <c r="CA31" s="41">
        <f t="shared" si="10"/>
        <v>14259</v>
      </c>
      <c r="CB31" s="90">
        <f>CA31/$CA$45</f>
        <v>9.9661016949152539E-2</v>
      </c>
      <c r="CD31" s="101" t="s">
        <v>75</v>
      </c>
      <c r="CE31" s="9">
        <v>1274</v>
      </c>
      <c r="CF31" s="9">
        <v>1118</v>
      </c>
      <c r="CG31" s="9">
        <v>1067</v>
      </c>
      <c r="CH31" s="9">
        <v>1112</v>
      </c>
      <c r="CI31" s="9">
        <v>1338</v>
      </c>
      <c r="CJ31" s="9">
        <v>1298</v>
      </c>
      <c r="CK31" s="9">
        <v>1016</v>
      </c>
      <c r="CL31" s="9">
        <v>897</v>
      </c>
      <c r="CM31" s="9">
        <v>1137</v>
      </c>
      <c r="CN31" s="9">
        <v>1503</v>
      </c>
      <c r="CO31" s="9">
        <v>1396</v>
      </c>
      <c r="CP31" s="9">
        <v>1228</v>
      </c>
      <c r="CQ31" s="41">
        <f t="shared" si="5"/>
        <v>14384</v>
      </c>
      <c r="CR31" s="90">
        <f>CQ31/$CQ$45</f>
        <v>0.11105106310702098</v>
      </c>
    </row>
    <row r="32" spans="2:96" x14ac:dyDescent="0.25">
      <c r="B32" s="101" t="s">
        <v>287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41">
        <f t="shared" si="0"/>
        <v>0</v>
      </c>
      <c r="P32" s="90">
        <f>O32/$O$45</f>
        <v>0</v>
      </c>
      <c r="R32" s="101" t="s">
        <v>287</v>
      </c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41">
        <f t="shared" si="7"/>
        <v>0</v>
      </c>
      <c r="AF32" s="90">
        <f>AE32/$AE$45</f>
        <v>0</v>
      </c>
      <c r="AH32" s="101" t="s">
        <v>287</v>
      </c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41">
        <f t="shared" si="8"/>
        <v>0</v>
      </c>
      <c r="AV32" s="90">
        <f>AU32/$AU$45</f>
        <v>0</v>
      </c>
      <c r="AX32" s="101" t="s">
        <v>287</v>
      </c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41">
        <f t="shared" si="9"/>
        <v>0</v>
      </c>
      <c r="BL32" s="90">
        <f>BK32/$BK$45</f>
        <v>0</v>
      </c>
      <c r="BN32" s="101" t="s">
        <v>287</v>
      </c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41">
        <f t="shared" si="10"/>
        <v>0</v>
      </c>
      <c r="CB32" s="90">
        <f>CA32/$CA$45</f>
        <v>0</v>
      </c>
      <c r="CD32" s="101" t="s">
        <v>287</v>
      </c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41">
        <f t="shared" si="5"/>
        <v>0</v>
      </c>
      <c r="CR32" s="90">
        <f>CQ32/$CQ$45</f>
        <v>0</v>
      </c>
    </row>
    <row r="33" spans="2:96" x14ac:dyDescent="0.25">
      <c r="B33" s="101" t="s">
        <v>107</v>
      </c>
      <c r="C33" s="9">
        <v>0</v>
      </c>
      <c r="D33" s="9">
        <v>0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574</v>
      </c>
      <c r="L33" s="9">
        <v>581</v>
      </c>
      <c r="M33" s="9">
        <v>546</v>
      </c>
      <c r="N33" s="9">
        <v>486</v>
      </c>
      <c r="O33" s="41">
        <f t="shared" si="0"/>
        <v>2187</v>
      </c>
      <c r="P33" s="90">
        <f>O33/$O$45</f>
        <v>2.2872980180933953E-2</v>
      </c>
      <c r="R33" s="101" t="s">
        <v>107</v>
      </c>
      <c r="S33" s="9">
        <v>559</v>
      </c>
      <c r="T33" s="9">
        <v>677</v>
      </c>
      <c r="U33" s="9">
        <v>735</v>
      </c>
      <c r="V33" s="9">
        <v>660</v>
      </c>
      <c r="W33" s="9">
        <v>528</v>
      </c>
      <c r="X33" s="9">
        <v>733</v>
      </c>
      <c r="Y33" s="9">
        <v>789</v>
      </c>
      <c r="Z33" s="9">
        <v>840</v>
      </c>
      <c r="AA33" s="9">
        <v>734</v>
      </c>
      <c r="AB33" s="9">
        <v>932</v>
      </c>
      <c r="AC33" s="9">
        <v>796</v>
      </c>
      <c r="AD33" s="9">
        <v>615</v>
      </c>
      <c r="AE33" s="41">
        <f t="shared" si="7"/>
        <v>8598</v>
      </c>
      <c r="AF33" s="90">
        <f>AE33/$AE$45</f>
        <v>3.8268439886770284E-2</v>
      </c>
      <c r="AH33" s="101" t="s">
        <v>107</v>
      </c>
      <c r="AI33" s="9">
        <v>779</v>
      </c>
      <c r="AJ33" s="9">
        <v>941</v>
      </c>
      <c r="AK33" s="9">
        <v>780</v>
      </c>
      <c r="AL33" s="9">
        <v>731</v>
      </c>
      <c r="AM33" s="9">
        <v>765</v>
      </c>
      <c r="AN33" s="9">
        <v>710</v>
      </c>
      <c r="AO33" s="9">
        <v>609</v>
      </c>
      <c r="AP33" s="9">
        <v>658</v>
      </c>
      <c r="AQ33" s="9">
        <v>649</v>
      </c>
      <c r="AR33" s="9">
        <v>674</v>
      </c>
      <c r="AS33" s="9">
        <v>679</v>
      </c>
      <c r="AT33" s="9">
        <v>555</v>
      </c>
      <c r="AU33" s="41">
        <f t="shared" si="8"/>
        <v>8530</v>
      </c>
      <c r="AV33" s="90">
        <f>AU33/$AU$45</f>
        <v>3.7574444092046376E-2</v>
      </c>
      <c r="AX33" s="101" t="s">
        <v>107</v>
      </c>
      <c r="AY33" s="9">
        <v>531</v>
      </c>
      <c r="AZ33" s="9">
        <v>392</v>
      </c>
      <c r="BA33" s="9">
        <v>545</v>
      </c>
      <c r="BB33" s="9">
        <v>564</v>
      </c>
      <c r="BC33" s="9">
        <v>583</v>
      </c>
      <c r="BD33" s="9">
        <v>712</v>
      </c>
      <c r="BE33" s="9">
        <v>813</v>
      </c>
      <c r="BF33" s="9">
        <v>608</v>
      </c>
      <c r="BG33" s="9">
        <v>468</v>
      </c>
      <c r="BH33" s="9">
        <v>453</v>
      </c>
      <c r="BI33" s="9">
        <v>395</v>
      </c>
      <c r="BJ33" s="9">
        <v>412</v>
      </c>
      <c r="BK33" s="41">
        <f t="shared" si="9"/>
        <v>6476</v>
      </c>
      <c r="BL33" s="90">
        <f>BK33/$BK$45</f>
        <v>3.8898165611522893E-2</v>
      </c>
      <c r="BN33" s="101" t="s">
        <v>107</v>
      </c>
      <c r="BO33" s="9">
        <v>532</v>
      </c>
      <c r="BP33" s="9">
        <v>543</v>
      </c>
      <c r="BQ33" s="9">
        <v>684</v>
      </c>
      <c r="BR33" s="9">
        <v>546</v>
      </c>
      <c r="BS33" s="9">
        <v>515</v>
      </c>
      <c r="BT33" s="9">
        <v>519</v>
      </c>
      <c r="BU33" s="9">
        <v>424</v>
      </c>
      <c r="BV33" s="9">
        <v>383</v>
      </c>
      <c r="BW33" s="9">
        <v>403</v>
      </c>
      <c r="BX33" s="9">
        <v>244</v>
      </c>
      <c r="BY33" s="9">
        <v>499</v>
      </c>
      <c r="BZ33" s="9">
        <v>429</v>
      </c>
      <c r="CA33" s="41">
        <f t="shared" si="10"/>
        <v>5721</v>
      </c>
      <c r="CB33" s="90">
        <f>CA33/$CA$45</f>
        <v>3.9986021317490829E-2</v>
      </c>
      <c r="CD33" s="101" t="s">
        <v>107</v>
      </c>
      <c r="CE33" s="9">
        <v>436</v>
      </c>
      <c r="CF33" s="9">
        <v>493</v>
      </c>
      <c r="CG33" s="9">
        <v>444</v>
      </c>
      <c r="CH33" s="9">
        <v>399</v>
      </c>
      <c r="CI33" s="9">
        <v>424</v>
      </c>
      <c r="CJ33" s="9">
        <v>422</v>
      </c>
      <c r="CK33" s="9">
        <v>376</v>
      </c>
      <c r="CL33" s="9">
        <v>387</v>
      </c>
      <c r="CM33" s="9">
        <v>361</v>
      </c>
      <c r="CN33" s="9">
        <v>495</v>
      </c>
      <c r="CO33" s="9">
        <v>448</v>
      </c>
      <c r="CP33" s="9">
        <v>364</v>
      </c>
      <c r="CQ33" s="41">
        <f t="shared" si="5"/>
        <v>5049</v>
      </c>
      <c r="CR33" s="90">
        <f>CQ33/$CQ$45</f>
        <v>3.8980590769420814E-2</v>
      </c>
    </row>
    <row r="34" spans="2:96" x14ac:dyDescent="0.25">
      <c r="B34" s="101" t="s">
        <v>130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41">
        <f t="shared" si="0"/>
        <v>0</v>
      </c>
      <c r="P34" s="90">
        <f>O34/$O$45</f>
        <v>0</v>
      </c>
      <c r="R34" s="101" t="s">
        <v>130</v>
      </c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>
        <v>18</v>
      </c>
      <c r="AE34" s="41">
        <f t="shared" si="7"/>
        <v>18</v>
      </c>
      <c r="AF34" s="90">
        <f>AE34/$AE$45</f>
        <v>8.0115366127223199E-5</v>
      </c>
      <c r="AH34" s="101" t="s">
        <v>130</v>
      </c>
      <c r="AI34" s="9">
        <v>20</v>
      </c>
      <c r="AJ34" s="9">
        <v>12</v>
      </c>
      <c r="AK34" s="9">
        <v>9</v>
      </c>
      <c r="AL34" s="9">
        <v>10</v>
      </c>
      <c r="AM34" s="9">
        <v>17</v>
      </c>
      <c r="AN34" s="9">
        <v>4</v>
      </c>
      <c r="AO34" s="9">
        <v>8</v>
      </c>
      <c r="AP34" s="9">
        <v>5</v>
      </c>
      <c r="AQ34" s="9">
        <v>9</v>
      </c>
      <c r="AR34" s="9">
        <v>6</v>
      </c>
      <c r="AS34" s="9">
        <v>6</v>
      </c>
      <c r="AT34" s="9">
        <v>9</v>
      </c>
      <c r="AU34" s="41">
        <f t="shared" si="8"/>
        <v>115</v>
      </c>
      <c r="AV34" s="90">
        <f>AU34/$AU$45</f>
        <v>5.0657222398421253E-4</v>
      </c>
      <c r="AX34" s="101" t="s">
        <v>130</v>
      </c>
      <c r="AY34" s="9">
        <v>9</v>
      </c>
      <c r="AZ34" s="9">
        <v>8</v>
      </c>
      <c r="BA34" s="9">
        <v>3</v>
      </c>
      <c r="BB34" s="9">
        <v>9</v>
      </c>
      <c r="BC34" s="9">
        <v>6</v>
      </c>
      <c r="BD34" s="9">
        <v>5</v>
      </c>
      <c r="BE34" s="9">
        <v>21</v>
      </c>
      <c r="BF34" s="9">
        <v>2</v>
      </c>
      <c r="BG34" s="9"/>
      <c r="BH34" s="9">
        <v>6</v>
      </c>
      <c r="BI34" s="9">
        <v>1</v>
      </c>
      <c r="BJ34" s="9">
        <v>7</v>
      </c>
      <c r="BK34" s="41">
        <f t="shared" si="9"/>
        <v>77</v>
      </c>
      <c r="BL34" s="90">
        <f>BK34/$BK$45</f>
        <v>4.6250135146498806E-4</v>
      </c>
      <c r="BN34" s="101" t="s">
        <v>130</v>
      </c>
      <c r="BO34" s="9">
        <v>4</v>
      </c>
      <c r="BP34" s="9">
        <v>2</v>
      </c>
      <c r="BQ34" s="9">
        <v>2</v>
      </c>
      <c r="BR34" s="9">
        <v>4</v>
      </c>
      <c r="BS34" s="9">
        <v>3</v>
      </c>
      <c r="BT34" s="9">
        <v>4</v>
      </c>
      <c r="BU34" s="9">
        <v>6</v>
      </c>
      <c r="BV34" s="9">
        <v>1</v>
      </c>
      <c r="BW34" s="9">
        <v>2</v>
      </c>
      <c r="BX34" s="9">
        <v>3</v>
      </c>
      <c r="BY34" s="9">
        <v>5</v>
      </c>
      <c r="BZ34" s="9">
        <v>1</v>
      </c>
      <c r="CA34" s="41">
        <f t="shared" si="10"/>
        <v>37</v>
      </c>
      <c r="CB34" s="90">
        <f>CA34/$CA$45</f>
        <v>2.5860562641970996E-4</v>
      </c>
      <c r="CD34" s="101" t="s">
        <v>130</v>
      </c>
      <c r="CE34" s="9">
        <v>5</v>
      </c>
      <c r="CF34" s="9">
        <v>3</v>
      </c>
      <c r="CG34" s="9">
        <v>6</v>
      </c>
      <c r="CH34" s="9">
        <v>1</v>
      </c>
      <c r="CI34" s="9">
        <v>3</v>
      </c>
      <c r="CJ34" s="9">
        <v>2</v>
      </c>
      <c r="CK34" s="9">
        <v>3</v>
      </c>
      <c r="CL34" s="9">
        <v>3</v>
      </c>
      <c r="CM34" s="9">
        <v>3</v>
      </c>
      <c r="CN34" s="9">
        <v>2</v>
      </c>
      <c r="CO34" s="9">
        <v>1</v>
      </c>
      <c r="CP34" s="9">
        <v>3</v>
      </c>
      <c r="CQ34" s="41">
        <f t="shared" si="5"/>
        <v>35</v>
      </c>
      <c r="CR34" s="90">
        <f>CQ34/$CQ$45</f>
        <v>2.7021601840557106E-4</v>
      </c>
    </row>
    <row r="35" spans="2:96" x14ac:dyDescent="0.25">
      <c r="B35" s="101" t="s">
        <v>104</v>
      </c>
      <c r="C35" s="9">
        <v>0</v>
      </c>
      <c r="D35" s="9">
        <v>0</v>
      </c>
      <c r="E35" s="9">
        <v>0</v>
      </c>
      <c r="F35" s="9">
        <v>1</v>
      </c>
      <c r="G35" s="9">
        <v>0</v>
      </c>
      <c r="H35" s="9">
        <v>0</v>
      </c>
      <c r="I35" s="9">
        <v>0</v>
      </c>
      <c r="J35" s="9">
        <v>2</v>
      </c>
      <c r="K35" s="9">
        <v>2577</v>
      </c>
      <c r="L35" s="9">
        <v>2881</v>
      </c>
      <c r="M35" s="9">
        <v>2939</v>
      </c>
      <c r="N35" s="9">
        <v>2710</v>
      </c>
      <c r="O35" s="41">
        <f t="shared" si="0"/>
        <v>11110</v>
      </c>
      <c r="P35" s="90">
        <f>O35/$O$45</f>
        <v>0.11619515766354652</v>
      </c>
      <c r="R35" s="101" t="s">
        <v>104</v>
      </c>
      <c r="S35" s="9">
        <v>2826</v>
      </c>
      <c r="T35" s="9">
        <v>3361</v>
      </c>
      <c r="U35" s="9">
        <v>4051</v>
      </c>
      <c r="V35" s="9">
        <v>3098</v>
      </c>
      <c r="W35" s="9">
        <v>3549</v>
      </c>
      <c r="X35" s="9">
        <v>3823</v>
      </c>
      <c r="Y35" s="9">
        <v>4296</v>
      </c>
      <c r="Z35" s="9">
        <v>4806</v>
      </c>
      <c r="AA35" s="9">
        <v>3993</v>
      </c>
      <c r="AB35" s="9">
        <v>4782</v>
      </c>
      <c r="AC35" s="9">
        <v>4337</v>
      </c>
      <c r="AD35" s="9">
        <v>3734</v>
      </c>
      <c r="AE35" s="41">
        <f t="shared" si="7"/>
        <v>46656</v>
      </c>
      <c r="AF35" s="90">
        <f>AE35/$AE$45</f>
        <v>0.20765902900176253</v>
      </c>
      <c r="AH35" s="101" t="s">
        <v>104</v>
      </c>
      <c r="AI35" s="9">
        <v>3790</v>
      </c>
      <c r="AJ35" s="9">
        <v>4363</v>
      </c>
      <c r="AK35" s="9">
        <v>4634</v>
      </c>
      <c r="AL35" s="9">
        <v>4393</v>
      </c>
      <c r="AM35" s="9">
        <v>4195</v>
      </c>
      <c r="AN35" s="9">
        <v>3667</v>
      </c>
      <c r="AO35" s="9">
        <v>3187</v>
      </c>
      <c r="AP35" s="9">
        <v>3735</v>
      </c>
      <c r="AQ35" s="9">
        <v>3240</v>
      </c>
      <c r="AR35" s="9">
        <v>3460</v>
      </c>
      <c r="AS35" s="9">
        <v>3355</v>
      </c>
      <c r="AT35" s="9">
        <v>3066</v>
      </c>
      <c r="AU35" s="41">
        <f t="shared" si="8"/>
        <v>45085</v>
      </c>
      <c r="AV35" s="90">
        <f>AU35/$AU$45</f>
        <v>0.19859833668111498</v>
      </c>
      <c r="AX35" s="101" t="s">
        <v>104</v>
      </c>
      <c r="AY35" s="9">
        <v>2961</v>
      </c>
      <c r="AZ35" s="9">
        <v>2319</v>
      </c>
      <c r="BA35" s="9">
        <v>2719</v>
      </c>
      <c r="BB35" s="9">
        <v>2817</v>
      </c>
      <c r="BC35" s="9">
        <v>3025</v>
      </c>
      <c r="BD35" s="9">
        <v>3579</v>
      </c>
      <c r="BE35" s="9">
        <v>3700</v>
      </c>
      <c r="BF35" s="9">
        <v>2718</v>
      </c>
      <c r="BG35" s="9">
        <v>2442</v>
      </c>
      <c r="BH35" s="9">
        <v>2313</v>
      </c>
      <c r="BI35" s="9">
        <v>2210</v>
      </c>
      <c r="BJ35" s="9">
        <v>2069</v>
      </c>
      <c r="BK35" s="41">
        <f t="shared" si="9"/>
        <v>32872</v>
      </c>
      <c r="BL35" s="90">
        <f>BK35/$BK$45</f>
        <v>0.19744603149814399</v>
      </c>
      <c r="BN35" s="101" t="s">
        <v>104</v>
      </c>
      <c r="BO35" s="9">
        <v>2430</v>
      </c>
      <c r="BP35" s="9">
        <v>2680</v>
      </c>
      <c r="BQ35" s="9">
        <v>2966</v>
      </c>
      <c r="BR35" s="9">
        <v>2644</v>
      </c>
      <c r="BS35" s="9">
        <v>2502</v>
      </c>
      <c r="BT35" s="9">
        <v>2822</v>
      </c>
      <c r="BU35" s="9">
        <v>2353</v>
      </c>
      <c r="BV35" s="9">
        <v>1720</v>
      </c>
      <c r="BW35" s="9">
        <v>1903</v>
      </c>
      <c r="BX35" s="9">
        <v>1408</v>
      </c>
      <c r="BY35" s="9">
        <v>2804</v>
      </c>
      <c r="BZ35" s="9">
        <v>2338</v>
      </c>
      <c r="CA35" s="41">
        <f t="shared" si="10"/>
        <v>28570</v>
      </c>
      <c r="CB35" s="90">
        <f>CA35/$CA$45</f>
        <v>0.19968547964354361</v>
      </c>
      <c r="CD35" s="101" t="s">
        <v>104</v>
      </c>
      <c r="CE35" s="9">
        <v>2183</v>
      </c>
      <c r="CF35" s="9">
        <v>2206</v>
      </c>
      <c r="CG35" s="9">
        <v>2201</v>
      </c>
      <c r="CH35" s="9">
        <v>2216</v>
      </c>
      <c r="CI35" s="9">
        <v>2285</v>
      </c>
      <c r="CJ35" s="9">
        <v>2109</v>
      </c>
      <c r="CK35" s="9">
        <v>1905</v>
      </c>
      <c r="CL35" s="9">
        <v>1643</v>
      </c>
      <c r="CM35" s="9">
        <v>1795</v>
      </c>
      <c r="CN35" s="9">
        <v>2487</v>
      </c>
      <c r="CO35" s="9">
        <v>2155</v>
      </c>
      <c r="CP35" s="9">
        <v>1911</v>
      </c>
      <c r="CQ35" s="41">
        <f t="shared" si="5"/>
        <v>25096</v>
      </c>
      <c r="CR35" s="90">
        <f>CQ35/$CQ$45</f>
        <v>0.1937526056544632</v>
      </c>
    </row>
    <row r="36" spans="2:96" x14ac:dyDescent="0.25">
      <c r="B36" s="101" t="s">
        <v>228</v>
      </c>
      <c r="C36" s="9">
        <v>1128</v>
      </c>
      <c r="D36" s="9">
        <v>922</v>
      </c>
      <c r="E36" s="9">
        <v>2863</v>
      </c>
      <c r="F36" s="9">
        <v>3266</v>
      </c>
      <c r="G36" s="9">
        <v>3795</v>
      </c>
      <c r="H36" s="9">
        <v>3958</v>
      </c>
      <c r="I36" s="9">
        <v>3308</v>
      </c>
      <c r="J36" s="9">
        <v>4149</v>
      </c>
      <c r="K36" s="9">
        <v>14</v>
      </c>
      <c r="L36" s="9">
        <v>0</v>
      </c>
      <c r="M36" s="9">
        <v>0</v>
      </c>
      <c r="N36" s="9">
        <v>0</v>
      </c>
      <c r="O36" s="41">
        <f t="shared" si="0"/>
        <v>23403</v>
      </c>
      <c r="P36" s="90">
        <f>O36/$O$45</f>
        <v>0.24476285101709983</v>
      </c>
      <c r="R36" s="101" t="s">
        <v>228</v>
      </c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41">
        <f t="shared" si="7"/>
        <v>0</v>
      </c>
      <c r="AF36" s="90">
        <f>AE36/$AE$45</f>
        <v>0</v>
      </c>
      <c r="AH36" s="101" t="s">
        <v>228</v>
      </c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41">
        <f t="shared" si="8"/>
        <v>0</v>
      </c>
      <c r="AV36" s="90">
        <f>AU36/$AU$45</f>
        <v>0</v>
      </c>
      <c r="AX36" s="101" t="s">
        <v>228</v>
      </c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41">
        <f t="shared" si="9"/>
        <v>0</v>
      </c>
      <c r="BL36" s="90">
        <f>BK36/$BK$45</f>
        <v>0</v>
      </c>
      <c r="BN36" s="101" t="s">
        <v>228</v>
      </c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41">
        <f t="shared" si="10"/>
        <v>0</v>
      </c>
      <c r="CB36" s="90">
        <f>CA36/$CA$45</f>
        <v>0</v>
      </c>
      <c r="CD36" s="101" t="s">
        <v>228</v>
      </c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41">
        <f t="shared" si="5"/>
        <v>0</v>
      </c>
      <c r="CR36" s="90">
        <f>CQ36/$CQ$45</f>
        <v>0</v>
      </c>
    </row>
    <row r="37" spans="2:96" x14ac:dyDescent="0.25">
      <c r="B37" s="101" t="s">
        <v>118</v>
      </c>
      <c r="C37" s="9">
        <v>0</v>
      </c>
      <c r="D37" s="9">
        <v>0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16</v>
      </c>
      <c r="L37" s="9">
        <v>14</v>
      </c>
      <c r="M37" s="9">
        <v>27</v>
      </c>
      <c r="N37" s="9">
        <v>28</v>
      </c>
      <c r="O37" s="41">
        <f t="shared" si="0"/>
        <v>85</v>
      </c>
      <c r="P37" s="90">
        <f t="shared" ref="P37:P45" si="11">O37/$O$45</f>
        <v>8.8898185431156198E-4</v>
      </c>
      <c r="R37" s="101" t="s">
        <v>118</v>
      </c>
      <c r="S37" s="9">
        <v>38</v>
      </c>
      <c r="T37" s="9">
        <v>30</v>
      </c>
      <c r="U37" s="9">
        <v>23</v>
      </c>
      <c r="V37" s="9">
        <v>28</v>
      </c>
      <c r="W37" s="9">
        <v>26</v>
      </c>
      <c r="X37" s="9">
        <v>39</v>
      </c>
      <c r="Y37" s="9">
        <v>29</v>
      </c>
      <c r="Z37" s="9">
        <v>34</v>
      </c>
      <c r="AA37" s="9">
        <v>30</v>
      </c>
      <c r="AB37" s="9">
        <v>34</v>
      </c>
      <c r="AC37" s="9">
        <v>33</v>
      </c>
      <c r="AD37" s="9">
        <v>36</v>
      </c>
      <c r="AE37" s="41">
        <f t="shared" si="7"/>
        <v>380</v>
      </c>
      <c r="AF37" s="90">
        <f>AE37/$AE$45</f>
        <v>1.6913243960191564E-3</v>
      </c>
      <c r="AH37" s="101" t="s">
        <v>118</v>
      </c>
      <c r="AI37" s="9">
        <v>32</v>
      </c>
      <c r="AJ37" s="9">
        <v>27</v>
      </c>
      <c r="AK37" s="9">
        <v>54</v>
      </c>
      <c r="AL37" s="9">
        <v>51</v>
      </c>
      <c r="AM37" s="9">
        <v>26</v>
      </c>
      <c r="AN37" s="9">
        <v>31</v>
      </c>
      <c r="AO37" s="9">
        <v>53</v>
      </c>
      <c r="AP37" s="9">
        <v>32</v>
      </c>
      <c r="AQ37" s="9">
        <v>33</v>
      </c>
      <c r="AR37" s="9">
        <v>22</v>
      </c>
      <c r="AS37" s="9">
        <v>28</v>
      </c>
      <c r="AT37" s="9">
        <v>38</v>
      </c>
      <c r="AU37" s="41">
        <f t="shared" si="8"/>
        <v>427</v>
      </c>
      <c r="AV37" s="90">
        <f>AU37/$AU$45</f>
        <v>1.880924692532685E-3</v>
      </c>
      <c r="AX37" s="101" t="s">
        <v>118</v>
      </c>
      <c r="AY37" s="9">
        <v>23</v>
      </c>
      <c r="AZ37" s="9">
        <v>24</v>
      </c>
      <c r="BA37" s="9">
        <v>37</v>
      </c>
      <c r="BB37" s="9">
        <v>23</v>
      </c>
      <c r="BC37" s="9">
        <v>40</v>
      </c>
      <c r="BD37" s="9">
        <v>37</v>
      </c>
      <c r="BE37" s="9">
        <v>53</v>
      </c>
      <c r="BF37" s="9">
        <v>27</v>
      </c>
      <c r="BG37" s="9">
        <v>24</v>
      </c>
      <c r="BH37" s="9">
        <v>17</v>
      </c>
      <c r="BI37" s="9">
        <v>26</v>
      </c>
      <c r="BJ37" s="9">
        <v>17</v>
      </c>
      <c r="BK37" s="41">
        <f t="shared" si="3"/>
        <v>348</v>
      </c>
      <c r="BL37" s="90">
        <f t="shared" ref="BL37:BL45" si="12">BK37/$BK$45</f>
        <v>2.0902658481794264E-3</v>
      </c>
      <c r="BN37" s="101" t="s">
        <v>118</v>
      </c>
      <c r="BO37" s="9">
        <v>23</v>
      </c>
      <c r="BP37" s="9">
        <v>35</v>
      </c>
      <c r="BQ37" s="9">
        <v>40</v>
      </c>
      <c r="BR37" s="9">
        <v>37</v>
      </c>
      <c r="BS37" s="9">
        <v>15</v>
      </c>
      <c r="BT37" s="9">
        <v>21</v>
      </c>
      <c r="BU37" s="9">
        <v>43</v>
      </c>
      <c r="BV37" s="9">
        <v>30</v>
      </c>
      <c r="BW37" s="9">
        <v>25</v>
      </c>
      <c r="BX37" s="9">
        <v>10</v>
      </c>
      <c r="BY37" s="9">
        <v>17</v>
      </c>
      <c r="BZ37" s="9">
        <v>16</v>
      </c>
      <c r="CA37" s="41">
        <f t="shared" si="4"/>
        <v>312</v>
      </c>
      <c r="CB37" s="90">
        <f t="shared" ref="CB37:CB45" si="13">CA37/$CA$45</f>
        <v>2.1806744714310674E-3</v>
      </c>
      <c r="CD37" s="101" t="s">
        <v>118</v>
      </c>
      <c r="CE37" s="9">
        <v>28</v>
      </c>
      <c r="CF37" s="9">
        <v>9</v>
      </c>
      <c r="CG37" s="9">
        <v>56</v>
      </c>
      <c r="CH37" s="9">
        <v>16</v>
      </c>
      <c r="CI37" s="9">
        <v>17</v>
      </c>
      <c r="CJ37" s="9">
        <v>14</v>
      </c>
      <c r="CK37" s="9">
        <v>5</v>
      </c>
      <c r="CL37" s="9">
        <v>18</v>
      </c>
      <c r="CM37" s="9">
        <v>15</v>
      </c>
      <c r="CN37" s="9">
        <v>19</v>
      </c>
      <c r="CO37" s="9">
        <v>28</v>
      </c>
      <c r="CP37" s="9">
        <v>48</v>
      </c>
      <c r="CQ37" s="41">
        <f t="shared" si="5"/>
        <v>273</v>
      </c>
      <c r="CR37" s="90">
        <f>CQ37/$CQ$45</f>
        <v>2.1076849435634542E-3</v>
      </c>
    </row>
    <row r="38" spans="2:96" x14ac:dyDescent="0.25">
      <c r="B38" s="101" t="s">
        <v>123</v>
      </c>
      <c r="C38" s="9">
        <v>11</v>
      </c>
      <c r="D38" s="9">
        <v>25</v>
      </c>
      <c r="E38" s="9">
        <v>35</v>
      </c>
      <c r="F38" s="9">
        <v>66</v>
      </c>
      <c r="G38" s="9">
        <v>165</v>
      </c>
      <c r="H38" s="9">
        <v>135</v>
      </c>
      <c r="I38" s="9">
        <v>64</v>
      </c>
      <c r="J38" s="9">
        <v>156</v>
      </c>
      <c r="K38" s="9">
        <v>249</v>
      </c>
      <c r="L38" s="9">
        <v>316</v>
      </c>
      <c r="M38" s="9">
        <v>363</v>
      </c>
      <c r="N38" s="9">
        <v>251</v>
      </c>
      <c r="O38" s="41">
        <f t="shared" si="0"/>
        <v>1836</v>
      </c>
      <c r="P38" s="90">
        <f t="shared" si="11"/>
        <v>1.920200805312974E-2</v>
      </c>
      <c r="R38" s="101" t="s">
        <v>123</v>
      </c>
      <c r="S38" s="9">
        <v>103</v>
      </c>
      <c r="T38" s="9">
        <v>103</v>
      </c>
      <c r="U38" s="9">
        <v>351</v>
      </c>
      <c r="V38" s="9">
        <v>346</v>
      </c>
      <c r="W38" s="9">
        <v>285</v>
      </c>
      <c r="X38" s="9">
        <v>284</v>
      </c>
      <c r="Y38" s="9">
        <v>308</v>
      </c>
      <c r="Z38" s="9">
        <v>524</v>
      </c>
      <c r="AA38" s="9">
        <v>607</v>
      </c>
      <c r="AB38" s="9">
        <v>493</v>
      </c>
      <c r="AC38" s="9">
        <v>320</v>
      </c>
      <c r="AD38" s="9">
        <v>214</v>
      </c>
      <c r="AE38" s="41">
        <f t="shared" si="7"/>
        <v>3938</v>
      </c>
      <c r="AF38" s="90">
        <f>AE38/$AE$45</f>
        <v>1.7527461767166942E-2</v>
      </c>
      <c r="AH38" s="101" t="s">
        <v>123</v>
      </c>
      <c r="AI38" s="9">
        <v>53</v>
      </c>
      <c r="AJ38" s="9">
        <v>110</v>
      </c>
      <c r="AK38" s="9">
        <v>207</v>
      </c>
      <c r="AL38" s="9">
        <v>271</v>
      </c>
      <c r="AM38" s="9">
        <v>187</v>
      </c>
      <c r="AN38" s="9">
        <v>186</v>
      </c>
      <c r="AO38" s="9">
        <v>108</v>
      </c>
      <c r="AP38" s="9">
        <v>183</v>
      </c>
      <c r="AQ38" s="9">
        <v>210</v>
      </c>
      <c r="AR38" s="9">
        <v>151</v>
      </c>
      <c r="AS38" s="9">
        <v>133</v>
      </c>
      <c r="AT38" s="9">
        <v>75</v>
      </c>
      <c r="AU38" s="41">
        <f t="shared" si="2"/>
        <v>1874</v>
      </c>
      <c r="AV38" s="90">
        <f t="shared" ref="AV38:AV45" si="14">AU38/$AU$45</f>
        <v>8.2549247630122995E-3</v>
      </c>
      <c r="AX38" s="101" t="s">
        <v>123</v>
      </c>
      <c r="AY38" s="9">
        <v>13</v>
      </c>
      <c r="AZ38" s="9">
        <v>52</v>
      </c>
      <c r="BA38" s="9">
        <v>92</v>
      </c>
      <c r="BB38" s="9">
        <v>120</v>
      </c>
      <c r="BC38" s="9">
        <v>117</v>
      </c>
      <c r="BD38" s="9">
        <v>97</v>
      </c>
      <c r="BE38" s="9">
        <v>112</v>
      </c>
      <c r="BF38" s="9">
        <v>117</v>
      </c>
      <c r="BG38" s="9">
        <v>128</v>
      </c>
      <c r="BH38" s="9">
        <v>145</v>
      </c>
      <c r="BI38" s="9">
        <v>109</v>
      </c>
      <c r="BJ38" s="9">
        <v>107</v>
      </c>
      <c r="BK38" s="41">
        <f t="shared" si="3"/>
        <v>1209</v>
      </c>
      <c r="BL38" s="90">
        <f t="shared" si="12"/>
        <v>7.2618718691061113E-3</v>
      </c>
      <c r="BN38" s="101" t="s">
        <v>123</v>
      </c>
      <c r="BO38" s="9">
        <v>19</v>
      </c>
      <c r="BP38" s="9">
        <v>41</v>
      </c>
      <c r="BQ38" s="9">
        <v>58</v>
      </c>
      <c r="BR38" s="9">
        <v>57</v>
      </c>
      <c r="BS38" s="9">
        <v>89</v>
      </c>
      <c r="BT38" s="9">
        <v>82</v>
      </c>
      <c r="BU38" s="9">
        <v>75</v>
      </c>
      <c r="BV38" s="9">
        <v>61</v>
      </c>
      <c r="BW38" s="9">
        <v>63</v>
      </c>
      <c r="BX38" s="9">
        <v>44</v>
      </c>
      <c r="BY38" s="9">
        <v>68</v>
      </c>
      <c r="BZ38" s="9">
        <v>20</v>
      </c>
      <c r="CA38" s="41">
        <f t="shared" si="4"/>
        <v>677</v>
      </c>
      <c r="CB38" s="90">
        <f t="shared" si="13"/>
        <v>4.7317840293552337E-3</v>
      </c>
      <c r="CD38" s="101" t="s">
        <v>123</v>
      </c>
      <c r="CE38" s="9">
        <v>11</v>
      </c>
      <c r="CF38" s="9">
        <v>14</v>
      </c>
      <c r="CG38" s="9">
        <v>45</v>
      </c>
      <c r="CH38" s="9">
        <v>47</v>
      </c>
      <c r="CI38" s="9">
        <v>80</v>
      </c>
      <c r="CJ38" s="9">
        <v>97</v>
      </c>
      <c r="CK38" s="9">
        <v>43</v>
      </c>
      <c r="CL38" s="9">
        <v>47</v>
      </c>
      <c r="CM38" s="9">
        <v>73</v>
      </c>
      <c r="CN38" s="9">
        <v>66</v>
      </c>
      <c r="CO38" s="9">
        <v>68</v>
      </c>
      <c r="CP38" s="9">
        <v>23</v>
      </c>
      <c r="CQ38" s="41">
        <f t="shared" si="5"/>
        <v>614</v>
      </c>
      <c r="CR38" s="90">
        <f t="shared" ref="CR38:CR45" si="15">CQ38/$CQ$45</f>
        <v>4.7403610086005901E-3</v>
      </c>
    </row>
    <row r="39" spans="2:96" x14ac:dyDescent="0.25">
      <c r="B39" s="101" t="s">
        <v>127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19</v>
      </c>
      <c r="L39" s="9">
        <v>24</v>
      </c>
      <c r="M39" s="9">
        <v>20</v>
      </c>
      <c r="N39" s="9">
        <v>22</v>
      </c>
      <c r="O39" s="41">
        <f t="shared" si="0"/>
        <v>85</v>
      </c>
      <c r="P39" s="90">
        <f t="shared" si="11"/>
        <v>8.8898185431156198E-4</v>
      </c>
      <c r="R39" s="101" t="s">
        <v>127</v>
      </c>
      <c r="S39" s="9">
        <v>20</v>
      </c>
      <c r="T39" s="9">
        <v>28</v>
      </c>
      <c r="U39" s="9">
        <v>17</v>
      </c>
      <c r="V39" s="9">
        <v>10</v>
      </c>
      <c r="W39" s="9">
        <v>12</v>
      </c>
      <c r="X39" s="9">
        <v>12</v>
      </c>
      <c r="Y39" s="9">
        <v>7</v>
      </c>
      <c r="Z39" s="9">
        <v>21</v>
      </c>
      <c r="AA39" s="9">
        <v>28</v>
      </c>
      <c r="AB39" s="9">
        <v>20</v>
      </c>
      <c r="AC39" s="9">
        <v>32</v>
      </c>
      <c r="AD39" s="9">
        <v>6</v>
      </c>
      <c r="AE39" s="41">
        <f t="shared" si="1"/>
        <v>213</v>
      </c>
      <c r="AF39" s="90">
        <f t="shared" ref="AF39:AF45" si="16">AE39/$AE$45</f>
        <v>9.480318325054745E-4</v>
      </c>
      <c r="AH39" s="101" t="s">
        <v>127</v>
      </c>
      <c r="AI39" s="9">
        <v>10</v>
      </c>
      <c r="AJ39" s="9">
        <v>4</v>
      </c>
      <c r="AK39" s="9">
        <v>9</v>
      </c>
      <c r="AL39" s="9">
        <v>10</v>
      </c>
      <c r="AM39" s="9">
        <v>10</v>
      </c>
      <c r="AN39" s="9">
        <v>4</v>
      </c>
      <c r="AO39" s="9">
        <v>7</v>
      </c>
      <c r="AP39" s="9">
        <v>4</v>
      </c>
      <c r="AQ39" s="9">
        <v>1</v>
      </c>
      <c r="AR39" s="9">
        <v>5</v>
      </c>
      <c r="AS39" s="9">
        <v>2</v>
      </c>
      <c r="AT39" s="9">
        <v>1</v>
      </c>
      <c r="AU39" s="41">
        <f t="shared" si="2"/>
        <v>67</v>
      </c>
      <c r="AV39" s="90">
        <f t="shared" si="14"/>
        <v>2.9513338266906299E-4</v>
      </c>
      <c r="AX39" s="101" t="s">
        <v>127</v>
      </c>
      <c r="AY39" s="9">
        <v>1</v>
      </c>
      <c r="AZ39" s="9">
        <v>6</v>
      </c>
      <c r="BA39" s="9">
        <v>2</v>
      </c>
      <c r="BB39" s="9">
        <v>2</v>
      </c>
      <c r="BC39" s="9">
        <v>7</v>
      </c>
      <c r="BD39" s="9">
        <v>2</v>
      </c>
      <c r="BE39" s="9">
        <v>4</v>
      </c>
      <c r="BF39" s="9">
        <v>1</v>
      </c>
      <c r="BG39" s="9"/>
      <c r="BH39" s="9"/>
      <c r="BI39" s="9"/>
      <c r="BJ39" s="9"/>
      <c r="BK39" s="41">
        <f t="shared" si="3"/>
        <v>25</v>
      </c>
      <c r="BL39" s="90">
        <f t="shared" si="12"/>
        <v>1.5016277644967145E-4</v>
      </c>
      <c r="BN39" s="101" t="s">
        <v>127</v>
      </c>
      <c r="BO39" s="9"/>
      <c r="BP39" s="9">
        <v>1</v>
      </c>
      <c r="BQ39" s="9">
        <v>1</v>
      </c>
      <c r="BR39" s="9">
        <v>10</v>
      </c>
      <c r="BS39" s="9">
        <v>2</v>
      </c>
      <c r="BT39" s="9">
        <v>2</v>
      </c>
      <c r="BU39" s="9">
        <v>3</v>
      </c>
      <c r="BV39" s="9">
        <v>2</v>
      </c>
      <c r="BW39" s="9">
        <v>3</v>
      </c>
      <c r="BX39" s="9"/>
      <c r="BY39" s="9">
        <v>2</v>
      </c>
      <c r="BZ39" s="9">
        <v>1</v>
      </c>
      <c r="CA39" s="41">
        <f t="shared" si="4"/>
        <v>27</v>
      </c>
      <c r="CB39" s="90">
        <f t="shared" si="13"/>
        <v>1.8871221387384239E-4</v>
      </c>
      <c r="CD39" s="101" t="s">
        <v>127</v>
      </c>
      <c r="CE39" s="9"/>
      <c r="CF39" s="9">
        <v>2</v>
      </c>
      <c r="CG39" s="9">
        <v>7</v>
      </c>
      <c r="CH39" s="9">
        <v>3</v>
      </c>
      <c r="CI39" s="9">
        <v>4</v>
      </c>
      <c r="CJ39" s="9">
        <v>3</v>
      </c>
      <c r="CK39" s="9">
        <v>1</v>
      </c>
      <c r="CL39" s="9">
        <v>2</v>
      </c>
      <c r="CM39" s="9">
        <v>2</v>
      </c>
      <c r="CN39" s="9"/>
      <c r="CO39" s="9"/>
      <c r="CP39" s="9"/>
      <c r="CQ39" s="41">
        <f t="shared" si="5"/>
        <v>24</v>
      </c>
      <c r="CR39" s="90">
        <f t="shared" si="15"/>
        <v>1.8529098404953447E-4</v>
      </c>
    </row>
    <row r="40" spans="2:96" x14ac:dyDescent="0.25">
      <c r="B40" s="101" t="s">
        <v>121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2</v>
      </c>
      <c r="M40" s="9">
        <v>2</v>
      </c>
      <c r="N40" s="9">
        <v>1</v>
      </c>
      <c r="O40" s="41">
        <f t="shared" si="0"/>
        <v>5</v>
      </c>
      <c r="P40" s="90">
        <f t="shared" si="11"/>
        <v>5.2293050253621294E-5</v>
      </c>
      <c r="R40" s="101" t="s">
        <v>121</v>
      </c>
      <c r="S40" s="9"/>
      <c r="T40" s="9">
        <v>2</v>
      </c>
      <c r="U40" s="9">
        <v>3</v>
      </c>
      <c r="V40" s="9">
        <v>3</v>
      </c>
      <c r="W40" s="9">
        <v>3</v>
      </c>
      <c r="X40" s="9">
        <v>2</v>
      </c>
      <c r="Y40" s="9">
        <v>5</v>
      </c>
      <c r="Z40" s="9">
        <v>5</v>
      </c>
      <c r="AA40" s="9">
        <v>1</v>
      </c>
      <c r="AB40" s="9">
        <v>2</v>
      </c>
      <c r="AC40" s="9">
        <v>2</v>
      </c>
      <c r="AD40" s="9">
        <v>1</v>
      </c>
      <c r="AE40" s="41">
        <f t="shared" si="1"/>
        <v>29</v>
      </c>
      <c r="AF40" s="90">
        <f t="shared" si="16"/>
        <v>1.2907475653830405E-4</v>
      </c>
      <c r="AH40" s="101" t="s">
        <v>121</v>
      </c>
      <c r="AI40" s="9">
        <v>5</v>
      </c>
      <c r="AJ40" s="9">
        <v>5</v>
      </c>
      <c r="AK40" s="9">
        <v>5</v>
      </c>
      <c r="AL40" s="9">
        <v>6</v>
      </c>
      <c r="AM40" s="9">
        <v>4</v>
      </c>
      <c r="AN40" s="9"/>
      <c r="AO40" s="9">
        <v>5</v>
      </c>
      <c r="AP40" s="9">
        <v>1</v>
      </c>
      <c r="AQ40" s="9">
        <v>1</v>
      </c>
      <c r="AR40" s="9">
        <v>2</v>
      </c>
      <c r="AS40" s="9">
        <v>10</v>
      </c>
      <c r="AT40" s="9"/>
      <c r="AU40" s="41">
        <f t="shared" si="2"/>
        <v>44</v>
      </c>
      <c r="AV40" s="90">
        <f t="shared" si="14"/>
        <v>1.9381893787222046E-4</v>
      </c>
      <c r="AX40" s="101" t="s">
        <v>121</v>
      </c>
      <c r="AY40" s="9">
        <v>16</v>
      </c>
      <c r="AZ40" s="9">
        <v>2</v>
      </c>
      <c r="BA40" s="9">
        <v>1</v>
      </c>
      <c r="BB40" s="9">
        <v>2</v>
      </c>
      <c r="BC40" s="9">
        <v>9</v>
      </c>
      <c r="BD40" s="9">
        <v>1</v>
      </c>
      <c r="BE40" s="9">
        <v>2</v>
      </c>
      <c r="BF40" s="9">
        <v>1</v>
      </c>
      <c r="BG40" s="9">
        <v>1</v>
      </c>
      <c r="BH40" s="9">
        <v>2</v>
      </c>
      <c r="BI40" s="9">
        <v>11</v>
      </c>
      <c r="BJ40" s="9"/>
      <c r="BK40" s="41">
        <f t="shared" si="3"/>
        <v>48</v>
      </c>
      <c r="BL40" s="90">
        <f t="shared" si="12"/>
        <v>2.8831253078336918E-4</v>
      </c>
      <c r="BN40" s="101" t="s">
        <v>121</v>
      </c>
      <c r="BO40" s="9"/>
      <c r="BP40" s="9">
        <v>2</v>
      </c>
      <c r="BQ40" s="9">
        <v>1</v>
      </c>
      <c r="BR40" s="9">
        <v>1</v>
      </c>
      <c r="BS40" s="9">
        <v>1</v>
      </c>
      <c r="BT40" s="9">
        <v>1</v>
      </c>
      <c r="BU40" s="9">
        <v>2</v>
      </c>
      <c r="BV40" s="9"/>
      <c r="BW40" s="9"/>
      <c r="BX40" s="9"/>
      <c r="BY40" s="9">
        <v>3</v>
      </c>
      <c r="BZ40" s="9">
        <v>1</v>
      </c>
      <c r="CA40" s="41">
        <f t="shared" si="4"/>
        <v>12</v>
      </c>
      <c r="CB40" s="90">
        <f t="shared" si="13"/>
        <v>8.3872095055041067E-5</v>
      </c>
      <c r="CD40" s="101" t="s">
        <v>121</v>
      </c>
      <c r="CE40" s="9">
        <v>3</v>
      </c>
      <c r="CF40" s="9">
        <v>1</v>
      </c>
      <c r="CG40" s="9">
        <v>13</v>
      </c>
      <c r="CH40" s="9">
        <v>2</v>
      </c>
      <c r="CI40" s="9">
        <v>1</v>
      </c>
      <c r="CJ40" s="9">
        <v>2</v>
      </c>
      <c r="CK40" s="9">
        <v>1</v>
      </c>
      <c r="CL40" s="9">
        <v>1</v>
      </c>
      <c r="CM40" s="9">
        <v>3</v>
      </c>
      <c r="CN40" s="9">
        <v>1</v>
      </c>
      <c r="CO40" s="9"/>
      <c r="CP40" s="9">
        <v>2</v>
      </c>
      <c r="CQ40" s="41">
        <f t="shared" si="5"/>
        <v>30</v>
      </c>
      <c r="CR40" s="90">
        <f t="shared" si="15"/>
        <v>2.3161373006191807E-4</v>
      </c>
    </row>
    <row r="41" spans="2:96" x14ac:dyDescent="0.25">
      <c r="B41" s="101" t="s">
        <v>129</v>
      </c>
      <c r="C41" s="9">
        <v>0</v>
      </c>
      <c r="D41" s="9">
        <v>0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19</v>
      </c>
      <c r="L41" s="9">
        <v>6</v>
      </c>
      <c r="M41" s="9">
        <v>6</v>
      </c>
      <c r="N41" s="9">
        <v>21</v>
      </c>
      <c r="O41" s="41">
        <f t="shared" si="0"/>
        <v>52</v>
      </c>
      <c r="P41" s="90">
        <f t="shared" si="11"/>
        <v>5.4384772263766149E-4</v>
      </c>
      <c r="R41" s="101" t="s">
        <v>129</v>
      </c>
      <c r="S41" s="9">
        <v>15</v>
      </c>
      <c r="T41" s="9">
        <v>18</v>
      </c>
      <c r="U41" s="9">
        <v>14</v>
      </c>
      <c r="V41" s="9">
        <v>13</v>
      </c>
      <c r="W41" s="9">
        <v>16</v>
      </c>
      <c r="X41" s="9">
        <v>13</v>
      </c>
      <c r="Y41" s="9">
        <v>19</v>
      </c>
      <c r="Z41" s="9">
        <v>14</v>
      </c>
      <c r="AA41" s="9">
        <v>22</v>
      </c>
      <c r="AB41" s="9">
        <v>23</v>
      </c>
      <c r="AC41" s="9">
        <v>18</v>
      </c>
      <c r="AD41" s="9">
        <v>15</v>
      </c>
      <c r="AE41" s="41">
        <f t="shared" si="1"/>
        <v>200</v>
      </c>
      <c r="AF41" s="90">
        <f t="shared" si="16"/>
        <v>8.9017073474692446E-4</v>
      </c>
      <c r="AH41" s="101" t="s">
        <v>129</v>
      </c>
      <c r="AI41" s="9">
        <v>20</v>
      </c>
      <c r="AJ41" s="9">
        <v>32</v>
      </c>
      <c r="AK41" s="9">
        <v>19</v>
      </c>
      <c r="AL41" s="9">
        <v>14</v>
      </c>
      <c r="AM41" s="9">
        <v>20</v>
      </c>
      <c r="AN41" s="9">
        <v>11</v>
      </c>
      <c r="AO41" s="9">
        <v>20</v>
      </c>
      <c r="AP41" s="9">
        <v>22</v>
      </c>
      <c r="AQ41" s="9">
        <v>6</v>
      </c>
      <c r="AR41" s="9">
        <v>16</v>
      </c>
      <c r="AS41" s="9">
        <v>25</v>
      </c>
      <c r="AT41" s="9">
        <v>11</v>
      </c>
      <c r="AU41" s="41">
        <f t="shared" si="2"/>
        <v>216</v>
      </c>
      <c r="AV41" s="90">
        <f t="shared" si="14"/>
        <v>9.5147478591817321E-4</v>
      </c>
      <c r="AX41" s="101" t="s">
        <v>129</v>
      </c>
      <c r="AY41" s="9">
        <v>8</v>
      </c>
      <c r="AZ41" s="9">
        <v>12</v>
      </c>
      <c r="BA41" s="9">
        <v>7</v>
      </c>
      <c r="BB41" s="9">
        <v>13</v>
      </c>
      <c r="BC41" s="9">
        <v>10</v>
      </c>
      <c r="BD41" s="9">
        <v>8</v>
      </c>
      <c r="BE41" s="9">
        <v>21</v>
      </c>
      <c r="BF41" s="9">
        <v>9</v>
      </c>
      <c r="BG41" s="9">
        <v>1</v>
      </c>
      <c r="BH41" s="9">
        <v>12</v>
      </c>
      <c r="BI41" s="9">
        <v>6</v>
      </c>
      <c r="BJ41" s="9">
        <v>8</v>
      </c>
      <c r="BK41" s="41">
        <f t="shared" si="3"/>
        <v>115</v>
      </c>
      <c r="BL41" s="90">
        <f t="shared" si="12"/>
        <v>6.9074877166848869E-4</v>
      </c>
      <c r="BN41" s="101" t="s">
        <v>129</v>
      </c>
      <c r="BO41" s="9">
        <v>9</v>
      </c>
      <c r="BP41" s="9">
        <v>13</v>
      </c>
      <c r="BQ41" s="9">
        <v>5</v>
      </c>
      <c r="BR41" s="9">
        <v>12</v>
      </c>
      <c r="BS41" s="9">
        <v>16</v>
      </c>
      <c r="BT41" s="9">
        <v>9</v>
      </c>
      <c r="BU41" s="9">
        <v>9</v>
      </c>
      <c r="BV41" s="9">
        <v>4</v>
      </c>
      <c r="BW41" s="9">
        <v>7</v>
      </c>
      <c r="BX41" s="9">
        <v>3</v>
      </c>
      <c r="BY41" s="9">
        <v>14</v>
      </c>
      <c r="BZ41" s="9">
        <v>4</v>
      </c>
      <c r="CA41" s="41">
        <f t="shared" si="4"/>
        <v>105</v>
      </c>
      <c r="CB41" s="90">
        <f t="shared" si="13"/>
        <v>7.3388083173160927E-4</v>
      </c>
      <c r="CD41" s="101" t="s">
        <v>129</v>
      </c>
      <c r="CE41" s="9">
        <v>3</v>
      </c>
      <c r="CF41" s="9">
        <v>6</v>
      </c>
      <c r="CG41" s="9">
        <v>5</v>
      </c>
      <c r="CH41" s="9">
        <v>12</v>
      </c>
      <c r="CI41" s="9">
        <v>13</v>
      </c>
      <c r="CJ41" s="9">
        <v>4</v>
      </c>
      <c r="CK41" s="9">
        <v>5</v>
      </c>
      <c r="CL41" s="9">
        <v>11</v>
      </c>
      <c r="CM41" s="9">
        <v>5</v>
      </c>
      <c r="CN41" s="9">
        <v>5</v>
      </c>
      <c r="CO41" s="9">
        <v>20</v>
      </c>
      <c r="CP41" s="9">
        <v>6</v>
      </c>
      <c r="CQ41" s="41">
        <f t="shared" si="5"/>
        <v>95</v>
      </c>
      <c r="CR41" s="90">
        <f t="shared" si="15"/>
        <v>7.3344347852940725E-4</v>
      </c>
    </row>
    <row r="42" spans="2:96" x14ac:dyDescent="0.25">
      <c r="B42" s="101" t="s">
        <v>133</v>
      </c>
      <c r="C42" s="9">
        <v>0</v>
      </c>
      <c r="D42" s="9">
        <v>0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11</v>
      </c>
      <c r="L42" s="9">
        <v>0</v>
      </c>
      <c r="M42" s="9">
        <v>4</v>
      </c>
      <c r="N42" s="9">
        <v>0</v>
      </c>
      <c r="O42" s="41">
        <f t="shared" si="0"/>
        <v>15</v>
      </c>
      <c r="P42" s="90">
        <f t="shared" si="11"/>
        <v>1.5687915076086388E-4</v>
      </c>
      <c r="R42" s="101" t="s">
        <v>133</v>
      </c>
      <c r="S42" s="9">
        <v>1</v>
      </c>
      <c r="T42" s="9"/>
      <c r="U42" s="9">
        <v>1</v>
      </c>
      <c r="V42" s="9">
        <v>4</v>
      </c>
      <c r="W42" s="9">
        <v>5</v>
      </c>
      <c r="X42" s="9">
        <v>7</v>
      </c>
      <c r="Y42" s="9">
        <v>1</v>
      </c>
      <c r="Z42" s="9">
        <v>3</v>
      </c>
      <c r="AA42" s="9">
        <v>3</v>
      </c>
      <c r="AB42" s="9"/>
      <c r="AC42" s="9">
        <v>1</v>
      </c>
      <c r="AD42" s="9"/>
      <c r="AE42" s="41">
        <f t="shared" si="1"/>
        <v>26</v>
      </c>
      <c r="AF42" s="90">
        <f t="shared" si="16"/>
        <v>1.1572219551710018E-4</v>
      </c>
      <c r="AH42" s="101" t="s">
        <v>133</v>
      </c>
      <c r="AI42" s="9">
        <v>1</v>
      </c>
      <c r="AJ42" s="9">
        <v>2</v>
      </c>
      <c r="AK42" s="9">
        <v>7</v>
      </c>
      <c r="AL42" s="9">
        <v>1</v>
      </c>
      <c r="AM42" s="9">
        <v>1</v>
      </c>
      <c r="AN42" s="9">
        <v>2</v>
      </c>
      <c r="AO42" s="9">
        <v>2</v>
      </c>
      <c r="AP42" s="9"/>
      <c r="AQ42" s="9"/>
      <c r="AR42" s="9">
        <v>2</v>
      </c>
      <c r="AS42" s="9">
        <v>8</v>
      </c>
      <c r="AT42" s="9"/>
      <c r="AU42" s="41">
        <f t="shared" si="2"/>
        <v>26</v>
      </c>
      <c r="AV42" s="90">
        <f t="shared" si="14"/>
        <v>1.1452937237903936E-4</v>
      </c>
      <c r="AX42" s="101" t="s">
        <v>133</v>
      </c>
      <c r="AY42" s="9"/>
      <c r="AZ42" s="9">
        <v>1</v>
      </c>
      <c r="BA42" s="9">
        <v>2</v>
      </c>
      <c r="BB42" s="9">
        <v>2</v>
      </c>
      <c r="BC42" s="9">
        <v>2</v>
      </c>
      <c r="BD42" s="9">
        <v>5</v>
      </c>
      <c r="BE42" s="9">
        <v>8</v>
      </c>
      <c r="BF42" s="9"/>
      <c r="BG42" s="9"/>
      <c r="BH42" s="9"/>
      <c r="BI42" s="9">
        <v>3</v>
      </c>
      <c r="BJ42" s="9"/>
      <c r="BK42" s="41">
        <f t="shared" si="3"/>
        <v>23</v>
      </c>
      <c r="BL42" s="90">
        <f t="shared" si="12"/>
        <v>1.3814975433369773E-4</v>
      </c>
      <c r="BN42" s="101" t="s">
        <v>133</v>
      </c>
      <c r="BO42" s="9"/>
      <c r="BP42" s="9">
        <v>1</v>
      </c>
      <c r="BQ42" s="9">
        <v>25</v>
      </c>
      <c r="BR42" s="9">
        <v>2</v>
      </c>
      <c r="BS42" s="9"/>
      <c r="BT42" s="9"/>
      <c r="BU42" s="9"/>
      <c r="BV42" s="9"/>
      <c r="BW42" s="9">
        <v>1</v>
      </c>
      <c r="BX42" s="9"/>
      <c r="BY42" s="9">
        <v>7</v>
      </c>
      <c r="BZ42" s="9">
        <v>7</v>
      </c>
      <c r="CA42" s="41">
        <f t="shared" si="4"/>
        <v>43</v>
      </c>
      <c r="CB42" s="90">
        <f t="shared" si="13"/>
        <v>3.0054167394723047E-4</v>
      </c>
      <c r="CD42" s="101" t="s">
        <v>133</v>
      </c>
      <c r="CE42" s="9">
        <v>2</v>
      </c>
      <c r="CF42" s="9">
        <v>2</v>
      </c>
      <c r="CG42" s="9">
        <v>1</v>
      </c>
      <c r="CH42" s="9">
        <v>5</v>
      </c>
      <c r="CI42" s="9">
        <v>6</v>
      </c>
      <c r="CJ42" s="9">
        <v>4</v>
      </c>
      <c r="CK42" s="9">
        <v>4</v>
      </c>
      <c r="CL42" s="9"/>
      <c r="CM42" s="9">
        <v>1</v>
      </c>
      <c r="CN42" s="9"/>
      <c r="CO42" s="9">
        <v>4</v>
      </c>
      <c r="CP42" s="9">
        <v>2</v>
      </c>
      <c r="CQ42" s="41">
        <f t="shared" si="5"/>
        <v>31</v>
      </c>
      <c r="CR42" s="90">
        <f t="shared" si="15"/>
        <v>2.3933418773064866E-4</v>
      </c>
    </row>
    <row r="43" spans="2:96" x14ac:dyDescent="0.25">
      <c r="B43" s="101" t="s">
        <v>108</v>
      </c>
      <c r="C43" s="9">
        <v>68</v>
      </c>
      <c r="D43" s="9">
        <v>49</v>
      </c>
      <c r="E43" s="9">
        <v>177</v>
      </c>
      <c r="F43" s="9">
        <v>182</v>
      </c>
      <c r="G43" s="9">
        <v>226</v>
      </c>
      <c r="H43" s="9">
        <v>243</v>
      </c>
      <c r="I43" s="9">
        <v>214</v>
      </c>
      <c r="J43" s="9">
        <v>282</v>
      </c>
      <c r="K43" s="9">
        <v>356</v>
      </c>
      <c r="L43" s="9">
        <v>331</v>
      </c>
      <c r="M43" s="9">
        <v>394</v>
      </c>
      <c r="N43" s="9">
        <v>363</v>
      </c>
      <c r="O43" s="41">
        <f t="shared" si="0"/>
        <v>2885</v>
      </c>
      <c r="P43" s="90">
        <f t="shared" si="11"/>
        <v>3.0173089996339487E-2</v>
      </c>
      <c r="R43" s="101" t="s">
        <v>108</v>
      </c>
      <c r="S43" s="9">
        <v>428</v>
      </c>
      <c r="T43" s="9">
        <v>509</v>
      </c>
      <c r="U43" s="9">
        <v>519</v>
      </c>
      <c r="V43" s="9">
        <v>412</v>
      </c>
      <c r="W43" s="9">
        <v>446</v>
      </c>
      <c r="X43" s="9">
        <v>478</v>
      </c>
      <c r="Y43" s="9">
        <v>705</v>
      </c>
      <c r="Z43" s="9">
        <v>702</v>
      </c>
      <c r="AA43" s="9">
        <v>531</v>
      </c>
      <c r="AB43" s="9">
        <v>682</v>
      </c>
      <c r="AC43" s="9">
        <v>557</v>
      </c>
      <c r="AD43" s="9">
        <v>615</v>
      </c>
      <c r="AE43" s="41">
        <f t="shared" si="1"/>
        <v>6584</v>
      </c>
      <c r="AF43" s="90">
        <f t="shared" si="16"/>
        <v>2.9304420587868755E-2</v>
      </c>
      <c r="AH43" s="101" t="s">
        <v>108</v>
      </c>
      <c r="AI43" s="9">
        <v>640</v>
      </c>
      <c r="AJ43" s="9">
        <v>700</v>
      </c>
      <c r="AK43" s="9">
        <v>697</v>
      </c>
      <c r="AL43" s="9">
        <v>568</v>
      </c>
      <c r="AM43" s="9">
        <v>627</v>
      </c>
      <c r="AN43" s="9">
        <v>528</v>
      </c>
      <c r="AO43" s="9">
        <v>485</v>
      </c>
      <c r="AP43" s="9">
        <v>584</v>
      </c>
      <c r="AQ43" s="9">
        <v>481</v>
      </c>
      <c r="AR43" s="9">
        <v>436</v>
      </c>
      <c r="AS43" s="9">
        <v>451</v>
      </c>
      <c r="AT43" s="9">
        <v>433</v>
      </c>
      <c r="AU43" s="41">
        <f t="shared" si="2"/>
        <v>6630</v>
      </c>
      <c r="AV43" s="90">
        <f t="shared" si="14"/>
        <v>2.9204989956655037E-2</v>
      </c>
      <c r="AX43" s="101" t="s">
        <v>108</v>
      </c>
      <c r="AY43" s="9">
        <v>488</v>
      </c>
      <c r="AZ43" s="9">
        <v>320</v>
      </c>
      <c r="BA43" s="9">
        <v>335</v>
      </c>
      <c r="BB43" s="9">
        <v>363</v>
      </c>
      <c r="BC43" s="9">
        <v>480</v>
      </c>
      <c r="BD43" s="9">
        <v>517</v>
      </c>
      <c r="BE43" s="9">
        <v>552</v>
      </c>
      <c r="BF43" s="9">
        <v>411</v>
      </c>
      <c r="BG43" s="9">
        <v>337</v>
      </c>
      <c r="BH43" s="9">
        <v>319</v>
      </c>
      <c r="BI43" s="9">
        <v>253</v>
      </c>
      <c r="BJ43" s="9">
        <v>337</v>
      </c>
      <c r="BK43" s="41">
        <f t="shared" si="3"/>
        <v>4712</v>
      </c>
      <c r="BL43" s="90">
        <f t="shared" si="12"/>
        <v>2.8302680105234075E-2</v>
      </c>
      <c r="BN43" s="101" t="s">
        <v>108</v>
      </c>
      <c r="BO43" s="9">
        <v>399</v>
      </c>
      <c r="BP43" s="9">
        <v>351</v>
      </c>
      <c r="BQ43" s="9">
        <v>425</v>
      </c>
      <c r="BR43" s="9">
        <v>448</v>
      </c>
      <c r="BS43" s="9">
        <v>348</v>
      </c>
      <c r="BT43" s="9">
        <v>434</v>
      </c>
      <c r="BU43" s="9">
        <v>342</v>
      </c>
      <c r="BV43" s="9">
        <v>280</v>
      </c>
      <c r="BW43" s="9">
        <v>263</v>
      </c>
      <c r="BX43" s="9">
        <v>158</v>
      </c>
      <c r="BY43" s="9">
        <v>362</v>
      </c>
      <c r="BZ43" s="9">
        <v>271</v>
      </c>
      <c r="CA43" s="41">
        <f t="shared" si="4"/>
        <v>4081</v>
      </c>
      <c r="CB43" s="90">
        <f t="shared" si="13"/>
        <v>2.8523501659968548E-2</v>
      </c>
      <c r="CD43" s="101" t="s">
        <v>108</v>
      </c>
      <c r="CE43" s="9">
        <v>312</v>
      </c>
      <c r="CF43" s="9">
        <v>333</v>
      </c>
      <c r="CG43" s="9">
        <v>258</v>
      </c>
      <c r="CH43" s="9">
        <v>300</v>
      </c>
      <c r="CI43" s="9">
        <v>369</v>
      </c>
      <c r="CJ43" s="9">
        <v>297</v>
      </c>
      <c r="CK43" s="9">
        <v>361</v>
      </c>
      <c r="CL43" s="9">
        <v>208</v>
      </c>
      <c r="CM43" s="9">
        <v>248</v>
      </c>
      <c r="CN43" s="9">
        <v>333</v>
      </c>
      <c r="CO43" s="9">
        <v>360</v>
      </c>
      <c r="CP43" s="9">
        <v>311</v>
      </c>
      <c r="CQ43" s="41">
        <f t="shared" si="5"/>
        <v>3690</v>
      </c>
      <c r="CR43" s="90">
        <f t="shared" si="15"/>
        <v>2.8488488797615924E-2</v>
      </c>
    </row>
    <row r="44" spans="2:96" x14ac:dyDescent="0.25">
      <c r="B44" s="101" t="s">
        <v>106</v>
      </c>
      <c r="C44" s="9">
        <v>17</v>
      </c>
      <c r="D44" s="9">
        <v>22</v>
      </c>
      <c r="E44" s="9">
        <v>71</v>
      </c>
      <c r="F44" s="9">
        <v>102</v>
      </c>
      <c r="G44" s="9">
        <v>107</v>
      </c>
      <c r="H44" s="9">
        <v>131</v>
      </c>
      <c r="I44" s="9">
        <v>118</v>
      </c>
      <c r="J44" s="9">
        <v>164</v>
      </c>
      <c r="K44" s="9">
        <v>111</v>
      </c>
      <c r="L44" s="9">
        <v>55</v>
      </c>
      <c r="M44" s="9">
        <v>110</v>
      </c>
      <c r="N44" s="9">
        <v>151</v>
      </c>
      <c r="O44" s="41">
        <f t="shared" si="0"/>
        <v>1159</v>
      </c>
      <c r="P44" s="90">
        <f t="shared" si="11"/>
        <v>1.2121529048789416E-2</v>
      </c>
      <c r="R44" s="101" t="s">
        <v>106</v>
      </c>
      <c r="S44" s="9">
        <v>82</v>
      </c>
      <c r="T44" s="9">
        <v>72</v>
      </c>
      <c r="U44" s="9">
        <v>92</v>
      </c>
      <c r="V44" s="9">
        <v>80</v>
      </c>
      <c r="W44" s="9">
        <v>96</v>
      </c>
      <c r="X44" s="9">
        <v>107</v>
      </c>
      <c r="Y44" s="9">
        <v>136</v>
      </c>
      <c r="Z44" s="9">
        <v>153</v>
      </c>
      <c r="AA44" s="9">
        <v>138</v>
      </c>
      <c r="AB44" s="9">
        <v>143</v>
      </c>
      <c r="AC44" s="9">
        <v>140</v>
      </c>
      <c r="AD44" s="9">
        <v>164</v>
      </c>
      <c r="AE44" s="41">
        <f t="shared" si="1"/>
        <v>1403</v>
      </c>
      <c r="AF44" s="90">
        <f t="shared" si="16"/>
        <v>6.2445477042496747E-3</v>
      </c>
      <c r="AH44" s="101" t="s">
        <v>106</v>
      </c>
      <c r="AI44" s="9">
        <v>138</v>
      </c>
      <c r="AJ44" s="9">
        <v>250</v>
      </c>
      <c r="AK44" s="9">
        <v>229</v>
      </c>
      <c r="AL44" s="9">
        <v>134</v>
      </c>
      <c r="AM44" s="9">
        <v>161</v>
      </c>
      <c r="AN44" s="9">
        <v>104</v>
      </c>
      <c r="AO44" s="9">
        <v>91</v>
      </c>
      <c r="AP44" s="9">
        <v>134</v>
      </c>
      <c r="AQ44" s="9">
        <v>123</v>
      </c>
      <c r="AR44" s="9">
        <v>170</v>
      </c>
      <c r="AS44" s="9">
        <v>110</v>
      </c>
      <c r="AT44" s="9">
        <v>89</v>
      </c>
      <c r="AU44" s="41">
        <f t="shared" si="2"/>
        <v>1733</v>
      </c>
      <c r="AV44" s="90">
        <f t="shared" si="14"/>
        <v>7.6338231666490466E-3</v>
      </c>
      <c r="AX44" s="101" t="s">
        <v>106</v>
      </c>
      <c r="AY44" s="9">
        <v>88</v>
      </c>
      <c r="AZ44" s="9">
        <v>91</v>
      </c>
      <c r="BA44" s="9">
        <v>65</v>
      </c>
      <c r="BB44" s="9">
        <v>50</v>
      </c>
      <c r="BC44" s="9">
        <v>97</v>
      </c>
      <c r="BD44" s="9">
        <v>141</v>
      </c>
      <c r="BE44" s="9">
        <v>113</v>
      </c>
      <c r="BF44" s="9">
        <v>74</v>
      </c>
      <c r="BG44" s="9">
        <v>70</v>
      </c>
      <c r="BH44" s="9">
        <v>52</v>
      </c>
      <c r="BI44" s="9">
        <v>52</v>
      </c>
      <c r="BJ44" s="9">
        <v>54</v>
      </c>
      <c r="BK44" s="41">
        <f t="shared" si="3"/>
        <v>947</v>
      </c>
      <c r="BL44" s="90">
        <f t="shared" si="12"/>
        <v>5.6881659719135542E-3</v>
      </c>
      <c r="BN44" s="101" t="s">
        <v>106</v>
      </c>
      <c r="BO44" s="9">
        <v>91</v>
      </c>
      <c r="BP44" s="9">
        <v>66</v>
      </c>
      <c r="BQ44" s="9">
        <v>145</v>
      </c>
      <c r="BR44" s="9">
        <v>87</v>
      </c>
      <c r="BS44" s="9">
        <v>49</v>
      </c>
      <c r="BT44" s="9">
        <v>47</v>
      </c>
      <c r="BU44" s="9">
        <v>85</v>
      </c>
      <c r="BV44" s="9">
        <v>63</v>
      </c>
      <c r="BW44" s="9">
        <v>29</v>
      </c>
      <c r="BX44" s="9">
        <v>33</v>
      </c>
      <c r="BY44" s="9">
        <v>25</v>
      </c>
      <c r="BZ44" s="9">
        <v>31</v>
      </c>
      <c r="CA44" s="41">
        <f t="shared" si="4"/>
        <v>751</v>
      </c>
      <c r="CB44" s="90">
        <f t="shared" si="13"/>
        <v>5.2489952821946533E-3</v>
      </c>
      <c r="CD44" s="101" t="s">
        <v>106</v>
      </c>
      <c r="CE44" s="9">
        <v>50</v>
      </c>
      <c r="CF44" s="9">
        <v>60</v>
      </c>
      <c r="CG44" s="9">
        <v>89</v>
      </c>
      <c r="CH44" s="9">
        <v>58</v>
      </c>
      <c r="CI44" s="9">
        <v>48</v>
      </c>
      <c r="CJ44" s="9">
        <v>16</v>
      </c>
      <c r="CK44" s="9">
        <v>40</v>
      </c>
      <c r="CL44" s="9">
        <v>22</v>
      </c>
      <c r="CM44" s="9">
        <v>44</v>
      </c>
      <c r="CN44" s="9">
        <v>75</v>
      </c>
      <c r="CO44" s="9">
        <v>56</v>
      </c>
      <c r="CP44" s="9">
        <v>64</v>
      </c>
      <c r="CQ44" s="41">
        <f t="shared" si="5"/>
        <v>622</v>
      </c>
      <c r="CR44" s="90">
        <f t="shared" si="15"/>
        <v>4.802124669950435E-3</v>
      </c>
    </row>
    <row r="45" spans="2:96" ht="15.75" thickBot="1" x14ac:dyDescent="0.3">
      <c r="B45" s="96" t="s">
        <v>52</v>
      </c>
      <c r="C45" s="60">
        <f>SUM(C4:C44)</f>
        <v>1996</v>
      </c>
      <c r="D45" s="60">
        <f>SUM(D4:D44)</f>
        <v>1625</v>
      </c>
      <c r="E45" s="60">
        <f>SUM(E4:E44)</f>
        <v>4784</v>
      </c>
      <c r="F45" s="60">
        <f>SUM(F4:F44)</f>
        <v>5623</v>
      </c>
      <c r="G45" s="60">
        <f>SUM(G4:G44)</f>
        <v>6819</v>
      </c>
      <c r="H45" s="60">
        <f>SUM(H4:H44)</f>
        <v>7190</v>
      </c>
      <c r="I45" s="60">
        <f>SUM(I4:I44)</f>
        <v>5960</v>
      </c>
      <c r="J45" s="60">
        <f>SUM(J4:J44)</f>
        <v>7691</v>
      </c>
      <c r="K45" s="60">
        <f>SUM(K4:K44)</f>
        <v>12736</v>
      </c>
      <c r="L45" s="60">
        <f>SUM(L4:L44)</f>
        <v>14029</v>
      </c>
      <c r="M45" s="60">
        <f>SUM(M4:M44)</f>
        <v>14656</v>
      </c>
      <c r="N45" s="60">
        <f>SUM(N4:N44)</f>
        <v>12506</v>
      </c>
      <c r="O45" s="60">
        <f>SUM(O4:O44)</f>
        <v>95615</v>
      </c>
      <c r="P45" s="88">
        <f t="shared" si="11"/>
        <v>1</v>
      </c>
      <c r="Q45" s="17"/>
      <c r="R45" s="96" t="s">
        <v>52</v>
      </c>
      <c r="S45" s="60">
        <f>SUM(S4:S44)</f>
        <v>13332</v>
      </c>
      <c r="T45" s="60">
        <f>SUM(T4:T44)</f>
        <v>15552</v>
      </c>
      <c r="U45" s="60">
        <f>SUM(U4:U44)</f>
        <v>19013</v>
      </c>
      <c r="V45" s="60">
        <f>SUM(V4:V44)</f>
        <v>14655</v>
      </c>
      <c r="W45" s="60">
        <f>SUM(W4:W44)</f>
        <v>16345</v>
      </c>
      <c r="X45" s="60">
        <f>SUM(X4:X44)</f>
        <v>18634</v>
      </c>
      <c r="Y45" s="60">
        <f>SUM(Y4:Y44)</f>
        <v>20899</v>
      </c>
      <c r="Z45" s="60">
        <f>SUM(Z4:Z44)</f>
        <v>23099</v>
      </c>
      <c r="AA45" s="60">
        <f>SUM(AA4:AA44)</f>
        <v>19706</v>
      </c>
      <c r="AB45" s="60">
        <f>SUM(AB4:AB44)</f>
        <v>23609</v>
      </c>
      <c r="AC45" s="60">
        <f>SUM(AC4:AC44)</f>
        <v>21882</v>
      </c>
      <c r="AD45" s="60">
        <f>SUM(AD4:AD44)</f>
        <v>17950</v>
      </c>
      <c r="AE45" s="60">
        <f>SUM(AE4:AE44)</f>
        <v>224676</v>
      </c>
      <c r="AF45" s="88">
        <f t="shared" si="16"/>
        <v>1</v>
      </c>
      <c r="AH45" s="96" t="s">
        <v>52</v>
      </c>
      <c r="AI45" s="60">
        <f>SUM(AI4:AI44)</f>
        <v>18474</v>
      </c>
      <c r="AJ45" s="60">
        <f>SUM(AJ4:AJ44)</f>
        <v>21940</v>
      </c>
      <c r="AK45" s="60">
        <f>SUM(AK4:AK44)</f>
        <v>23294</v>
      </c>
      <c r="AL45" s="60">
        <f>SUM(AL4:AL44)</f>
        <v>21646</v>
      </c>
      <c r="AM45" s="60">
        <f>SUM(AM4:AM44)</f>
        <v>21493</v>
      </c>
      <c r="AN45" s="60">
        <f>SUM(AN4:AN44)</f>
        <v>18853</v>
      </c>
      <c r="AO45" s="60">
        <f>SUM(AO4:AO44)</f>
        <v>16565</v>
      </c>
      <c r="AP45" s="60">
        <f>SUM(AP4:AP44)</f>
        <v>18750</v>
      </c>
      <c r="AQ45" s="60">
        <f>SUM(AQ4:AQ44)</f>
        <v>16648</v>
      </c>
      <c r="AR45" s="60">
        <f>SUM(AR4:AR44)</f>
        <v>17573</v>
      </c>
      <c r="AS45" s="60">
        <f>SUM(AS4:AS44)</f>
        <v>17175</v>
      </c>
      <c r="AT45" s="60">
        <f>SUM(AT4:AT44)</f>
        <v>14605</v>
      </c>
      <c r="AU45" s="60">
        <f>SUM(AU4:AU44)</f>
        <v>227016</v>
      </c>
      <c r="AV45" s="88">
        <f t="shared" si="14"/>
        <v>1</v>
      </c>
      <c r="AX45" s="96" t="s">
        <v>52</v>
      </c>
      <c r="AY45" s="60">
        <f>SUM(AY4:AY44)</f>
        <v>13884</v>
      </c>
      <c r="AZ45" s="60">
        <f>SUM(AZ4:AZ44)</f>
        <v>11937</v>
      </c>
      <c r="BA45" s="60">
        <f>SUM(BA4:BA44)</f>
        <v>13890</v>
      </c>
      <c r="BB45" s="60">
        <f>SUM(BB4:BB44)</f>
        <v>14401</v>
      </c>
      <c r="BC45" s="60">
        <f>SUM(BC4:BC44)</f>
        <v>15994</v>
      </c>
      <c r="BD45" s="60">
        <f>SUM(BD4:BD44)</f>
        <v>18386</v>
      </c>
      <c r="BE45" s="60">
        <f>SUM(BE4:BE44)</f>
        <v>18294</v>
      </c>
      <c r="BF45" s="60">
        <f>SUM(BF4:BF44)</f>
        <v>13844</v>
      </c>
      <c r="BG45" s="60">
        <f>SUM(BG4:BG44)</f>
        <v>12118</v>
      </c>
      <c r="BH45" s="60">
        <f>SUM(BH4:BH44)</f>
        <v>12105</v>
      </c>
      <c r="BI45" s="60">
        <f>SUM(BI4:BI44)</f>
        <v>11285</v>
      </c>
      <c r="BJ45" s="60">
        <f>SUM(BJ4:BJ44)</f>
        <v>10348</v>
      </c>
      <c r="BK45" s="60">
        <f>SUM(BK4:BK44)</f>
        <v>166486</v>
      </c>
      <c r="BL45" s="88">
        <f t="shared" si="12"/>
        <v>1</v>
      </c>
      <c r="BN45" s="96" t="s">
        <v>52</v>
      </c>
      <c r="BO45" s="60">
        <f>SUM(BO4:BO44)</f>
        <v>12202</v>
      </c>
      <c r="BP45" s="60">
        <f>SUM(BP4:BP44)</f>
        <v>13040</v>
      </c>
      <c r="BQ45" s="60">
        <f>SUM(BQ4:BQ44)</f>
        <v>14966</v>
      </c>
      <c r="BR45" s="60">
        <f>SUM(BR4:BR44)</f>
        <v>13308</v>
      </c>
      <c r="BS45" s="60">
        <f>SUM(BS4:BS44)</f>
        <v>12931</v>
      </c>
      <c r="BT45" s="60">
        <f>SUM(BT4:BT44)</f>
        <v>13690</v>
      </c>
      <c r="BU45" s="60">
        <f>SUM(BU4:BU44)</f>
        <v>11413</v>
      </c>
      <c r="BV45" s="60">
        <f>SUM(BV4:BV44)</f>
        <v>9272</v>
      </c>
      <c r="BW45" s="60">
        <f>SUM(BW4:BW44)</f>
        <v>9454</v>
      </c>
      <c r="BX45" s="60">
        <f>SUM(BX4:BX44)</f>
        <v>6685</v>
      </c>
      <c r="BY45" s="60">
        <f>SUM(BY4:BY44)</f>
        <v>14271</v>
      </c>
      <c r="BZ45" s="60">
        <f>SUM(BZ4:BZ44)</f>
        <v>11843</v>
      </c>
      <c r="CA45" s="60">
        <f>SUM(CA4:CA44)</f>
        <v>143075</v>
      </c>
      <c r="CB45" s="88">
        <f t="shared" si="13"/>
        <v>1</v>
      </c>
      <c r="CD45" s="96" t="s">
        <v>52</v>
      </c>
      <c r="CE45" s="60">
        <f>SUM(CE4:CE44)</f>
        <v>11402</v>
      </c>
      <c r="CF45" s="60">
        <f>SUM(CF4:CF44)</f>
        <v>11736</v>
      </c>
      <c r="CG45" s="60">
        <f>SUM(CG4:CG44)</f>
        <v>11299</v>
      </c>
      <c r="CH45" s="60">
        <f>SUM(CH4:CH44)</f>
        <v>11183</v>
      </c>
      <c r="CI45" s="60">
        <f>SUM(CI4:CI44)</f>
        <v>12173</v>
      </c>
      <c r="CJ45" s="60">
        <f>SUM(CJ4:CJ44)</f>
        <v>10845</v>
      </c>
      <c r="CK45" s="60">
        <f>SUM(CK4:CK44)</f>
        <v>9504</v>
      </c>
      <c r="CL45" s="60">
        <f>SUM(CL4:CL44)</f>
        <v>8329</v>
      </c>
      <c r="CM45" s="60">
        <f>SUM(CM4:CM44)</f>
        <v>9398</v>
      </c>
      <c r="CN45" s="60">
        <f>SUM(CN4:CN44)</f>
        <v>12692</v>
      </c>
      <c r="CO45" s="60">
        <f>SUM(CO4:CO44)</f>
        <v>11396</v>
      </c>
      <c r="CP45" s="60">
        <f>SUM(CP4:CP44)</f>
        <v>9569</v>
      </c>
      <c r="CQ45" s="60">
        <f>SUM(CQ4:CQ44)</f>
        <v>129526</v>
      </c>
      <c r="CR45" s="88">
        <f t="shared" si="15"/>
        <v>1</v>
      </c>
    </row>
    <row r="46" spans="2:96" x14ac:dyDescent="0.25"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AE46" s="12"/>
      <c r="AF46" s="12"/>
      <c r="AU46" s="12"/>
      <c r="AV46" s="12"/>
      <c r="BK46" s="12"/>
      <c r="BL46" s="12"/>
      <c r="CA46" s="12"/>
      <c r="CB46" s="12"/>
      <c r="CQ46" s="12"/>
      <c r="CR46" s="12"/>
    </row>
    <row r="47" spans="2:96" x14ac:dyDescent="0.25"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AE47" s="12"/>
      <c r="AF47" s="12"/>
      <c r="AU47" s="12"/>
      <c r="AV47" s="12"/>
      <c r="BK47" s="12"/>
      <c r="BL47" s="12"/>
      <c r="CA47" s="12"/>
      <c r="CB47" s="12"/>
      <c r="CQ47" s="12"/>
      <c r="CR47" s="12"/>
    </row>
    <row r="48" spans="2:96" x14ac:dyDescent="0.25"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AE48" s="12"/>
      <c r="AF48" s="12"/>
      <c r="AU48" s="12"/>
      <c r="AV48" s="12"/>
      <c r="BK48" s="12"/>
      <c r="BL48" s="12"/>
      <c r="CA48" s="12"/>
      <c r="CB48" s="12"/>
      <c r="CQ48" s="12"/>
      <c r="CR48" s="12"/>
    </row>
    <row r="49" spans="3:96" x14ac:dyDescent="0.25"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AE49" s="12"/>
      <c r="AF49" s="12"/>
      <c r="AU49" s="12"/>
      <c r="AV49" s="12"/>
      <c r="BK49" s="12"/>
      <c r="BL49" s="12"/>
      <c r="CA49" s="12"/>
      <c r="CB49" s="12"/>
      <c r="CQ49" s="12"/>
      <c r="CR49" s="12"/>
    </row>
  </sheetData>
  <sortState ref="B5:B41">
    <sortCondition ref="B5"/>
  </sortState>
  <mergeCells count="6">
    <mergeCell ref="CD2:CR2"/>
    <mergeCell ref="BN2:CB2"/>
    <mergeCell ref="AX2:BL2"/>
    <mergeCell ref="B2:P2"/>
    <mergeCell ref="R2:AF2"/>
    <mergeCell ref="AH2:AV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B1:GK75"/>
  <sheetViews>
    <sheetView showGridLines="0" showRowColHeaders="0" zoomScale="85" zoomScaleNormal="85" workbookViewId="0"/>
  </sheetViews>
  <sheetFormatPr defaultRowHeight="15" x14ac:dyDescent="0.25"/>
  <cols>
    <col min="1" max="1" width="1.7109375" style="12" customWidth="1"/>
    <col min="2" max="2" width="33.85546875" style="12" bestFit="1" customWidth="1"/>
    <col min="3" max="3" width="7.42578125" style="12" bestFit="1" customWidth="1"/>
    <col min="4" max="4" width="7.85546875" style="12" bestFit="1" customWidth="1"/>
    <col min="5" max="5" width="8.7109375" style="12" bestFit="1" customWidth="1"/>
    <col min="6" max="6" width="6.7109375" style="12" bestFit="1" customWidth="1"/>
    <col min="7" max="8" width="8.7109375" style="12" bestFit="1" customWidth="1"/>
    <col min="9" max="11" width="7.85546875" style="12" bestFit="1" customWidth="1"/>
    <col min="12" max="12" width="8.7109375" style="12" bestFit="1" customWidth="1"/>
    <col min="13" max="13" width="9.140625" style="12" bestFit="1" customWidth="1"/>
    <col min="14" max="15" width="7.85546875" style="12" bestFit="1" customWidth="1"/>
    <col min="16" max="16" width="8.7109375" style="12" bestFit="1" customWidth="1"/>
    <col min="17" max="17" width="7.85546875" style="12" bestFit="1" customWidth="1"/>
    <col min="18" max="18" width="8.7109375" style="12" bestFit="1" customWidth="1"/>
    <col min="19" max="19" width="7.85546875" style="12" bestFit="1" customWidth="1"/>
    <col min="20" max="20" width="8.28515625" style="12" bestFit="1" customWidth="1"/>
    <col min="21" max="21" width="9.140625" style="12" bestFit="1" customWidth="1"/>
    <col min="22" max="22" width="8.7109375" style="12" bestFit="1" customWidth="1"/>
    <col min="23" max="23" width="7.85546875" style="12" bestFit="1" customWidth="1"/>
    <col min="24" max="24" width="6.7109375" style="12" bestFit="1" customWidth="1"/>
    <col min="25" max="25" width="8.7109375" style="12" bestFit="1" customWidth="1"/>
    <col min="26" max="27" width="7.85546875" style="12" bestFit="1" customWidth="1"/>
    <col min="28" max="28" width="9.140625" style="12" bestFit="1" customWidth="1"/>
    <col min="29" max="29" width="7.42578125" style="12" bestFit="1" customWidth="1"/>
    <col min="30" max="31" width="5.5703125" style="12" bestFit="1" customWidth="1"/>
    <col min="32" max="32" width="10.7109375" style="16" bestFit="1" customWidth="1"/>
    <col min="33" max="33" width="9.28515625" style="16" bestFit="1" customWidth="1"/>
    <col min="34" max="34" width="2.28515625" style="12" customWidth="1"/>
    <col min="35" max="35" width="33.85546875" style="12" bestFit="1" customWidth="1"/>
    <col min="36" max="36" width="5.28515625" style="12" bestFit="1" customWidth="1"/>
    <col min="37" max="38" width="6.140625" style="12" bestFit="1" customWidth="1"/>
    <col min="39" max="39" width="5.28515625" style="12" bestFit="1" customWidth="1"/>
    <col min="40" max="53" width="6.140625" style="12" bestFit="1" customWidth="1"/>
    <col min="54" max="54" width="7.28515625" style="12" bestFit="1" customWidth="1"/>
    <col min="55" max="56" width="6.140625" style="12" bestFit="1" customWidth="1"/>
    <col min="57" max="57" width="5.28515625" style="12" bestFit="1" customWidth="1"/>
    <col min="58" max="60" width="6.140625" style="12" bestFit="1" customWidth="1"/>
    <col min="61" max="61" width="7.28515625" style="12" bestFit="1" customWidth="1"/>
    <col min="62" max="62" width="5.5703125" style="12" bestFit="1" customWidth="1"/>
    <col min="63" max="63" width="5.28515625" style="12" bestFit="1" customWidth="1"/>
    <col min="64" max="64" width="10.7109375" style="16" bestFit="1" customWidth="1"/>
    <col min="65" max="65" width="9.28515625" style="16" bestFit="1" customWidth="1"/>
    <col min="66" max="66" width="1.5703125" style="12" customWidth="1"/>
    <col min="67" max="67" width="33.85546875" style="12" bestFit="1" customWidth="1"/>
    <col min="68" max="70" width="6.140625" style="12" bestFit="1" customWidth="1"/>
    <col min="71" max="71" width="5.28515625" style="12" bestFit="1" customWidth="1"/>
    <col min="72" max="73" width="7.28515625" style="12" bestFit="1" customWidth="1"/>
    <col min="74" max="77" width="6.140625" style="12" bestFit="1" customWidth="1"/>
    <col min="78" max="78" width="7.28515625" style="12" bestFit="1" customWidth="1"/>
    <col min="79" max="85" width="6.140625" style="12" bestFit="1" customWidth="1"/>
    <col min="86" max="86" width="7.28515625" style="12" bestFit="1" customWidth="1"/>
    <col min="87" max="88" width="6.140625" style="12" bestFit="1" customWidth="1"/>
    <col min="89" max="89" width="5.28515625" style="12" bestFit="1" customWidth="1"/>
    <col min="90" max="90" width="7.28515625" style="12" bestFit="1" customWidth="1"/>
    <col min="91" max="92" width="6.140625" style="12" bestFit="1" customWidth="1"/>
    <col min="93" max="93" width="7.28515625" style="12" bestFit="1" customWidth="1"/>
    <col min="94" max="94" width="5.5703125" style="12" bestFit="1" customWidth="1"/>
    <col min="95" max="95" width="5.28515625" style="12" bestFit="1" customWidth="1"/>
    <col min="96" max="96" width="10.7109375" style="16" bestFit="1" customWidth="1"/>
    <col min="97" max="97" width="8.7109375" style="16" bestFit="1" customWidth="1"/>
    <col min="98" max="98" width="1.5703125" style="12" customWidth="1"/>
    <col min="99" max="99" width="33.5703125" style="12" bestFit="1" customWidth="1"/>
    <col min="100" max="100" width="5.28515625" style="12" bestFit="1" customWidth="1"/>
    <col min="101" max="102" width="6.140625" style="12" bestFit="1" customWidth="1"/>
    <col min="103" max="103" width="5.28515625" style="12" bestFit="1" customWidth="1"/>
    <col min="104" max="104" width="7.28515625" style="12" bestFit="1" customWidth="1"/>
    <col min="105" max="109" width="6.140625" style="12" bestFit="1" customWidth="1"/>
    <col min="110" max="110" width="7.28515625" style="12" bestFit="1" customWidth="1"/>
    <col min="111" max="117" width="6.140625" style="12" bestFit="1" customWidth="1"/>
    <col min="118" max="118" width="7.28515625" style="12" bestFit="1" customWidth="1"/>
    <col min="119" max="120" width="6.140625" style="12" bestFit="1" customWidth="1"/>
    <col min="121" max="121" width="5.28515625" style="12" bestFit="1" customWidth="1"/>
    <col min="122" max="122" width="7.28515625" style="12" bestFit="1" customWidth="1"/>
    <col min="123" max="124" width="6.140625" style="12" bestFit="1" customWidth="1"/>
    <col min="125" max="125" width="7.28515625" style="12" bestFit="1" customWidth="1"/>
    <col min="126" max="126" width="5.5703125" style="12" bestFit="1" customWidth="1"/>
    <col min="127" max="127" width="5.28515625" style="12" customWidth="1"/>
    <col min="128" max="128" width="10.7109375" style="16" bestFit="1" customWidth="1"/>
    <col min="129" max="129" width="9.42578125" style="16" bestFit="1" customWidth="1"/>
    <col min="130" max="130" width="1.5703125" style="12" customWidth="1"/>
    <col min="131" max="131" width="33.85546875" style="12" bestFit="1" customWidth="1"/>
    <col min="132" max="132" width="5.28515625" style="12" bestFit="1" customWidth="1"/>
    <col min="133" max="134" width="6.140625" style="12" bestFit="1" customWidth="1"/>
    <col min="135" max="135" width="5.28515625" style="12" bestFit="1" customWidth="1"/>
    <col min="136" max="141" width="6.140625" style="12" bestFit="1" customWidth="1"/>
    <col min="142" max="142" width="7.28515625" style="12" bestFit="1" customWidth="1"/>
    <col min="143" max="149" width="6.140625" style="12" bestFit="1" customWidth="1"/>
    <col min="150" max="150" width="7.28515625" style="12" bestFit="1" customWidth="1"/>
    <col min="151" max="152" width="6.140625" style="12" bestFit="1" customWidth="1"/>
    <col min="153" max="153" width="5.28515625" style="12" bestFit="1" customWidth="1"/>
    <col min="154" max="156" width="6.140625" style="12" bestFit="1" customWidth="1"/>
    <col min="157" max="157" width="7.28515625" style="12" bestFit="1" customWidth="1"/>
    <col min="158" max="158" width="5.5703125" style="12" bestFit="1" customWidth="1"/>
    <col min="159" max="159" width="5.28515625" style="12" customWidth="1"/>
    <col min="160" max="160" width="10.7109375" style="16" bestFit="1" customWidth="1"/>
    <col min="161" max="161" width="9.42578125" style="16" bestFit="1" customWidth="1"/>
    <col min="162" max="162" width="1.42578125" style="12" customWidth="1"/>
    <col min="163" max="163" width="33.85546875" style="12" bestFit="1" customWidth="1"/>
    <col min="164" max="164" width="5.28515625" style="12" bestFit="1" customWidth="1"/>
    <col min="165" max="166" width="6.140625" style="12" bestFit="1" customWidth="1"/>
    <col min="167" max="167" width="5.28515625" style="12" bestFit="1" customWidth="1"/>
    <col min="168" max="173" width="6.140625" style="12" bestFit="1" customWidth="1"/>
    <col min="174" max="174" width="7.28515625" style="12" bestFit="1" customWidth="1"/>
    <col min="175" max="181" width="6.140625" style="12" bestFit="1" customWidth="1"/>
    <col min="182" max="182" width="7.28515625" style="12" bestFit="1" customWidth="1"/>
    <col min="183" max="184" width="6.140625" style="12" bestFit="1" customWidth="1"/>
    <col min="185" max="185" width="5.28515625" style="12" bestFit="1" customWidth="1"/>
    <col min="186" max="188" width="6.140625" style="12" bestFit="1" customWidth="1"/>
    <col min="189" max="189" width="7.28515625" style="12" bestFit="1" customWidth="1"/>
    <col min="190" max="190" width="5.5703125" style="12" bestFit="1" customWidth="1"/>
    <col min="191" max="191" width="5.28515625" style="12" bestFit="1" customWidth="1"/>
    <col min="192" max="192" width="10.7109375" style="16" bestFit="1" customWidth="1"/>
    <col min="193" max="193" width="9.42578125" style="16" customWidth="1"/>
    <col min="194" max="194" width="3.7109375" style="12" bestFit="1" customWidth="1"/>
    <col min="195" max="16384" width="9.140625" style="12"/>
  </cols>
  <sheetData>
    <row r="1" spans="2:193" ht="15.75" thickBot="1" x14ac:dyDescent="0.3"/>
    <row r="2" spans="2:193" ht="15.75" thickTop="1" x14ac:dyDescent="0.25">
      <c r="B2" s="139" t="s">
        <v>247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1"/>
      <c r="AI2" s="139" t="s">
        <v>248</v>
      </c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41"/>
      <c r="BO2" s="153" t="s">
        <v>241</v>
      </c>
      <c r="BP2" s="154"/>
      <c r="BQ2" s="154"/>
      <c r="BR2" s="154"/>
      <c r="BS2" s="154"/>
      <c r="BT2" s="154"/>
      <c r="BU2" s="154"/>
      <c r="BV2" s="154"/>
      <c r="BW2" s="154"/>
      <c r="BX2" s="154"/>
      <c r="BY2" s="154"/>
      <c r="BZ2" s="154"/>
      <c r="CA2" s="154"/>
      <c r="CB2" s="154"/>
      <c r="CC2" s="154"/>
      <c r="CD2" s="154"/>
      <c r="CE2" s="154"/>
      <c r="CF2" s="154"/>
      <c r="CG2" s="154"/>
      <c r="CH2" s="154"/>
      <c r="CI2" s="154"/>
      <c r="CJ2" s="154"/>
      <c r="CK2" s="154"/>
      <c r="CL2" s="154"/>
      <c r="CM2" s="154"/>
      <c r="CN2" s="154"/>
      <c r="CO2" s="154"/>
      <c r="CP2" s="154"/>
      <c r="CQ2" s="154"/>
      <c r="CR2" s="154"/>
      <c r="CS2" s="155"/>
      <c r="CU2" s="150" t="s">
        <v>277</v>
      </c>
      <c r="CV2" s="151"/>
      <c r="CW2" s="151"/>
      <c r="CX2" s="151"/>
      <c r="CY2" s="151"/>
      <c r="CZ2" s="151"/>
      <c r="DA2" s="151"/>
      <c r="DB2" s="151"/>
      <c r="DC2" s="151"/>
      <c r="DD2" s="151"/>
      <c r="DE2" s="151"/>
      <c r="DF2" s="151"/>
      <c r="DG2" s="151"/>
      <c r="DH2" s="151"/>
      <c r="DI2" s="151"/>
      <c r="DJ2" s="151"/>
      <c r="DK2" s="151"/>
      <c r="DL2" s="151"/>
      <c r="DM2" s="151"/>
      <c r="DN2" s="151"/>
      <c r="DO2" s="151"/>
      <c r="DP2" s="151"/>
      <c r="DQ2" s="151"/>
      <c r="DR2" s="151"/>
      <c r="DS2" s="151"/>
      <c r="DT2" s="151"/>
      <c r="DU2" s="151"/>
      <c r="DV2" s="151"/>
      <c r="DW2" s="151"/>
      <c r="DX2" s="151"/>
      <c r="DY2" s="152"/>
      <c r="EA2" s="150" t="s">
        <v>302</v>
      </c>
      <c r="EB2" s="151"/>
      <c r="EC2" s="151"/>
      <c r="ED2" s="151"/>
      <c r="EE2" s="151"/>
      <c r="EF2" s="151"/>
      <c r="EG2" s="151"/>
      <c r="EH2" s="151"/>
      <c r="EI2" s="151"/>
      <c r="EJ2" s="151"/>
      <c r="EK2" s="151"/>
      <c r="EL2" s="151"/>
      <c r="EM2" s="151"/>
      <c r="EN2" s="151"/>
      <c r="EO2" s="151"/>
      <c r="EP2" s="151"/>
      <c r="EQ2" s="151"/>
      <c r="ER2" s="151"/>
      <c r="ES2" s="151"/>
      <c r="ET2" s="151"/>
      <c r="EU2" s="151"/>
      <c r="EV2" s="151"/>
      <c r="EW2" s="151"/>
      <c r="EX2" s="151"/>
      <c r="EY2" s="151"/>
      <c r="EZ2" s="151"/>
      <c r="FA2" s="151"/>
      <c r="FB2" s="151"/>
      <c r="FC2" s="151"/>
      <c r="FD2" s="151"/>
      <c r="FE2" s="152"/>
      <c r="FG2" s="150" t="s">
        <v>319</v>
      </c>
      <c r="FH2" s="151"/>
      <c r="FI2" s="151"/>
      <c r="FJ2" s="151"/>
      <c r="FK2" s="151"/>
      <c r="FL2" s="151"/>
      <c r="FM2" s="151"/>
      <c r="FN2" s="151"/>
      <c r="FO2" s="151"/>
      <c r="FP2" s="151"/>
      <c r="FQ2" s="151"/>
      <c r="FR2" s="151"/>
      <c r="FS2" s="151"/>
      <c r="FT2" s="151"/>
      <c r="FU2" s="151"/>
      <c r="FV2" s="151"/>
      <c r="FW2" s="151"/>
      <c r="FX2" s="151"/>
      <c r="FY2" s="151"/>
      <c r="FZ2" s="151"/>
      <c r="GA2" s="151"/>
      <c r="GB2" s="151"/>
      <c r="GC2" s="151"/>
      <c r="GD2" s="151"/>
      <c r="GE2" s="151"/>
      <c r="GF2" s="151"/>
      <c r="GG2" s="151"/>
      <c r="GH2" s="151"/>
      <c r="GI2" s="151"/>
      <c r="GJ2" s="151"/>
      <c r="GK2" s="152"/>
    </row>
    <row r="3" spans="2:193" x14ac:dyDescent="0.25">
      <c r="B3" s="57" t="s">
        <v>102</v>
      </c>
      <c r="C3" s="40" t="s">
        <v>16</v>
      </c>
      <c r="D3" s="40" t="s">
        <v>17</v>
      </c>
      <c r="E3" s="40" t="s">
        <v>18</v>
      </c>
      <c r="F3" s="40" t="s">
        <v>19</v>
      </c>
      <c r="G3" s="40" t="s">
        <v>20</v>
      </c>
      <c r="H3" s="40" t="s">
        <v>21</v>
      </c>
      <c r="I3" s="40" t="s">
        <v>22</v>
      </c>
      <c r="J3" s="40" t="s">
        <v>23</v>
      </c>
      <c r="K3" s="40" t="s">
        <v>24</v>
      </c>
      <c r="L3" s="40" t="s">
        <v>25</v>
      </c>
      <c r="M3" s="40" t="s">
        <v>26</v>
      </c>
      <c r="N3" s="40" t="s">
        <v>27</v>
      </c>
      <c r="O3" s="40" t="s">
        <v>28</v>
      </c>
      <c r="P3" s="40" t="s">
        <v>29</v>
      </c>
      <c r="Q3" s="40" t="s">
        <v>30</v>
      </c>
      <c r="R3" s="40" t="s">
        <v>31</v>
      </c>
      <c r="S3" s="40" t="s">
        <v>32</v>
      </c>
      <c r="T3" s="40" t="s">
        <v>33</v>
      </c>
      <c r="U3" s="40" t="s">
        <v>34</v>
      </c>
      <c r="V3" s="40" t="s">
        <v>35</v>
      </c>
      <c r="W3" s="40" t="s">
        <v>36</v>
      </c>
      <c r="X3" s="40" t="s">
        <v>37</v>
      </c>
      <c r="Y3" s="40" t="s">
        <v>38</v>
      </c>
      <c r="Z3" s="40" t="s">
        <v>39</v>
      </c>
      <c r="AA3" s="40" t="s">
        <v>40</v>
      </c>
      <c r="AB3" s="40" t="s">
        <v>41</v>
      </c>
      <c r="AC3" s="40" t="s">
        <v>42</v>
      </c>
      <c r="AD3" s="40" t="s">
        <v>153</v>
      </c>
      <c r="AE3" s="40" t="s">
        <v>208</v>
      </c>
      <c r="AF3" s="40" t="s">
        <v>14</v>
      </c>
      <c r="AG3" s="29" t="s">
        <v>15</v>
      </c>
      <c r="AI3" s="57" t="s">
        <v>102</v>
      </c>
      <c r="AJ3" s="40" t="s">
        <v>16</v>
      </c>
      <c r="AK3" s="40" t="s">
        <v>17</v>
      </c>
      <c r="AL3" s="40" t="s">
        <v>18</v>
      </c>
      <c r="AM3" s="40" t="s">
        <v>19</v>
      </c>
      <c r="AN3" s="40" t="s">
        <v>20</v>
      </c>
      <c r="AO3" s="40" t="s">
        <v>21</v>
      </c>
      <c r="AP3" s="40" t="s">
        <v>22</v>
      </c>
      <c r="AQ3" s="40" t="s">
        <v>23</v>
      </c>
      <c r="AR3" s="40" t="s">
        <v>24</v>
      </c>
      <c r="AS3" s="40" t="s">
        <v>25</v>
      </c>
      <c r="AT3" s="40" t="s">
        <v>26</v>
      </c>
      <c r="AU3" s="40" t="s">
        <v>27</v>
      </c>
      <c r="AV3" s="40" t="s">
        <v>28</v>
      </c>
      <c r="AW3" s="40" t="s">
        <v>29</v>
      </c>
      <c r="AX3" s="40" t="s">
        <v>30</v>
      </c>
      <c r="AY3" s="40" t="s">
        <v>31</v>
      </c>
      <c r="AZ3" s="40" t="s">
        <v>32</v>
      </c>
      <c r="BA3" s="40" t="s">
        <v>33</v>
      </c>
      <c r="BB3" s="40" t="s">
        <v>34</v>
      </c>
      <c r="BC3" s="40" t="s">
        <v>35</v>
      </c>
      <c r="BD3" s="40" t="s">
        <v>36</v>
      </c>
      <c r="BE3" s="40" t="s">
        <v>37</v>
      </c>
      <c r="BF3" s="40" t="s">
        <v>38</v>
      </c>
      <c r="BG3" s="40" t="s">
        <v>39</v>
      </c>
      <c r="BH3" s="40" t="s">
        <v>40</v>
      </c>
      <c r="BI3" s="40" t="s">
        <v>41</v>
      </c>
      <c r="BJ3" s="40" t="s">
        <v>42</v>
      </c>
      <c r="BK3" s="40" t="s">
        <v>153</v>
      </c>
      <c r="BL3" s="40" t="s">
        <v>14</v>
      </c>
      <c r="BM3" s="29" t="s">
        <v>15</v>
      </c>
      <c r="BO3" s="57" t="s">
        <v>102</v>
      </c>
      <c r="BP3" s="40" t="s">
        <v>16</v>
      </c>
      <c r="BQ3" s="40" t="s">
        <v>17</v>
      </c>
      <c r="BR3" s="40" t="s">
        <v>18</v>
      </c>
      <c r="BS3" s="40" t="s">
        <v>19</v>
      </c>
      <c r="BT3" s="40" t="s">
        <v>20</v>
      </c>
      <c r="BU3" s="40" t="s">
        <v>21</v>
      </c>
      <c r="BV3" s="40" t="s">
        <v>22</v>
      </c>
      <c r="BW3" s="40" t="s">
        <v>23</v>
      </c>
      <c r="BX3" s="40" t="s">
        <v>24</v>
      </c>
      <c r="BY3" s="40" t="s">
        <v>25</v>
      </c>
      <c r="BZ3" s="40" t="s">
        <v>26</v>
      </c>
      <c r="CA3" s="40" t="s">
        <v>27</v>
      </c>
      <c r="CB3" s="40" t="s">
        <v>28</v>
      </c>
      <c r="CC3" s="40" t="s">
        <v>29</v>
      </c>
      <c r="CD3" s="40" t="s">
        <v>30</v>
      </c>
      <c r="CE3" s="40" t="s">
        <v>31</v>
      </c>
      <c r="CF3" s="40" t="s">
        <v>32</v>
      </c>
      <c r="CG3" s="40" t="s">
        <v>33</v>
      </c>
      <c r="CH3" s="40" t="s">
        <v>34</v>
      </c>
      <c r="CI3" s="40" t="s">
        <v>35</v>
      </c>
      <c r="CJ3" s="40" t="s">
        <v>36</v>
      </c>
      <c r="CK3" s="40" t="s">
        <v>37</v>
      </c>
      <c r="CL3" s="40" t="s">
        <v>38</v>
      </c>
      <c r="CM3" s="40" t="s">
        <v>39</v>
      </c>
      <c r="CN3" s="40" t="s">
        <v>40</v>
      </c>
      <c r="CO3" s="40" t="s">
        <v>41</v>
      </c>
      <c r="CP3" s="40" t="s">
        <v>42</v>
      </c>
      <c r="CQ3" s="40" t="s">
        <v>153</v>
      </c>
      <c r="CR3" s="40" t="s">
        <v>14</v>
      </c>
      <c r="CS3" s="29" t="s">
        <v>15</v>
      </c>
      <c r="CU3" s="57" t="s">
        <v>102</v>
      </c>
      <c r="CV3" s="40" t="s">
        <v>16</v>
      </c>
      <c r="CW3" s="40" t="s">
        <v>17</v>
      </c>
      <c r="CX3" s="40" t="s">
        <v>18</v>
      </c>
      <c r="CY3" s="40" t="s">
        <v>19</v>
      </c>
      <c r="CZ3" s="40" t="s">
        <v>20</v>
      </c>
      <c r="DA3" s="40" t="s">
        <v>21</v>
      </c>
      <c r="DB3" s="40" t="s">
        <v>22</v>
      </c>
      <c r="DC3" s="40" t="s">
        <v>23</v>
      </c>
      <c r="DD3" s="40" t="s">
        <v>24</v>
      </c>
      <c r="DE3" s="40" t="s">
        <v>25</v>
      </c>
      <c r="DF3" s="40" t="s">
        <v>26</v>
      </c>
      <c r="DG3" s="40" t="s">
        <v>27</v>
      </c>
      <c r="DH3" s="40" t="s">
        <v>28</v>
      </c>
      <c r="DI3" s="40" t="s">
        <v>29</v>
      </c>
      <c r="DJ3" s="40" t="s">
        <v>30</v>
      </c>
      <c r="DK3" s="40" t="s">
        <v>31</v>
      </c>
      <c r="DL3" s="40" t="s">
        <v>32</v>
      </c>
      <c r="DM3" s="40" t="s">
        <v>33</v>
      </c>
      <c r="DN3" s="40" t="s">
        <v>34</v>
      </c>
      <c r="DO3" s="40" t="s">
        <v>35</v>
      </c>
      <c r="DP3" s="40" t="s">
        <v>36</v>
      </c>
      <c r="DQ3" s="40" t="s">
        <v>37</v>
      </c>
      <c r="DR3" s="40" t="s">
        <v>38</v>
      </c>
      <c r="DS3" s="40" t="s">
        <v>39</v>
      </c>
      <c r="DT3" s="40" t="s">
        <v>40</v>
      </c>
      <c r="DU3" s="40" t="s">
        <v>41</v>
      </c>
      <c r="DV3" s="40" t="s">
        <v>42</v>
      </c>
      <c r="DW3" s="40" t="s">
        <v>153</v>
      </c>
      <c r="DX3" s="40" t="s">
        <v>14</v>
      </c>
      <c r="DY3" s="29" t="s">
        <v>15</v>
      </c>
      <c r="EA3" s="57" t="s">
        <v>102</v>
      </c>
      <c r="EB3" s="40" t="s">
        <v>16</v>
      </c>
      <c r="EC3" s="40" t="s">
        <v>17</v>
      </c>
      <c r="ED3" s="40" t="s">
        <v>18</v>
      </c>
      <c r="EE3" s="40" t="s">
        <v>19</v>
      </c>
      <c r="EF3" s="40" t="s">
        <v>20</v>
      </c>
      <c r="EG3" s="40" t="s">
        <v>21</v>
      </c>
      <c r="EH3" s="40" t="s">
        <v>22</v>
      </c>
      <c r="EI3" s="40" t="s">
        <v>23</v>
      </c>
      <c r="EJ3" s="40" t="s">
        <v>24</v>
      </c>
      <c r="EK3" s="40" t="s">
        <v>25</v>
      </c>
      <c r="EL3" s="40" t="s">
        <v>26</v>
      </c>
      <c r="EM3" s="40" t="s">
        <v>27</v>
      </c>
      <c r="EN3" s="40" t="s">
        <v>28</v>
      </c>
      <c r="EO3" s="40" t="s">
        <v>29</v>
      </c>
      <c r="EP3" s="40" t="s">
        <v>30</v>
      </c>
      <c r="EQ3" s="40" t="s">
        <v>31</v>
      </c>
      <c r="ER3" s="40" t="s">
        <v>32</v>
      </c>
      <c r="ES3" s="40" t="s">
        <v>33</v>
      </c>
      <c r="ET3" s="40" t="s">
        <v>34</v>
      </c>
      <c r="EU3" s="40" t="s">
        <v>35</v>
      </c>
      <c r="EV3" s="40" t="s">
        <v>36</v>
      </c>
      <c r="EW3" s="40" t="s">
        <v>37</v>
      </c>
      <c r="EX3" s="40" t="s">
        <v>38</v>
      </c>
      <c r="EY3" s="40" t="s">
        <v>39</v>
      </c>
      <c r="EZ3" s="40" t="s">
        <v>40</v>
      </c>
      <c r="FA3" s="40" t="s">
        <v>41</v>
      </c>
      <c r="FB3" s="40" t="s">
        <v>42</v>
      </c>
      <c r="FC3" s="40" t="s">
        <v>153</v>
      </c>
      <c r="FD3" s="40" t="s">
        <v>14</v>
      </c>
      <c r="FE3" s="29" t="s">
        <v>15</v>
      </c>
      <c r="FG3" s="57" t="s">
        <v>102</v>
      </c>
      <c r="FH3" s="40" t="s">
        <v>16</v>
      </c>
      <c r="FI3" s="40" t="s">
        <v>17</v>
      </c>
      <c r="FJ3" s="40" t="s">
        <v>18</v>
      </c>
      <c r="FK3" s="40" t="s">
        <v>19</v>
      </c>
      <c r="FL3" s="40" t="s">
        <v>20</v>
      </c>
      <c r="FM3" s="40" t="s">
        <v>21</v>
      </c>
      <c r="FN3" s="40" t="s">
        <v>22</v>
      </c>
      <c r="FO3" s="40" t="s">
        <v>23</v>
      </c>
      <c r="FP3" s="40" t="s">
        <v>24</v>
      </c>
      <c r="FQ3" s="40" t="s">
        <v>25</v>
      </c>
      <c r="FR3" s="40" t="s">
        <v>26</v>
      </c>
      <c r="FS3" s="40" t="s">
        <v>27</v>
      </c>
      <c r="FT3" s="40" t="s">
        <v>28</v>
      </c>
      <c r="FU3" s="40" t="s">
        <v>29</v>
      </c>
      <c r="FV3" s="40" t="s">
        <v>30</v>
      </c>
      <c r="FW3" s="40" t="s">
        <v>31</v>
      </c>
      <c r="FX3" s="40" t="s">
        <v>32</v>
      </c>
      <c r="FY3" s="40" t="s">
        <v>33</v>
      </c>
      <c r="FZ3" s="40" t="s">
        <v>34</v>
      </c>
      <c r="GA3" s="40" t="s">
        <v>35</v>
      </c>
      <c r="GB3" s="40" t="s">
        <v>36</v>
      </c>
      <c r="GC3" s="40" t="s">
        <v>37</v>
      </c>
      <c r="GD3" s="40" t="s">
        <v>38</v>
      </c>
      <c r="GE3" s="40" t="s">
        <v>39</v>
      </c>
      <c r="GF3" s="40" t="s">
        <v>40</v>
      </c>
      <c r="GG3" s="40" t="s">
        <v>41</v>
      </c>
      <c r="GH3" s="40" t="s">
        <v>42</v>
      </c>
      <c r="GI3" s="40" t="s">
        <v>153</v>
      </c>
      <c r="GJ3" s="40" t="s">
        <v>14</v>
      </c>
      <c r="GK3" s="29" t="s">
        <v>15</v>
      </c>
    </row>
    <row r="4" spans="2:193" x14ac:dyDescent="0.25">
      <c r="B4" s="92" t="s">
        <v>119</v>
      </c>
      <c r="C4" s="98">
        <v>2</v>
      </c>
      <c r="D4" s="98">
        <v>35</v>
      </c>
      <c r="E4" s="98">
        <v>31</v>
      </c>
      <c r="F4" s="98">
        <v>2</v>
      </c>
      <c r="G4" s="98">
        <v>123</v>
      </c>
      <c r="H4" s="98">
        <v>54</v>
      </c>
      <c r="I4" s="98">
        <v>12</v>
      </c>
      <c r="J4" s="98">
        <v>21</v>
      </c>
      <c r="K4" s="98">
        <v>26</v>
      </c>
      <c r="L4" s="98">
        <v>53</v>
      </c>
      <c r="M4" s="98">
        <v>92</v>
      </c>
      <c r="N4" s="98">
        <v>34</v>
      </c>
      <c r="O4" s="98">
        <v>24</v>
      </c>
      <c r="P4" s="98">
        <v>51</v>
      </c>
      <c r="Q4" s="98">
        <v>37</v>
      </c>
      <c r="R4" s="98">
        <v>65</v>
      </c>
      <c r="S4" s="98">
        <v>17</v>
      </c>
      <c r="T4" s="98">
        <v>67</v>
      </c>
      <c r="U4" s="98">
        <v>80</v>
      </c>
      <c r="V4" s="98">
        <v>34</v>
      </c>
      <c r="W4" s="98">
        <v>19</v>
      </c>
      <c r="X4" s="98">
        <v>0</v>
      </c>
      <c r="Y4" s="98">
        <v>53</v>
      </c>
      <c r="Z4" s="98">
        <v>38</v>
      </c>
      <c r="AA4" s="98">
        <v>7</v>
      </c>
      <c r="AB4" s="98">
        <v>141</v>
      </c>
      <c r="AC4" s="98">
        <v>5</v>
      </c>
      <c r="AD4" s="98">
        <v>0</v>
      </c>
      <c r="AE4" s="98">
        <v>0</v>
      </c>
      <c r="AF4" s="41">
        <f>SUM(C4:AE4)</f>
        <v>1123</v>
      </c>
      <c r="AG4" s="93">
        <f>AF4/$AF$45</f>
        <v>1.1745019086963343E-2</v>
      </c>
      <c r="AI4" s="101" t="s">
        <v>119</v>
      </c>
      <c r="AJ4" s="9">
        <v>2</v>
      </c>
      <c r="AK4" s="9">
        <v>35</v>
      </c>
      <c r="AL4" s="9">
        <v>18</v>
      </c>
      <c r="AM4" s="9"/>
      <c r="AN4" s="9">
        <v>67</v>
      </c>
      <c r="AO4" s="9">
        <v>42</v>
      </c>
      <c r="AP4" s="9">
        <v>21</v>
      </c>
      <c r="AQ4" s="9">
        <v>33</v>
      </c>
      <c r="AR4" s="9">
        <v>40</v>
      </c>
      <c r="AS4" s="9">
        <v>42</v>
      </c>
      <c r="AT4" s="9">
        <v>72</v>
      </c>
      <c r="AU4" s="9">
        <v>36</v>
      </c>
      <c r="AV4" s="9">
        <v>11</v>
      </c>
      <c r="AW4" s="9">
        <v>40</v>
      </c>
      <c r="AX4" s="9">
        <v>21</v>
      </c>
      <c r="AY4" s="9">
        <v>20</v>
      </c>
      <c r="AZ4" s="9">
        <v>21</v>
      </c>
      <c r="BA4" s="9">
        <v>66</v>
      </c>
      <c r="BB4" s="9">
        <v>99</v>
      </c>
      <c r="BC4" s="9">
        <v>26</v>
      </c>
      <c r="BD4" s="9">
        <v>19</v>
      </c>
      <c r="BE4" s="9"/>
      <c r="BF4" s="9">
        <v>50</v>
      </c>
      <c r="BG4" s="9">
        <v>35</v>
      </c>
      <c r="BH4" s="9">
        <v>9</v>
      </c>
      <c r="BI4" s="9">
        <v>156</v>
      </c>
      <c r="BJ4" s="9">
        <v>2</v>
      </c>
      <c r="BK4" s="9"/>
      <c r="BL4" s="41">
        <f>SUM(AJ4:BK4)</f>
        <v>983</v>
      </c>
      <c r="BM4" s="93">
        <f>BL4/$BL$45</f>
        <v>4.3751891612811341E-3</v>
      </c>
      <c r="BO4" s="101" t="s">
        <v>119</v>
      </c>
      <c r="BP4" s="9">
        <v>3</v>
      </c>
      <c r="BQ4" s="9">
        <v>17</v>
      </c>
      <c r="BR4" s="9">
        <v>17</v>
      </c>
      <c r="BS4" s="9"/>
      <c r="BT4" s="9">
        <v>90</v>
      </c>
      <c r="BU4" s="9">
        <v>37</v>
      </c>
      <c r="BV4" s="9">
        <v>11</v>
      </c>
      <c r="BW4" s="9">
        <v>16</v>
      </c>
      <c r="BX4" s="9">
        <v>46</v>
      </c>
      <c r="BY4" s="9">
        <v>21</v>
      </c>
      <c r="BZ4" s="9">
        <v>49</v>
      </c>
      <c r="CA4" s="9">
        <v>13</v>
      </c>
      <c r="CB4" s="9">
        <v>7</v>
      </c>
      <c r="CC4" s="9">
        <v>24</v>
      </c>
      <c r="CD4" s="9">
        <v>38</v>
      </c>
      <c r="CE4" s="9">
        <v>23</v>
      </c>
      <c r="CF4" s="9">
        <v>11</v>
      </c>
      <c r="CG4" s="9">
        <v>35</v>
      </c>
      <c r="CH4" s="9">
        <v>93</v>
      </c>
      <c r="CI4" s="9">
        <v>10</v>
      </c>
      <c r="CJ4" s="9">
        <v>23</v>
      </c>
      <c r="CK4" s="9"/>
      <c r="CL4" s="9">
        <v>42</v>
      </c>
      <c r="CM4" s="9">
        <v>17</v>
      </c>
      <c r="CN4" s="9">
        <v>11</v>
      </c>
      <c r="CO4" s="9">
        <v>102</v>
      </c>
      <c r="CP4" s="9">
        <v>5</v>
      </c>
      <c r="CQ4" s="9">
        <v>12</v>
      </c>
      <c r="CR4" s="41">
        <f>SUM(BP4:CQ4)</f>
        <v>773</v>
      </c>
      <c r="CS4" s="93">
        <f>CR4/$CR$45</f>
        <v>3.4050463403460548E-3</v>
      </c>
      <c r="CU4" s="101" t="s">
        <v>119</v>
      </c>
      <c r="CV4" s="9">
        <v>1</v>
      </c>
      <c r="CW4" s="9">
        <v>4</v>
      </c>
      <c r="CX4" s="9">
        <v>10</v>
      </c>
      <c r="CY4" s="9">
        <v>3</v>
      </c>
      <c r="CZ4" s="9">
        <v>31</v>
      </c>
      <c r="DA4" s="9">
        <v>19</v>
      </c>
      <c r="DB4" s="9">
        <v>9</v>
      </c>
      <c r="DC4" s="9">
        <v>4</v>
      </c>
      <c r="DD4" s="9">
        <v>14</v>
      </c>
      <c r="DE4" s="9">
        <v>30</v>
      </c>
      <c r="DF4" s="9">
        <v>45</v>
      </c>
      <c r="DG4" s="9">
        <v>23</v>
      </c>
      <c r="DH4" s="9">
        <v>9</v>
      </c>
      <c r="DI4" s="9">
        <v>22</v>
      </c>
      <c r="DJ4" s="9">
        <v>17</v>
      </c>
      <c r="DK4" s="9">
        <v>32</v>
      </c>
      <c r="DL4" s="9">
        <v>7</v>
      </c>
      <c r="DM4" s="9">
        <v>40</v>
      </c>
      <c r="DN4" s="9">
        <v>53</v>
      </c>
      <c r="DO4" s="9">
        <v>19</v>
      </c>
      <c r="DP4" s="9"/>
      <c r="DQ4" s="9"/>
      <c r="DR4" s="9">
        <v>27</v>
      </c>
      <c r="DS4" s="9">
        <v>30</v>
      </c>
      <c r="DT4" s="9">
        <v>11</v>
      </c>
      <c r="DU4" s="9">
        <v>75</v>
      </c>
      <c r="DV4" s="9">
        <v>16</v>
      </c>
      <c r="DW4" s="9">
        <v>1</v>
      </c>
      <c r="DX4" s="41">
        <f>SUM(CV4:DW4)</f>
        <v>552</v>
      </c>
      <c r="DY4" s="93">
        <f>DX4/$DX$45</f>
        <v>3.3155941040087455E-3</v>
      </c>
      <c r="EA4" s="101" t="s">
        <v>119</v>
      </c>
      <c r="EB4" s="9">
        <v>1</v>
      </c>
      <c r="EC4" s="9">
        <v>6</v>
      </c>
      <c r="ED4" s="9">
        <v>6</v>
      </c>
      <c r="EE4" s="9">
        <v>3</v>
      </c>
      <c r="EF4" s="9">
        <v>24</v>
      </c>
      <c r="EG4" s="9">
        <v>6</v>
      </c>
      <c r="EH4" s="9">
        <v>9</v>
      </c>
      <c r="EI4" s="9">
        <v>6</v>
      </c>
      <c r="EJ4" s="9">
        <v>13</v>
      </c>
      <c r="EK4" s="9">
        <v>9</v>
      </c>
      <c r="EL4" s="9">
        <v>32</v>
      </c>
      <c r="EM4" s="9">
        <v>64</v>
      </c>
      <c r="EN4" s="9">
        <v>4</v>
      </c>
      <c r="EO4" s="9">
        <v>10</v>
      </c>
      <c r="EP4" s="9">
        <v>10</v>
      </c>
      <c r="EQ4" s="9">
        <v>34</v>
      </c>
      <c r="ER4" s="9">
        <v>10</v>
      </c>
      <c r="ES4" s="9">
        <v>15</v>
      </c>
      <c r="ET4" s="9">
        <v>46</v>
      </c>
      <c r="EU4" s="9">
        <v>8</v>
      </c>
      <c r="EV4" s="9">
        <v>5</v>
      </c>
      <c r="EW4" s="9">
        <v>6</v>
      </c>
      <c r="EX4" s="9">
        <v>13</v>
      </c>
      <c r="EY4" s="9">
        <v>26</v>
      </c>
      <c r="EZ4" s="9">
        <v>4</v>
      </c>
      <c r="FA4" s="9">
        <v>49</v>
      </c>
      <c r="FB4" s="9"/>
      <c r="FC4" s="9"/>
      <c r="FD4" s="41">
        <f>SUM(EB4:FC4)</f>
        <v>419</v>
      </c>
      <c r="FE4" s="93">
        <f>FD4/$FD$45</f>
        <v>2.9285339856718502E-3</v>
      </c>
      <c r="FF4" s="86"/>
      <c r="FG4" s="101" t="s">
        <v>119</v>
      </c>
      <c r="FH4" s="9"/>
      <c r="FI4" s="9">
        <v>4</v>
      </c>
      <c r="FJ4" s="9"/>
      <c r="FK4" s="9">
        <v>1</v>
      </c>
      <c r="FL4" s="9">
        <v>12</v>
      </c>
      <c r="FM4" s="9">
        <v>10</v>
      </c>
      <c r="FN4" s="9">
        <v>1</v>
      </c>
      <c r="FO4" s="9"/>
      <c r="FP4" s="9">
        <v>7</v>
      </c>
      <c r="FQ4" s="9">
        <v>11</v>
      </c>
      <c r="FR4" s="9">
        <v>24</v>
      </c>
      <c r="FS4" s="9">
        <v>6</v>
      </c>
      <c r="FT4" s="9">
        <v>5</v>
      </c>
      <c r="FU4" s="9">
        <v>12</v>
      </c>
      <c r="FV4" s="9">
        <v>10</v>
      </c>
      <c r="FW4" s="9">
        <v>9</v>
      </c>
      <c r="FX4" s="9">
        <v>16</v>
      </c>
      <c r="FY4" s="9">
        <v>7</v>
      </c>
      <c r="FZ4" s="9">
        <v>16</v>
      </c>
      <c r="GA4" s="9">
        <v>1</v>
      </c>
      <c r="GB4" s="9">
        <v>5</v>
      </c>
      <c r="GC4" s="9"/>
      <c r="GD4" s="9">
        <v>12</v>
      </c>
      <c r="GE4" s="9">
        <v>61</v>
      </c>
      <c r="GF4" s="9">
        <v>3</v>
      </c>
      <c r="GG4" s="9">
        <v>43</v>
      </c>
      <c r="GH4" s="9">
        <v>3</v>
      </c>
      <c r="GI4" s="9"/>
      <c r="GJ4" s="41">
        <f>SUM(FH4:GI4)</f>
        <v>279</v>
      </c>
      <c r="GK4" s="93">
        <f>GJ4/$GJ$45</f>
        <v>2.1540076895758382E-3</v>
      </c>
    </row>
    <row r="5" spans="2:193" x14ac:dyDescent="0.25">
      <c r="B5" s="92" t="s">
        <v>110</v>
      </c>
      <c r="C5" s="98">
        <v>5</v>
      </c>
      <c r="D5" s="98">
        <v>35</v>
      </c>
      <c r="E5" s="98">
        <v>47</v>
      </c>
      <c r="F5" s="98">
        <v>4</v>
      </c>
      <c r="G5" s="98">
        <v>180</v>
      </c>
      <c r="H5" s="98">
        <v>99</v>
      </c>
      <c r="I5" s="98">
        <v>29</v>
      </c>
      <c r="J5" s="98">
        <v>20</v>
      </c>
      <c r="K5" s="98">
        <v>47</v>
      </c>
      <c r="L5" s="98">
        <v>108</v>
      </c>
      <c r="M5" s="98">
        <v>143</v>
      </c>
      <c r="N5" s="98">
        <v>28</v>
      </c>
      <c r="O5" s="98">
        <v>26</v>
      </c>
      <c r="P5" s="98">
        <v>88</v>
      </c>
      <c r="Q5" s="98">
        <v>26</v>
      </c>
      <c r="R5" s="98">
        <v>73</v>
      </c>
      <c r="S5" s="98">
        <v>32</v>
      </c>
      <c r="T5" s="98">
        <v>102</v>
      </c>
      <c r="U5" s="98">
        <v>210</v>
      </c>
      <c r="V5" s="98">
        <v>46</v>
      </c>
      <c r="W5" s="98">
        <v>18</v>
      </c>
      <c r="X5" s="98">
        <v>12</v>
      </c>
      <c r="Y5" s="98">
        <v>65</v>
      </c>
      <c r="Z5" s="98">
        <v>38</v>
      </c>
      <c r="AA5" s="98">
        <v>29</v>
      </c>
      <c r="AB5" s="98">
        <v>236</v>
      </c>
      <c r="AC5" s="98">
        <v>2</v>
      </c>
      <c r="AD5" s="98">
        <v>0</v>
      </c>
      <c r="AE5" s="98">
        <v>0</v>
      </c>
      <c r="AF5" s="41">
        <f t="shared" ref="AF5:AF45" si="0">SUM(C5:AE5)</f>
        <v>1748</v>
      </c>
      <c r="AG5" s="93">
        <f>AF5/$AF$45</f>
        <v>1.8281650368666004E-2</v>
      </c>
      <c r="AI5" s="101" t="s">
        <v>110</v>
      </c>
      <c r="AJ5" s="9">
        <v>26</v>
      </c>
      <c r="AK5" s="9">
        <v>157</v>
      </c>
      <c r="AL5" s="9">
        <v>262</v>
      </c>
      <c r="AM5" s="9">
        <v>12</v>
      </c>
      <c r="AN5" s="9">
        <v>778</v>
      </c>
      <c r="AO5" s="9">
        <v>339</v>
      </c>
      <c r="AP5" s="9">
        <v>202</v>
      </c>
      <c r="AQ5" s="9">
        <v>116</v>
      </c>
      <c r="AR5" s="9">
        <v>188</v>
      </c>
      <c r="AS5" s="9">
        <v>444</v>
      </c>
      <c r="AT5" s="9">
        <v>653</v>
      </c>
      <c r="AU5" s="9">
        <v>205</v>
      </c>
      <c r="AV5" s="9">
        <v>73</v>
      </c>
      <c r="AW5" s="9">
        <v>238</v>
      </c>
      <c r="AX5" s="9">
        <v>145</v>
      </c>
      <c r="AY5" s="9">
        <v>400</v>
      </c>
      <c r="AZ5" s="9">
        <v>176</v>
      </c>
      <c r="BA5" s="9">
        <v>302</v>
      </c>
      <c r="BB5" s="9">
        <v>1135</v>
      </c>
      <c r="BC5" s="9">
        <v>295</v>
      </c>
      <c r="BD5" s="9">
        <v>80</v>
      </c>
      <c r="BE5" s="9">
        <v>20</v>
      </c>
      <c r="BF5" s="9">
        <v>312</v>
      </c>
      <c r="BG5" s="9">
        <v>210</v>
      </c>
      <c r="BH5" s="9">
        <v>50</v>
      </c>
      <c r="BI5" s="9">
        <v>1183</v>
      </c>
      <c r="BJ5" s="9">
        <v>33</v>
      </c>
      <c r="BK5" s="9">
        <v>1</v>
      </c>
      <c r="BL5" s="41">
        <f t="shared" ref="BL5:BL12" si="1">SUM(AJ5:BK5)</f>
        <v>8035</v>
      </c>
      <c r="BM5" s="93">
        <f>BL5/$BL$45</f>
        <v>3.5762609268457687E-2</v>
      </c>
      <c r="BO5" s="101" t="s">
        <v>110</v>
      </c>
      <c r="BP5" s="9">
        <v>27</v>
      </c>
      <c r="BQ5" s="9">
        <v>154</v>
      </c>
      <c r="BR5" s="9">
        <v>280</v>
      </c>
      <c r="BS5" s="9">
        <v>26</v>
      </c>
      <c r="BT5" s="9">
        <v>530</v>
      </c>
      <c r="BU5" s="9">
        <v>424</v>
      </c>
      <c r="BV5" s="9">
        <v>181</v>
      </c>
      <c r="BW5" s="9">
        <v>153</v>
      </c>
      <c r="BX5" s="9">
        <v>191</v>
      </c>
      <c r="BY5" s="9">
        <v>433</v>
      </c>
      <c r="BZ5" s="9">
        <v>772</v>
      </c>
      <c r="CA5" s="9">
        <v>183</v>
      </c>
      <c r="CB5" s="9">
        <v>102</v>
      </c>
      <c r="CC5" s="9">
        <v>257</v>
      </c>
      <c r="CD5" s="9">
        <v>214</v>
      </c>
      <c r="CE5" s="9">
        <v>400</v>
      </c>
      <c r="CF5" s="9">
        <v>192</v>
      </c>
      <c r="CG5" s="9">
        <v>369</v>
      </c>
      <c r="CH5" s="9">
        <v>1110</v>
      </c>
      <c r="CI5" s="9">
        <v>237</v>
      </c>
      <c r="CJ5" s="9">
        <v>63</v>
      </c>
      <c r="CK5" s="9">
        <v>6</v>
      </c>
      <c r="CL5" s="9">
        <v>378</v>
      </c>
      <c r="CM5" s="9">
        <v>255</v>
      </c>
      <c r="CN5" s="9">
        <v>111</v>
      </c>
      <c r="CO5" s="9">
        <v>1315</v>
      </c>
      <c r="CP5" s="9">
        <v>26</v>
      </c>
      <c r="CQ5" s="9">
        <v>1</v>
      </c>
      <c r="CR5" s="41">
        <f t="shared" ref="CR5:CR44" si="2">SUM(BP5:CQ5)</f>
        <v>8390</v>
      </c>
      <c r="CS5" s="93">
        <f>CR5/$CR$45</f>
        <v>3.6957747471543859E-2</v>
      </c>
      <c r="CU5" s="101" t="s">
        <v>110</v>
      </c>
      <c r="CV5" s="9">
        <v>25</v>
      </c>
      <c r="CW5" s="9">
        <v>74</v>
      </c>
      <c r="CX5" s="9">
        <v>166</v>
      </c>
      <c r="CY5" s="9">
        <v>9</v>
      </c>
      <c r="CZ5" s="9">
        <v>382</v>
      </c>
      <c r="DA5" s="9">
        <v>249</v>
      </c>
      <c r="DB5" s="9">
        <v>139</v>
      </c>
      <c r="DC5" s="9">
        <v>104</v>
      </c>
      <c r="DD5" s="9">
        <v>171</v>
      </c>
      <c r="DE5" s="9">
        <v>289</v>
      </c>
      <c r="DF5" s="9">
        <v>503</v>
      </c>
      <c r="DG5" s="9">
        <v>151</v>
      </c>
      <c r="DH5" s="9">
        <v>50</v>
      </c>
      <c r="DI5" s="9">
        <v>189</v>
      </c>
      <c r="DJ5" s="9">
        <v>137</v>
      </c>
      <c r="DK5" s="9">
        <v>241</v>
      </c>
      <c r="DL5" s="9">
        <v>152</v>
      </c>
      <c r="DM5" s="9">
        <v>278</v>
      </c>
      <c r="DN5" s="9">
        <v>783</v>
      </c>
      <c r="DO5" s="9">
        <v>200</v>
      </c>
      <c r="DP5" s="9">
        <v>42</v>
      </c>
      <c r="DQ5" s="9">
        <v>4</v>
      </c>
      <c r="DR5" s="9">
        <v>341</v>
      </c>
      <c r="DS5" s="9">
        <v>221</v>
      </c>
      <c r="DT5" s="9">
        <v>63</v>
      </c>
      <c r="DU5" s="9">
        <v>1290</v>
      </c>
      <c r="DV5" s="9">
        <v>14</v>
      </c>
      <c r="DW5" s="9">
        <v>1</v>
      </c>
      <c r="DX5" s="41">
        <f t="shared" ref="DX5:DX12" si="3">SUM(CV5:DW5)</f>
        <v>6268</v>
      </c>
      <c r="DY5" s="93">
        <f>DX5/$DX$45</f>
        <v>3.7648811311461625E-2</v>
      </c>
      <c r="EA5" s="101" t="s">
        <v>110</v>
      </c>
      <c r="EB5" s="9">
        <v>23</v>
      </c>
      <c r="EC5" s="9">
        <v>70</v>
      </c>
      <c r="ED5" s="9">
        <v>151</v>
      </c>
      <c r="EE5" s="9">
        <v>7</v>
      </c>
      <c r="EF5" s="9">
        <v>323</v>
      </c>
      <c r="EG5" s="9">
        <v>208</v>
      </c>
      <c r="EH5" s="9">
        <v>130</v>
      </c>
      <c r="EI5" s="9">
        <v>94</v>
      </c>
      <c r="EJ5" s="9">
        <v>164</v>
      </c>
      <c r="EK5" s="9">
        <v>196</v>
      </c>
      <c r="EL5" s="9">
        <v>439</v>
      </c>
      <c r="EM5" s="9">
        <v>147</v>
      </c>
      <c r="EN5" s="9">
        <v>90</v>
      </c>
      <c r="EO5" s="9">
        <v>123</v>
      </c>
      <c r="EP5" s="9">
        <v>115</v>
      </c>
      <c r="EQ5" s="9">
        <v>188</v>
      </c>
      <c r="ER5" s="9">
        <v>107</v>
      </c>
      <c r="ES5" s="9">
        <v>214</v>
      </c>
      <c r="ET5" s="9">
        <v>754</v>
      </c>
      <c r="EU5" s="9">
        <v>160</v>
      </c>
      <c r="EV5" s="9">
        <v>54</v>
      </c>
      <c r="EW5" s="9">
        <v>6</v>
      </c>
      <c r="EX5" s="9">
        <v>294</v>
      </c>
      <c r="EY5" s="9">
        <v>141</v>
      </c>
      <c r="EZ5" s="9">
        <v>46</v>
      </c>
      <c r="FA5" s="9">
        <v>1282</v>
      </c>
      <c r="FB5" s="9">
        <v>15</v>
      </c>
      <c r="FC5" s="9">
        <v>3</v>
      </c>
      <c r="FD5" s="41">
        <f t="shared" ref="FD5:FD12" si="4">SUM(EB5:FC5)</f>
        <v>5544</v>
      </c>
      <c r="FE5" s="93">
        <f>FD5/$FD$45</f>
        <v>3.8748907915428968E-2</v>
      </c>
      <c r="FF5" s="86"/>
      <c r="FG5" s="101" t="s">
        <v>110</v>
      </c>
      <c r="FH5" s="9">
        <v>16</v>
      </c>
      <c r="FI5" s="9">
        <v>74</v>
      </c>
      <c r="FJ5" s="9">
        <v>163</v>
      </c>
      <c r="FK5" s="9">
        <v>9</v>
      </c>
      <c r="FL5" s="9">
        <v>285</v>
      </c>
      <c r="FM5" s="9">
        <v>160</v>
      </c>
      <c r="FN5" s="9">
        <v>127</v>
      </c>
      <c r="FO5" s="9">
        <v>85</v>
      </c>
      <c r="FP5" s="9">
        <v>104</v>
      </c>
      <c r="FQ5" s="9">
        <v>166</v>
      </c>
      <c r="FR5" s="9">
        <v>430</v>
      </c>
      <c r="FS5" s="9">
        <v>147</v>
      </c>
      <c r="FT5" s="9">
        <v>54</v>
      </c>
      <c r="FU5" s="9">
        <v>117</v>
      </c>
      <c r="FV5" s="9">
        <v>107</v>
      </c>
      <c r="FW5" s="9">
        <v>161</v>
      </c>
      <c r="FX5" s="9">
        <v>72</v>
      </c>
      <c r="FY5" s="9">
        <v>183</v>
      </c>
      <c r="FZ5" s="9">
        <v>610</v>
      </c>
      <c r="GA5" s="9">
        <v>143</v>
      </c>
      <c r="GB5" s="9">
        <v>48</v>
      </c>
      <c r="GC5" s="9">
        <v>6</v>
      </c>
      <c r="GD5" s="9">
        <v>282</v>
      </c>
      <c r="GE5" s="9">
        <v>151</v>
      </c>
      <c r="GF5" s="9">
        <v>31</v>
      </c>
      <c r="GG5" s="9">
        <v>1212</v>
      </c>
      <c r="GH5" s="9">
        <v>15</v>
      </c>
      <c r="GI5" s="9"/>
      <c r="GJ5" s="41">
        <f t="shared" ref="GJ5:GJ12" si="5">SUM(FH5:GI5)</f>
        <v>4958</v>
      </c>
      <c r="GK5" s="93">
        <f>GJ5/$GJ$45</f>
        <v>3.8278029121566325E-2</v>
      </c>
    </row>
    <row r="6" spans="2:193" x14ac:dyDescent="0.25">
      <c r="B6" s="92" t="s">
        <v>112</v>
      </c>
      <c r="C6" s="98">
        <v>3</v>
      </c>
      <c r="D6" s="98">
        <v>6</v>
      </c>
      <c r="E6" s="98">
        <v>17</v>
      </c>
      <c r="F6" s="98">
        <v>0</v>
      </c>
      <c r="G6" s="98">
        <v>52</v>
      </c>
      <c r="H6" s="98">
        <v>24</v>
      </c>
      <c r="I6" s="98">
        <v>7</v>
      </c>
      <c r="J6" s="98">
        <v>3</v>
      </c>
      <c r="K6" s="98">
        <v>4</v>
      </c>
      <c r="L6" s="98">
        <v>36</v>
      </c>
      <c r="M6" s="98">
        <v>53</v>
      </c>
      <c r="N6" s="98">
        <v>8</v>
      </c>
      <c r="O6" s="98">
        <v>4</v>
      </c>
      <c r="P6" s="98">
        <v>14</v>
      </c>
      <c r="Q6" s="98">
        <v>6</v>
      </c>
      <c r="R6" s="98">
        <v>22</v>
      </c>
      <c r="S6" s="98">
        <v>7</v>
      </c>
      <c r="T6" s="98">
        <v>19</v>
      </c>
      <c r="U6" s="98">
        <v>54</v>
      </c>
      <c r="V6" s="98">
        <v>9</v>
      </c>
      <c r="W6" s="98">
        <v>2</v>
      </c>
      <c r="X6" s="98">
        <v>4</v>
      </c>
      <c r="Y6" s="98">
        <v>16</v>
      </c>
      <c r="Z6" s="98">
        <v>21</v>
      </c>
      <c r="AA6" s="98">
        <v>6</v>
      </c>
      <c r="AB6" s="98">
        <v>65</v>
      </c>
      <c r="AC6" s="98">
        <v>2</v>
      </c>
      <c r="AD6" s="98">
        <v>0</v>
      </c>
      <c r="AE6" s="98">
        <v>0</v>
      </c>
      <c r="AF6" s="41">
        <f t="shared" si="0"/>
        <v>464</v>
      </c>
      <c r="AG6" s="93">
        <f>AF6/$AF$45</f>
        <v>4.8527950635360558E-3</v>
      </c>
      <c r="AI6" s="101" t="s">
        <v>112</v>
      </c>
      <c r="AJ6" s="9">
        <v>9</v>
      </c>
      <c r="AK6" s="9">
        <v>29</v>
      </c>
      <c r="AL6" s="9">
        <v>74</v>
      </c>
      <c r="AM6" s="9">
        <v>6</v>
      </c>
      <c r="AN6" s="9">
        <v>159</v>
      </c>
      <c r="AO6" s="9">
        <v>51</v>
      </c>
      <c r="AP6" s="9">
        <v>55</v>
      </c>
      <c r="AQ6" s="9">
        <v>31</v>
      </c>
      <c r="AR6" s="9">
        <v>54</v>
      </c>
      <c r="AS6" s="9">
        <v>94</v>
      </c>
      <c r="AT6" s="9">
        <v>154</v>
      </c>
      <c r="AU6" s="9">
        <v>50</v>
      </c>
      <c r="AV6" s="9">
        <v>24</v>
      </c>
      <c r="AW6" s="9">
        <v>58</v>
      </c>
      <c r="AX6" s="9">
        <v>39</v>
      </c>
      <c r="AY6" s="9">
        <v>97</v>
      </c>
      <c r="AZ6" s="9">
        <v>36</v>
      </c>
      <c r="BA6" s="9">
        <v>98</v>
      </c>
      <c r="BB6" s="9">
        <v>235</v>
      </c>
      <c r="BC6" s="9">
        <v>82</v>
      </c>
      <c r="BD6" s="9">
        <v>13</v>
      </c>
      <c r="BE6" s="9">
        <v>9</v>
      </c>
      <c r="BF6" s="9">
        <v>117</v>
      </c>
      <c r="BG6" s="9">
        <v>63</v>
      </c>
      <c r="BH6" s="9">
        <v>8</v>
      </c>
      <c r="BI6" s="9">
        <v>313</v>
      </c>
      <c r="BJ6" s="9">
        <v>1</v>
      </c>
      <c r="BK6" s="9"/>
      <c r="BL6" s="41">
        <f t="shared" si="1"/>
        <v>1959</v>
      </c>
      <c r="BM6" s="93">
        <f>BL6/$BL$45</f>
        <v>8.7192223468461252E-3</v>
      </c>
      <c r="BO6" s="101" t="s">
        <v>112</v>
      </c>
      <c r="BP6" s="9">
        <v>11</v>
      </c>
      <c r="BQ6" s="9">
        <v>39</v>
      </c>
      <c r="BR6" s="9">
        <v>67</v>
      </c>
      <c r="BS6" s="9">
        <v>6</v>
      </c>
      <c r="BT6" s="9">
        <v>140</v>
      </c>
      <c r="BU6" s="9">
        <v>77</v>
      </c>
      <c r="BV6" s="9">
        <v>31</v>
      </c>
      <c r="BW6" s="9">
        <v>44</v>
      </c>
      <c r="BX6" s="9">
        <v>51</v>
      </c>
      <c r="BY6" s="9">
        <v>129</v>
      </c>
      <c r="BZ6" s="9">
        <v>195</v>
      </c>
      <c r="CA6" s="9">
        <v>49</v>
      </c>
      <c r="CB6" s="9">
        <v>22</v>
      </c>
      <c r="CC6" s="9">
        <v>67</v>
      </c>
      <c r="CD6" s="9">
        <v>64</v>
      </c>
      <c r="CE6" s="9">
        <v>71</v>
      </c>
      <c r="CF6" s="9">
        <v>37</v>
      </c>
      <c r="CG6" s="9">
        <v>97</v>
      </c>
      <c r="CH6" s="9">
        <v>262</v>
      </c>
      <c r="CI6" s="9">
        <v>61</v>
      </c>
      <c r="CJ6" s="9">
        <v>17</v>
      </c>
      <c r="CK6" s="9">
        <v>1</v>
      </c>
      <c r="CL6" s="9">
        <v>124</v>
      </c>
      <c r="CM6" s="9">
        <v>86</v>
      </c>
      <c r="CN6" s="9">
        <v>21</v>
      </c>
      <c r="CO6" s="9">
        <v>351</v>
      </c>
      <c r="CP6" s="9">
        <v>12</v>
      </c>
      <c r="CQ6" s="9"/>
      <c r="CR6" s="41">
        <f t="shared" si="2"/>
        <v>2132</v>
      </c>
      <c r="CS6" s="93">
        <f>CR6/$CR$45</f>
        <v>9.391408535081228E-3</v>
      </c>
      <c r="CU6" s="101" t="s">
        <v>112</v>
      </c>
      <c r="CV6" s="9">
        <v>12</v>
      </c>
      <c r="CW6" s="9">
        <v>15</v>
      </c>
      <c r="CX6" s="9">
        <v>42</v>
      </c>
      <c r="CY6" s="9">
        <v>3</v>
      </c>
      <c r="CZ6" s="9">
        <v>99</v>
      </c>
      <c r="DA6" s="9">
        <v>46</v>
      </c>
      <c r="DB6" s="9">
        <v>22</v>
      </c>
      <c r="DC6" s="9">
        <v>29</v>
      </c>
      <c r="DD6" s="9">
        <v>62</v>
      </c>
      <c r="DE6" s="9">
        <v>58</v>
      </c>
      <c r="DF6" s="9">
        <v>140</v>
      </c>
      <c r="DG6" s="9">
        <v>41</v>
      </c>
      <c r="DH6" s="9">
        <v>11</v>
      </c>
      <c r="DI6" s="9">
        <v>40</v>
      </c>
      <c r="DJ6" s="9">
        <v>37</v>
      </c>
      <c r="DK6" s="9">
        <v>57</v>
      </c>
      <c r="DL6" s="9">
        <v>37</v>
      </c>
      <c r="DM6" s="9">
        <v>63</v>
      </c>
      <c r="DN6" s="9">
        <v>146</v>
      </c>
      <c r="DO6" s="9">
        <v>41</v>
      </c>
      <c r="DP6" s="9">
        <v>11</v>
      </c>
      <c r="DQ6" s="9">
        <v>2</v>
      </c>
      <c r="DR6" s="9">
        <v>122</v>
      </c>
      <c r="DS6" s="9">
        <v>76</v>
      </c>
      <c r="DT6" s="9">
        <v>5</v>
      </c>
      <c r="DU6" s="9">
        <v>337</v>
      </c>
      <c r="DV6" s="9">
        <v>3</v>
      </c>
      <c r="DW6" s="9"/>
      <c r="DX6" s="41">
        <f t="shared" si="3"/>
        <v>1557</v>
      </c>
      <c r="DY6" s="93">
        <f>DX6/$DX$45</f>
        <v>9.3521377172855382E-3</v>
      </c>
      <c r="EA6" s="101" t="s">
        <v>112</v>
      </c>
      <c r="EB6" s="9">
        <v>3</v>
      </c>
      <c r="EC6" s="9">
        <v>19</v>
      </c>
      <c r="ED6" s="9">
        <v>39</v>
      </c>
      <c r="EE6" s="9">
        <v>2</v>
      </c>
      <c r="EF6" s="9">
        <v>73</v>
      </c>
      <c r="EG6" s="9">
        <v>48</v>
      </c>
      <c r="EH6" s="9">
        <v>28</v>
      </c>
      <c r="EI6" s="9">
        <v>15</v>
      </c>
      <c r="EJ6" s="9">
        <v>35</v>
      </c>
      <c r="EK6" s="9">
        <v>45</v>
      </c>
      <c r="EL6" s="9">
        <v>104</v>
      </c>
      <c r="EM6" s="9">
        <v>38</v>
      </c>
      <c r="EN6" s="9">
        <v>21</v>
      </c>
      <c r="EO6" s="9">
        <v>59</v>
      </c>
      <c r="EP6" s="9">
        <v>27</v>
      </c>
      <c r="EQ6" s="9">
        <v>52</v>
      </c>
      <c r="ER6" s="9">
        <v>48</v>
      </c>
      <c r="ES6" s="9">
        <v>54</v>
      </c>
      <c r="ET6" s="9">
        <v>178</v>
      </c>
      <c r="EU6" s="9">
        <v>45</v>
      </c>
      <c r="EV6" s="9">
        <v>13</v>
      </c>
      <c r="EW6" s="9"/>
      <c r="EX6" s="9">
        <v>122</v>
      </c>
      <c r="EY6" s="9">
        <v>42</v>
      </c>
      <c r="EZ6" s="9">
        <v>14</v>
      </c>
      <c r="FA6" s="9">
        <v>305</v>
      </c>
      <c r="FB6" s="9">
        <v>4</v>
      </c>
      <c r="FC6" s="9">
        <v>1</v>
      </c>
      <c r="FD6" s="41">
        <f t="shared" si="4"/>
        <v>1434</v>
      </c>
      <c r="FE6" s="93">
        <f>FD6/$FD$45</f>
        <v>1.0022715359077406E-2</v>
      </c>
      <c r="FF6" s="86"/>
      <c r="FG6" s="101" t="s">
        <v>112</v>
      </c>
      <c r="FH6" s="9">
        <v>6</v>
      </c>
      <c r="FI6" s="9">
        <v>18</v>
      </c>
      <c r="FJ6" s="9">
        <v>51</v>
      </c>
      <c r="FK6" s="9">
        <v>1</v>
      </c>
      <c r="FL6" s="9">
        <v>83</v>
      </c>
      <c r="FM6" s="9">
        <v>39</v>
      </c>
      <c r="FN6" s="9">
        <v>32</v>
      </c>
      <c r="FO6" s="9">
        <v>27</v>
      </c>
      <c r="FP6" s="9">
        <v>30</v>
      </c>
      <c r="FQ6" s="9">
        <v>44</v>
      </c>
      <c r="FR6" s="9">
        <v>103</v>
      </c>
      <c r="FS6" s="9">
        <v>34</v>
      </c>
      <c r="FT6" s="9">
        <v>19</v>
      </c>
      <c r="FU6" s="9">
        <v>48</v>
      </c>
      <c r="FV6" s="9">
        <v>34</v>
      </c>
      <c r="FW6" s="9">
        <v>21</v>
      </c>
      <c r="FX6" s="9">
        <v>29</v>
      </c>
      <c r="FY6" s="9">
        <v>70</v>
      </c>
      <c r="FZ6" s="9">
        <v>148</v>
      </c>
      <c r="GA6" s="9">
        <v>37</v>
      </c>
      <c r="GB6" s="9">
        <v>15</v>
      </c>
      <c r="GC6" s="9"/>
      <c r="GD6" s="9">
        <v>73</v>
      </c>
      <c r="GE6" s="9">
        <v>46</v>
      </c>
      <c r="GF6" s="9">
        <v>5</v>
      </c>
      <c r="GG6" s="9">
        <v>259</v>
      </c>
      <c r="GH6" s="9">
        <v>8</v>
      </c>
      <c r="GI6" s="9"/>
      <c r="GJ6" s="41">
        <f t="shared" si="5"/>
        <v>1280</v>
      </c>
      <c r="GK6" s="93">
        <f>GJ6/$GJ$45</f>
        <v>9.882185815975171E-3</v>
      </c>
    </row>
    <row r="7" spans="2:193" x14ac:dyDescent="0.25">
      <c r="B7" s="92" t="s">
        <v>251</v>
      </c>
      <c r="C7" s="98">
        <v>8</v>
      </c>
      <c r="D7" s="98">
        <v>39</v>
      </c>
      <c r="E7" s="98">
        <v>90</v>
      </c>
      <c r="F7" s="98">
        <v>3</v>
      </c>
      <c r="G7" s="98">
        <v>195</v>
      </c>
      <c r="H7" s="98">
        <v>124</v>
      </c>
      <c r="I7" s="98">
        <v>37</v>
      </c>
      <c r="J7" s="98">
        <v>32</v>
      </c>
      <c r="K7" s="98">
        <v>41</v>
      </c>
      <c r="L7" s="98">
        <v>113</v>
      </c>
      <c r="M7" s="98">
        <v>127</v>
      </c>
      <c r="N7" s="98">
        <v>37</v>
      </c>
      <c r="O7" s="98">
        <v>24</v>
      </c>
      <c r="P7" s="98">
        <v>69</v>
      </c>
      <c r="Q7" s="98">
        <v>41</v>
      </c>
      <c r="R7" s="98">
        <v>92</v>
      </c>
      <c r="S7" s="98">
        <v>55</v>
      </c>
      <c r="T7" s="98">
        <v>77</v>
      </c>
      <c r="U7" s="98">
        <v>241</v>
      </c>
      <c r="V7" s="98">
        <v>61</v>
      </c>
      <c r="W7" s="98">
        <v>23</v>
      </c>
      <c r="X7" s="98">
        <v>1</v>
      </c>
      <c r="Y7" s="98">
        <v>98</v>
      </c>
      <c r="Z7" s="98">
        <v>48</v>
      </c>
      <c r="AA7" s="98">
        <v>17</v>
      </c>
      <c r="AB7" s="98">
        <v>286</v>
      </c>
      <c r="AC7" s="98">
        <v>7</v>
      </c>
      <c r="AD7" s="98">
        <v>0</v>
      </c>
      <c r="AE7" s="98">
        <v>0</v>
      </c>
      <c r="AF7" s="41">
        <f t="shared" si="0"/>
        <v>1986</v>
      </c>
      <c r="AG7" s="93">
        <f>AF7/$AF$45</f>
        <v>2.0770799560738379E-2</v>
      </c>
      <c r="AI7" s="101" t="s">
        <v>251</v>
      </c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41">
        <f t="shared" si="1"/>
        <v>0</v>
      </c>
      <c r="BM7" s="93">
        <f>BL7/$BL$45</f>
        <v>0</v>
      </c>
      <c r="BO7" s="101" t="s">
        <v>251</v>
      </c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41">
        <f t="shared" si="2"/>
        <v>0</v>
      </c>
      <c r="CS7" s="93">
        <f>CR7/$CR$45</f>
        <v>0</v>
      </c>
      <c r="CU7" s="101" t="s">
        <v>251</v>
      </c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41">
        <f t="shared" si="3"/>
        <v>0</v>
      </c>
      <c r="DY7" s="93">
        <f>DX7/$DX$45</f>
        <v>0</v>
      </c>
      <c r="EA7" s="101" t="s">
        <v>251</v>
      </c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41">
        <f t="shared" si="4"/>
        <v>0</v>
      </c>
      <c r="FE7" s="93">
        <f>FD7/$FD$45</f>
        <v>0</v>
      </c>
      <c r="FF7" s="86"/>
      <c r="FG7" s="101" t="s">
        <v>251</v>
      </c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41">
        <f t="shared" si="5"/>
        <v>0</v>
      </c>
      <c r="GK7" s="93">
        <f>GJ7/$GJ$45</f>
        <v>0</v>
      </c>
    </row>
    <row r="8" spans="2:193" x14ac:dyDescent="0.25">
      <c r="B8" s="92" t="s">
        <v>252</v>
      </c>
      <c r="C8" s="98">
        <v>4</v>
      </c>
      <c r="D8" s="98">
        <v>9</v>
      </c>
      <c r="E8" s="98">
        <v>12</v>
      </c>
      <c r="F8" s="98">
        <v>0</v>
      </c>
      <c r="G8" s="98">
        <v>36</v>
      </c>
      <c r="H8" s="98">
        <v>15</v>
      </c>
      <c r="I8" s="98">
        <v>9</v>
      </c>
      <c r="J8" s="98">
        <v>7</v>
      </c>
      <c r="K8" s="98">
        <v>8</v>
      </c>
      <c r="L8" s="98">
        <v>32</v>
      </c>
      <c r="M8" s="98">
        <v>36</v>
      </c>
      <c r="N8" s="98">
        <v>4</v>
      </c>
      <c r="O8" s="98">
        <v>7</v>
      </c>
      <c r="P8" s="98">
        <v>15</v>
      </c>
      <c r="Q8" s="98">
        <v>12</v>
      </c>
      <c r="R8" s="98">
        <v>21</v>
      </c>
      <c r="S8" s="98">
        <v>6</v>
      </c>
      <c r="T8" s="98">
        <v>24</v>
      </c>
      <c r="U8" s="98">
        <v>32</v>
      </c>
      <c r="V8" s="98">
        <v>13</v>
      </c>
      <c r="W8" s="98">
        <v>12</v>
      </c>
      <c r="X8" s="98">
        <v>1</v>
      </c>
      <c r="Y8" s="98">
        <v>23</v>
      </c>
      <c r="Z8" s="98">
        <v>20</v>
      </c>
      <c r="AA8" s="98">
        <v>5</v>
      </c>
      <c r="AB8" s="98">
        <v>34</v>
      </c>
      <c r="AC8" s="98">
        <v>6</v>
      </c>
      <c r="AD8" s="98">
        <v>0</v>
      </c>
      <c r="AE8" s="98">
        <v>0</v>
      </c>
      <c r="AF8" s="41">
        <f t="shared" si="0"/>
        <v>403</v>
      </c>
      <c r="AG8" s="93">
        <f>AF8/$AF$45</f>
        <v>4.2148198504418765E-3</v>
      </c>
      <c r="AI8" s="101" t="s">
        <v>252</v>
      </c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41">
        <f t="shared" si="1"/>
        <v>0</v>
      </c>
      <c r="BM8" s="93">
        <f>BL8/$BL$45</f>
        <v>0</v>
      </c>
      <c r="BO8" s="101" t="s">
        <v>252</v>
      </c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41">
        <f t="shared" si="2"/>
        <v>0</v>
      </c>
      <c r="CS8" s="93">
        <f>CR8/$CR$45</f>
        <v>0</v>
      </c>
      <c r="CU8" s="101" t="s">
        <v>252</v>
      </c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41">
        <f t="shared" si="3"/>
        <v>0</v>
      </c>
      <c r="DY8" s="93">
        <f>DX8/$DX$45</f>
        <v>0</v>
      </c>
      <c r="EA8" s="101" t="s">
        <v>252</v>
      </c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41">
        <f t="shared" si="4"/>
        <v>0</v>
      </c>
      <c r="FE8" s="93">
        <f>FD8/$FD$45</f>
        <v>0</v>
      </c>
      <c r="FF8" s="86"/>
      <c r="FG8" s="101" t="s">
        <v>252</v>
      </c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41">
        <f t="shared" si="5"/>
        <v>0</v>
      </c>
      <c r="GK8" s="93">
        <f>GJ8/$GJ$45</f>
        <v>0</v>
      </c>
    </row>
    <row r="9" spans="2:193" x14ac:dyDescent="0.25">
      <c r="B9" s="92" t="s">
        <v>116</v>
      </c>
      <c r="C9" s="98">
        <v>3</v>
      </c>
      <c r="D9" s="98">
        <v>1</v>
      </c>
      <c r="E9" s="98">
        <v>3</v>
      </c>
      <c r="F9" s="98">
        <v>0</v>
      </c>
      <c r="G9" s="98">
        <v>10</v>
      </c>
      <c r="H9" s="98">
        <v>3</v>
      </c>
      <c r="I9" s="98">
        <v>0</v>
      </c>
      <c r="J9" s="98">
        <v>3</v>
      </c>
      <c r="K9" s="98">
        <v>5</v>
      </c>
      <c r="L9" s="98">
        <v>4</v>
      </c>
      <c r="M9" s="98">
        <v>5</v>
      </c>
      <c r="N9" s="98">
        <v>3</v>
      </c>
      <c r="O9" s="98">
        <v>2</v>
      </c>
      <c r="P9" s="98">
        <v>2</v>
      </c>
      <c r="Q9" s="98">
        <v>1</v>
      </c>
      <c r="R9" s="98">
        <v>5</v>
      </c>
      <c r="S9" s="98">
        <v>2</v>
      </c>
      <c r="T9" s="98">
        <v>6</v>
      </c>
      <c r="U9" s="98">
        <v>8</v>
      </c>
      <c r="V9" s="98">
        <v>3</v>
      </c>
      <c r="W9" s="98">
        <v>3</v>
      </c>
      <c r="X9" s="98">
        <v>0</v>
      </c>
      <c r="Y9" s="98">
        <v>6</v>
      </c>
      <c r="Z9" s="98">
        <v>1</v>
      </c>
      <c r="AA9" s="98">
        <v>2</v>
      </c>
      <c r="AB9" s="98">
        <v>8</v>
      </c>
      <c r="AC9" s="98">
        <v>0</v>
      </c>
      <c r="AD9" s="98">
        <v>0</v>
      </c>
      <c r="AE9" s="98">
        <v>0</v>
      </c>
      <c r="AF9" s="41">
        <f t="shared" si="0"/>
        <v>89</v>
      </c>
      <c r="AG9" s="93">
        <f>AF9/$AF$45</f>
        <v>9.3081629451445904E-4</v>
      </c>
      <c r="AI9" s="101" t="s">
        <v>116</v>
      </c>
      <c r="AJ9" s="9">
        <v>7</v>
      </c>
      <c r="AK9" s="9">
        <v>5</v>
      </c>
      <c r="AL9" s="9">
        <v>14</v>
      </c>
      <c r="AM9" s="9">
        <v>3</v>
      </c>
      <c r="AN9" s="9">
        <v>43</v>
      </c>
      <c r="AO9" s="9">
        <v>39</v>
      </c>
      <c r="AP9" s="9">
        <v>8</v>
      </c>
      <c r="AQ9" s="9">
        <v>4</v>
      </c>
      <c r="AR9" s="9">
        <v>6</v>
      </c>
      <c r="AS9" s="9">
        <v>34</v>
      </c>
      <c r="AT9" s="9">
        <v>26</v>
      </c>
      <c r="AU9" s="9">
        <v>6</v>
      </c>
      <c r="AV9" s="9">
        <v>9</v>
      </c>
      <c r="AW9" s="9">
        <v>14</v>
      </c>
      <c r="AX9" s="9">
        <v>9</v>
      </c>
      <c r="AY9" s="9">
        <v>25</v>
      </c>
      <c r="AZ9" s="9">
        <v>5</v>
      </c>
      <c r="BA9" s="9">
        <v>27</v>
      </c>
      <c r="BB9" s="9">
        <v>31</v>
      </c>
      <c r="BC9" s="9">
        <v>14</v>
      </c>
      <c r="BD9" s="9">
        <v>4</v>
      </c>
      <c r="BE9" s="9"/>
      <c r="BF9" s="9">
        <v>16</v>
      </c>
      <c r="BG9" s="9">
        <v>10</v>
      </c>
      <c r="BH9" s="9">
        <v>4</v>
      </c>
      <c r="BI9" s="9">
        <v>28</v>
      </c>
      <c r="BJ9" s="9"/>
      <c r="BK9" s="9"/>
      <c r="BL9" s="41">
        <f t="shared" si="1"/>
        <v>391</v>
      </c>
      <c r="BM9" s="93">
        <f>BL9/$BL$45</f>
        <v>1.7402837864302374E-3</v>
      </c>
      <c r="BO9" s="101" t="s">
        <v>116</v>
      </c>
      <c r="BP9" s="9">
        <v>2</v>
      </c>
      <c r="BQ9" s="9">
        <v>10</v>
      </c>
      <c r="BR9" s="9">
        <v>9</v>
      </c>
      <c r="BS9" s="9"/>
      <c r="BT9" s="9">
        <v>40</v>
      </c>
      <c r="BU9" s="9">
        <v>33</v>
      </c>
      <c r="BV9" s="9">
        <v>9</v>
      </c>
      <c r="BW9" s="9">
        <v>9</v>
      </c>
      <c r="BX9" s="9">
        <v>13</v>
      </c>
      <c r="BY9" s="9">
        <v>21</v>
      </c>
      <c r="BZ9" s="9">
        <v>20</v>
      </c>
      <c r="CA9" s="9">
        <v>5</v>
      </c>
      <c r="CB9" s="9">
        <v>6</v>
      </c>
      <c r="CC9" s="9">
        <v>23</v>
      </c>
      <c r="CD9" s="9">
        <v>10</v>
      </c>
      <c r="CE9" s="9">
        <v>26</v>
      </c>
      <c r="CF9" s="9">
        <v>6</v>
      </c>
      <c r="CG9" s="9">
        <v>20</v>
      </c>
      <c r="CH9" s="9">
        <v>49</v>
      </c>
      <c r="CI9" s="9">
        <v>13</v>
      </c>
      <c r="CJ9" s="9">
        <v>7</v>
      </c>
      <c r="CK9" s="9"/>
      <c r="CL9" s="9">
        <v>15</v>
      </c>
      <c r="CM9" s="9">
        <v>14</v>
      </c>
      <c r="CN9" s="9">
        <v>2</v>
      </c>
      <c r="CO9" s="9">
        <v>32</v>
      </c>
      <c r="CP9" s="9">
        <v>1</v>
      </c>
      <c r="CQ9" s="9"/>
      <c r="CR9" s="41">
        <f t="shared" si="2"/>
        <v>395</v>
      </c>
      <c r="CS9" s="93">
        <f>CR9/$CR$45</f>
        <v>1.739965464989252E-3</v>
      </c>
      <c r="CU9" s="101" t="s">
        <v>116</v>
      </c>
      <c r="CV9" s="9"/>
      <c r="CW9" s="9">
        <v>6</v>
      </c>
      <c r="CX9" s="9">
        <v>9</v>
      </c>
      <c r="CY9" s="9"/>
      <c r="CZ9" s="9">
        <v>18</v>
      </c>
      <c r="DA9" s="9">
        <v>21</v>
      </c>
      <c r="DB9" s="9">
        <v>9</v>
      </c>
      <c r="DC9" s="9">
        <v>6</v>
      </c>
      <c r="DD9" s="9">
        <v>10</v>
      </c>
      <c r="DE9" s="9">
        <v>10</v>
      </c>
      <c r="DF9" s="9">
        <v>15</v>
      </c>
      <c r="DG9" s="9">
        <v>6</v>
      </c>
      <c r="DH9" s="9">
        <v>1</v>
      </c>
      <c r="DI9" s="9">
        <v>12</v>
      </c>
      <c r="DJ9" s="9">
        <v>4</v>
      </c>
      <c r="DK9" s="9">
        <v>3</v>
      </c>
      <c r="DL9" s="9">
        <v>8</v>
      </c>
      <c r="DM9" s="9">
        <v>9</v>
      </c>
      <c r="DN9" s="9">
        <v>21</v>
      </c>
      <c r="DO9" s="9">
        <v>5</v>
      </c>
      <c r="DP9" s="9">
        <v>2</v>
      </c>
      <c r="DQ9" s="9"/>
      <c r="DR9" s="9">
        <v>18</v>
      </c>
      <c r="DS9" s="9">
        <v>10</v>
      </c>
      <c r="DT9" s="9">
        <v>4</v>
      </c>
      <c r="DU9" s="9">
        <v>31</v>
      </c>
      <c r="DV9" s="9"/>
      <c r="DW9" s="9"/>
      <c r="DX9" s="41">
        <f t="shared" si="3"/>
        <v>238</v>
      </c>
      <c r="DY9" s="93">
        <f>DX9/$DX$45</f>
        <v>1.429549631800872E-3</v>
      </c>
      <c r="EA9" s="101" t="s">
        <v>116</v>
      </c>
      <c r="EB9" s="9">
        <v>1</v>
      </c>
      <c r="EC9" s="9">
        <v>2</v>
      </c>
      <c r="ED9" s="9">
        <v>4</v>
      </c>
      <c r="EE9" s="9"/>
      <c r="EF9" s="9">
        <v>25</v>
      </c>
      <c r="EG9" s="9">
        <v>18</v>
      </c>
      <c r="EH9" s="9">
        <v>5</v>
      </c>
      <c r="EI9" s="9">
        <v>3</v>
      </c>
      <c r="EJ9" s="9">
        <v>8</v>
      </c>
      <c r="EK9" s="9">
        <v>7</v>
      </c>
      <c r="EL9" s="9">
        <v>12</v>
      </c>
      <c r="EM9" s="9">
        <v>5</v>
      </c>
      <c r="EN9" s="9">
        <v>2</v>
      </c>
      <c r="EO9" s="9">
        <v>8</v>
      </c>
      <c r="EP9" s="9">
        <v>5</v>
      </c>
      <c r="EQ9" s="9">
        <v>13</v>
      </c>
      <c r="ER9" s="9">
        <v>2</v>
      </c>
      <c r="ES9" s="9">
        <v>5</v>
      </c>
      <c r="ET9" s="9">
        <v>17</v>
      </c>
      <c r="EU9" s="9">
        <v>5</v>
      </c>
      <c r="EV9" s="9">
        <v>2</v>
      </c>
      <c r="EW9" s="9"/>
      <c r="EX9" s="9">
        <v>9</v>
      </c>
      <c r="EY9" s="9">
        <v>7</v>
      </c>
      <c r="EZ9" s="9">
        <v>2</v>
      </c>
      <c r="FA9" s="9">
        <v>31</v>
      </c>
      <c r="FB9" s="9">
        <v>1</v>
      </c>
      <c r="FC9" s="9"/>
      <c r="FD9" s="41">
        <f t="shared" si="4"/>
        <v>199</v>
      </c>
      <c r="FE9" s="93">
        <f>FD9/$FD$45</f>
        <v>1.3908789096627643E-3</v>
      </c>
      <c r="FF9" s="86"/>
      <c r="FG9" s="101" t="s">
        <v>116</v>
      </c>
      <c r="FH9" s="9">
        <v>1</v>
      </c>
      <c r="FI9" s="9">
        <v>2</v>
      </c>
      <c r="FJ9" s="9">
        <v>6</v>
      </c>
      <c r="FK9" s="9"/>
      <c r="FL9" s="9">
        <v>11</v>
      </c>
      <c r="FM9" s="9">
        <v>8</v>
      </c>
      <c r="FN9" s="9"/>
      <c r="FO9" s="9">
        <v>1</v>
      </c>
      <c r="FP9" s="9">
        <v>7</v>
      </c>
      <c r="FQ9" s="9">
        <v>3</v>
      </c>
      <c r="FR9" s="9">
        <v>10</v>
      </c>
      <c r="FS9" s="9">
        <v>2</v>
      </c>
      <c r="FT9" s="9">
        <v>2</v>
      </c>
      <c r="FU9" s="9">
        <v>3</v>
      </c>
      <c r="FV9" s="9">
        <v>6</v>
      </c>
      <c r="FW9" s="9">
        <v>9</v>
      </c>
      <c r="FX9" s="9">
        <v>2</v>
      </c>
      <c r="FY9" s="9">
        <v>4</v>
      </c>
      <c r="FZ9" s="9">
        <v>18</v>
      </c>
      <c r="GA9" s="9">
        <v>3</v>
      </c>
      <c r="GB9" s="9">
        <v>3</v>
      </c>
      <c r="GC9" s="9"/>
      <c r="GD9" s="9">
        <v>7</v>
      </c>
      <c r="GE9" s="9">
        <v>7</v>
      </c>
      <c r="GF9" s="9">
        <v>1</v>
      </c>
      <c r="GG9" s="9">
        <v>20</v>
      </c>
      <c r="GH9" s="9"/>
      <c r="GI9" s="9"/>
      <c r="GJ9" s="41">
        <f t="shared" si="5"/>
        <v>136</v>
      </c>
      <c r="GK9" s="93">
        <f>GJ9/$GJ$45</f>
        <v>1.049982242947362E-3</v>
      </c>
    </row>
    <row r="10" spans="2:193" x14ac:dyDescent="0.25">
      <c r="B10" s="92" t="s">
        <v>115</v>
      </c>
      <c r="C10" s="98">
        <v>2</v>
      </c>
      <c r="D10" s="98">
        <v>1</v>
      </c>
      <c r="E10" s="98">
        <v>3</v>
      </c>
      <c r="F10" s="98">
        <v>0</v>
      </c>
      <c r="G10" s="98">
        <v>16</v>
      </c>
      <c r="H10" s="98">
        <v>5</v>
      </c>
      <c r="I10" s="98">
        <v>11</v>
      </c>
      <c r="J10" s="98">
        <v>9</v>
      </c>
      <c r="K10" s="98">
        <v>33</v>
      </c>
      <c r="L10" s="98">
        <v>4</v>
      </c>
      <c r="M10" s="98">
        <v>42</v>
      </c>
      <c r="N10" s="98">
        <v>6</v>
      </c>
      <c r="O10" s="98">
        <v>2</v>
      </c>
      <c r="P10" s="98">
        <v>1</v>
      </c>
      <c r="Q10" s="98">
        <v>3</v>
      </c>
      <c r="R10" s="98">
        <v>14</v>
      </c>
      <c r="S10" s="98">
        <v>0</v>
      </c>
      <c r="T10" s="98">
        <v>18</v>
      </c>
      <c r="U10" s="98">
        <v>64</v>
      </c>
      <c r="V10" s="98">
        <v>11</v>
      </c>
      <c r="W10" s="98">
        <v>6</v>
      </c>
      <c r="X10" s="98">
        <v>1</v>
      </c>
      <c r="Y10" s="98">
        <v>26</v>
      </c>
      <c r="Z10" s="98">
        <v>6</v>
      </c>
      <c r="AA10" s="98">
        <v>3</v>
      </c>
      <c r="AB10" s="98">
        <v>85</v>
      </c>
      <c r="AC10" s="98">
        <v>1</v>
      </c>
      <c r="AD10" s="98">
        <v>0</v>
      </c>
      <c r="AE10" s="98">
        <v>0</v>
      </c>
      <c r="AF10" s="41">
        <f t="shared" si="0"/>
        <v>373</v>
      </c>
      <c r="AG10" s="93">
        <f>AF10/$AF$45</f>
        <v>3.9010615489201484E-3</v>
      </c>
      <c r="AI10" s="101" t="s">
        <v>115</v>
      </c>
      <c r="AJ10" s="9">
        <v>8</v>
      </c>
      <c r="AK10" s="9">
        <v>9</v>
      </c>
      <c r="AL10" s="9">
        <v>24</v>
      </c>
      <c r="AM10" s="9">
        <v>13</v>
      </c>
      <c r="AN10" s="9">
        <v>114</v>
      </c>
      <c r="AO10" s="9">
        <v>41</v>
      </c>
      <c r="AP10" s="9">
        <v>90</v>
      </c>
      <c r="AQ10" s="9">
        <v>33</v>
      </c>
      <c r="AR10" s="9">
        <v>66</v>
      </c>
      <c r="AS10" s="9">
        <v>24</v>
      </c>
      <c r="AT10" s="9">
        <v>102</v>
      </c>
      <c r="AU10" s="9">
        <v>17</v>
      </c>
      <c r="AV10" s="9">
        <v>7</v>
      </c>
      <c r="AW10" s="9">
        <v>18</v>
      </c>
      <c r="AX10" s="9">
        <v>17</v>
      </c>
      <c r="AY10" s="9">
        <v>94</v>
      </c>
      <c r="AZ10" s="9">
        <v>26</v>
      </c>
      <c r="BA10" s="9">
        <v>39</v>
      </c>
      <c r="BB10" s="9">
        <v>236</v>
      </c>
      <c r="BC10" s="9">
        <v>31</v>
      </c>
      <c r="BD10" s="9">
        <v>11</v>
      </c>
      <c r="BE10" s="9"/>
      <c r="BF10" s="9">
        <v>122</v>
      </c>
      <c r="BG10" s="9">
        <v>38</v>
      </c>
      <c r="BH10" s="9">
        <v>9</v>
      </c>
      <c r="BI10" s="9">
        <v>247</v>
      </c>
      <c r="BJ10" s="9">
        <v>6</v>
      </c>
      <c r="BK10" s="9"/>
      <c r="BL10" s="41">
        <f t="shared" si="1"/>
        <v>1442</v>
      </c>
      <c r="BM10" s="93">
        <f>BL10/$BL$45</f>
        <v>6.4181309975253256E-3</v>
      </c>
      <c r="BO10" s="101" t="s">
        <v>115</v>
      </c>
      <c r="BP10" s="9">
        <v>4</v>
      </c>
      <c r="BQ10" s="9">
        <v>15</v>
      </c>
      <c r="BR10" s="9">
        <v>11</v>
      </c>
      <c r="BS10" s="9">
        <v>4</v>
      </c>
      <c r="BT10" s="9">
        <v>59</v>
      </c>
      <c r="BU10" s="9">
        <v>40</v>
      </c>
      <c r="BV10" s="9">
        <v>67</v>
      </c>
      <c r="BW10" s="9">
        <v>25</v>
      </c>
      <c r="BX10" s="9">
        <v>24</v>
      </c>
      <c r="BY10" s="9">
        <v>28</v>
      </c>
      <c r="BZ10" s="9">
        <v>86</v>
      </c>
      <c r="CA10" s="9">
        <v>35</v>
      </c>
      <c r="CB10" s="9">
        <v>8</v>
      </c>
      <c r="CC10" s="9">
        <v>25</v>
      </c>
      <c r="CD10" s="9">
        <v>9</v>
      </c>
      <c r="CE10" s="9">
        <v>30</v>
      </c>
      <c r="CF10" s="9">
        <v>10</v>
      </c>
      <c r="CG10" s="9">
        <v>75</v>
      </c>
      <c r="CH10" s="9">
        <v>186</v>
      </c>
      <c r="CI10" s="9">
        <v>16</v>
      </c>
      <c r="CJ10" s="9">
        <v>12</v>
      </c>
      <c r="CK10" s="9"/>
      <c r="CL10" s="9">
        <v>111</v>
      </c>
      <c r="CM10" s="9">
        <v>47</v>
      </c>
      <c r="CN10" s="9">
        <v>3</v>
      </c>
      <c r="CO10" s="9">
        <v>177</v>
      </c>
      <c r="CP10" s="9">
        <v>7</v>
      </c>
      <c r="CQ10" s="9">
        <v>1</v>
      </c>
      <c r="CR10" s="41">
        <f t="shared" si="2"/>
        <v>1115</v>
      </c>
      <c r="CS10" s="93">
        <f>CR10/$CR$45</f>
        <v>4.9115480847164959E-3</v>
      </c>
      <c r="CU10" s="101" t="s">
        <v>115</v>
      </c>
      <c r="CV10" s="9">
        <v>1</v>
      </c>
      <c r="CW10" s="9">
        <v>15</v>
      </c>
      <c r="CX10" s="9">
        <v>7</v>
      </c>
      <c r="CY10" s="9">
        <v>2</v>
      </c>
      <c r="CZ10" s="9">
        <v>50</v>
      </c>
      <c r="DA10" s="9">
        <v>22</v>
      </c>
      <c r="DB10" s="9">
        <v>53</v>
      </c>
      <c r="DC10" s="9">
        <v>10</v>
      </c>
      <c r="DD10" s="9">
        <v>50</v>
      </c>
      <c r="DE10" s="9">
        <v>28</v>
      </c>
      <c r="DF10" s="9">
        <v>61</v>
      </c>
      <c r="DG10" s="9">
        <v>19</v>
      </c>
      <c r="DH10" s="9">
        <v>11</v>
      </c>
      <c r="DI10" s="9">
        <v>17</v>
      </c>
      <c r="DJ10" s="9">
        <v>9</v>
      </c>
      <c r="DK10" s="9">
        <v>16</v>
      </c>
      <c r="DL10" s="9">
        <v>6</v>
      </c>
      <c r="DM10" s="9">
        <v>38</v>
      </c>
      <c r="DN10" s="9">
        <v>99</v>
      </c>
      <c r="DO10" s="9">
        <v>18</v>
      </c>
      <c r="DP10" s="9">
        <v>12</v>
      </c>
      <c r="DQ10" s="9"/>
      <c r="DR10" s="9">
        <v>88</v>
      </c>
      <c r="DS10" s="9">
        <v>30</v>
      </c>
      <c r="DT10" s="9">
        <v>13</v>
      </c>
      <c r="DU10" s="9">
        <v>254</v>
      </c>
      <c r="DV10" s="9">
        <v>5</v>
      </c>
      <c r="DW10" s="9"/>
      <c r="DX10" s="41">
        <f t="shared" si="3"/>
        <v>934</v>
      </c>
      <c r="DY10" s="93">
        <f>DX10/$DX$45</f>
        <v>5.6100813281597254E-3</v>
      </c>
      <c r="EA10" s="101" t="s">
        <v>115</v>
      </c>
      <c r="EB10" s="9"/>
      <c r="EC10" s="9">
        <v>15</v>
      </c>
      <c r="ED10" s="9">
        <v>9</v>
      </c>
      <c r="EE10" s="9"/>
      <c r="EF10" s="9">
        <v>22</v>
      </c>
      <c r="EG10" s="9">
        <v>9</v>
      </c>
      <c r="EH10" s="9">
        <v>24</v>
      </c>
      <c r="EI10" s="9">
        <v>32</v>
      </c>
      <c r="EJ10" s="9">
        <v>39</v>
      </c>
      <c r="EK10" s="9">
        <v>11</v>
      </c>
      <c r="EL10" s="9">
        <v>52</v>
      </c>
      <c r="EM10" s="9">
        <v>23</v>
      </c>
      <c r="EN10" s="9">
        <v>14</v>
      </c>
      <c r="EO10" s="9">
        <v>6</v>
      </c>
      <c r="EP10" s="9">
        <v>21</v>
      </c>
      <c r="EQ10" s="9">
        <v>9</v>
      </c>
      <c r="ER10" s="9">
        <v>2</v>
      </c>
      <c r="ES10" s="9">
        <v>31</v>
      </c>
      <c r="ET10" s="9">
        <v>93</v>
      </c>
      <c r="EU10" s="9">
        <v>4</v>
      </c>
      <c r="EV10" s="9">
        <v>1</v>
      </c>
      <c r="EW10" s="9"/>
      <c r="EX10" s="9">
        <v>49</v>
      </c>
      <c r="EY10" s="9">
        <v>28</v>
      </c>
      <c r="EZ10" s="9">
        <v>13</v>
      </c>
      <c r="FA10" s="9">
        <v>199</v>
      </c>
      <c r="FB10" s="9"/>
      <c r="FC10" s="9"/>
      <c r="FD10" s="41">
        <f t="shared" si="4"/>
        <v>706</v>
      </c>
      <c r="FE10" s="93">
        <f>FD10/$FD$45</f>
        <v>4.9344749257382494E-3</v>
      </c>
      <c r="FF10" s="86"/>
      <c r="FG10" s="101" t="s">
        <v>115</v>
      </c>
      <c r="FH10" s="9">
        <v>1</v>
      </c>
      <c r="FI10" s="9"/>
      <c r="FJ10" s="9">
        <v>9</v>
      </c>
      <c r="FK10" s="9"/>
      <c r="FL10" s="9">
        <v>14</v>
      </c>
      <c r="FM10" s="9">
        <v>6</v>
      </c>
      <c r="FN10" s="9">
        <v>15</v>
      </c>
      <c r="FO10" s="9">
        <v>8</v>
      </c>
      <c r="FP10" s="9">
        <v>14</v>
      </c>
      <c r="FQ10" s="9">
        <v>7</v>
      </c>
      <c r="FR10" s="9">
        <v>47</v>
      </c>
      <c r="FS10" s="9">
        <v>15</v>
      </c>
      <c r="FT10" s="9">
        <v>10</v>
      </c>
      <c r="FU10" s="9">
        <v>5</v>
      </c>
      <c r="FV10" s="9">
        <v>2</v>
      </c>
      <c r="FW10" s="9">
        <v>6</v>
      </c>
      <c r="FX10" s="9">
        <v>1</v>
      </c>
      <c r="FY10" s="9">
        <v>17</v>
      </c>
      <c r="FZ10" s="9">
        <v>54</v>
      </c>
      <c r="GA10" s="9">
        <v>4</v>
      </c>
      <c r="GB10" s="9">
        <v>2</v>
      </c>
      <c r="GC10" s="9"/>
      <c r="GD10" s="9">
        <v>42</v>
      </c>
      <c r="GE10" s="9">
        <v>19</v>
      </c>
      <c r="GF10" s="9"/>
      <c r="GG10" s="9">
        <v>157</v>
      </c>
      <c r="GH10" s="9">
        <v>2</v>
      </c>
      <c r="GI10" s="9"/>
      <c r="GJ10" s="41">
        <f t="shared" si="5"/>
        <v>457</v>
      </c>
      <c r="GK10" s="93">
        <f>GJ10/$GJ$45</f>
        <v>3.5282491546098855E-3</v>
      </c>
    </row>
    <row r="11" spans="2:193" x14ac:dyDescent="0.25">
      <c r="B11" s="92" t="s">
        <v>131</v>
      </c>
      <c r="C11" s="98">
        <v>0</v>
      </c>
      <c r="D11" s="98">
        <v>0</v>
      </c>
      <c r="E11" s="98">
        <v>3</v>
      </c>
      <c r="F11" s="98">
        <v>0</v>
      </c>
      <c r="G11" s="98">
        <v>5</v>
      </c>
      <c r="H11" s="98">
        <v>2</v>
      </c>
      <c r="I11" s="98">
        <v>1</v>
      </c>
      <c r="J11" s="98">
        <v>0</v>
      </c>
      <c r="K11" s="98">
        <v>2</v>
      </c>
      <c r="L11" s="98">
        <v>2</v>
      </c>
      <c r="M11" s="98">
        <v>2</v>
      </c>
      <c r="N11" s="98">
        <v>1</v>
      </c>
      <c r="O11" s="98">
        <v>0</v>
      </c>
      <c r="P11" s="98">
        <v>0</v>
      </c>
      <c r="Q11" s="98">
        <v>1</v>
      </c>
      <c r="R11" s="98">
        <v>3</v>
      </c>
      <c r="S11" s="98">
        <v>0</v>
      </c>
      <c r="T11" s="98">
        <v>1</v>
      </c>
      <c r="U11" s="98">
        <v>4</v>
      </c>
      <c r="V11" s="98">
        <v>0</v>
      </c>
      <c r="W11" s="98">
        <v>1</v>
      </c>
      <c r="X11" s="98">
        <v>1</v>
      </c>
      <c r="Y11" s="98">
        <v>4</v>
      </c>
      <c r="Z11" s="98">
        <v>0</v>
      </c>
      <c r="AA11" s="98">
        <v>0</v>
      </c>
      <c r="AB11" s="98">
        <v>7</v>
      </c>
      <c r="AC11" s="98">
        <v>0</v>
      </c>
      <c r="AD11" s="98">
        <v>0</v>
      </c>
      <c r="AE11" s="98">
        <v>0</v>
      </c>
      <c r="AF11" s="41">
        <f t="shared" si="0"/>
        <v>40</v>
      </c>
      <c r="AG11" s="93">
        <f>AF11/$AF$45</f>
        <v>4.1834440202897035E-4</v>
      </c>
      <c r="AI11" s="101" t="s">
        <v>131</v>
      </c>
      <c r="AJ11" s="9"/>
      <c r="AK11" s="9">
        <v>6</v>
      </c>
      <c r="AL11" s="9">
        <v>9</v>
      </c>
      <c r="AM11" s="9"/>
      <c r="AN11" s="9">
        <v>15</v>
      </c>
      <c r="AO11" s="9">
        <v>14</v>
      </c>
      <c r="AP11" s="9">
        <v>11</v>
      </c>
      <c r="AQ11" s="9">
        <v>9</v>
      </c>
      <c r="AR11" s="9">
        <v>9</v>
      </c>
      <c r="AS11" s="9">
        <v>13</v>
      </c>
      <c r="AT11" s="9">
        <v>9</v>
      </c>
      <c r="AU11" s="9">
        <v>10</v>
      </c>
      <c r="AV11" s="9"/>
      <c r="AW11" s="9">
        <v>8</v>
      </c>
      <c r="AX11" s="9">
        <v>2</v>
      </c>
      <c r="AY11" s="9">
        <v>18</v>
      </c>
      <c r="AZ11" s="9">
        <v>4</v>
      </c>
      <c r="BA11" s="9">
        <v>8</v>
      </c>
      <c r="BB11" s="9">
        <v>45</v>
      </c>
      <c r="BC11" s="9">
        <v>8</v>
      </c>
      <c r="BD11" s="9">
        <v>4</v>
      </c>
      <c r="BE11" s="9">
        <v>1</v>
      </c>
      <c r="BF11" s="9">
        <v>22</v>
      </c>
      <c r="BG11" s="9">
        <v>15</v>
      </c>
      <c r="BH11" s="9">
        <v>2</v>
      </c>
      <c r="BI11" s="9">
        <v>22</v>
      </c>
      <c r="BJ11" s="9"/>
      <c r="BK11" s="9"/>
      <c r="BL11" s="41">
        <f t="shared" si="1"/>
        <v>264</v>
      </c>
      <c r="BM11" s="93">
        <f>BL11/$BL$45</f>
        <v>1.1750253698659403E-3</v>
      </c>
      <c r="BO11" s="101" t="s">
        <v>131</v>
      </c>
      <c r="BP11" s="9"/>
      <c r="BQ11" s="9">
        <v>4</v>
      </c>
      <c r="BR11" s="9">
        <v>5</v>
      </c>
      <c r="BS11" s="9"/>
      <c r="BT11" s="9">
        <v>11</v>
      </c>
      <c r="BU11" s="9">
        <v>11</v>
      </c>
      <c r="BV11" s="9">
        <v>6</v>
      </c>
      <c r="BW11" s="9">
        <v>3</v>
      </c>
      <c r="BX11" s="9">
        <v>6</v>
      </c>
      <c r="BY11" s="9">
        <v>8</v>
      </c>
      <c r="BZ11" s="9">
        <v>19</v>
      </c>
      <c r="CA11" s="9">
        <v>2</v>
      </c>
      <c r="CB11" s="9">
        <v>5</v>
      </c>
      <c r="CC11" s="9">
        <v>10</v>
      </c>
      <c r="CD11" s="9">
        <v>14</v>
      </c>
      <c r="CE11" s="9">
        <v>17</v>
      </c>
      <c r="CF11" s="9">
        <v>4</v>
      </c>
      <c r="CG11" s="9">
        <v>17</v>
      </c>
      <c r="CH11" s="9">
        <v>35</v>
      </c>
      <c r="CI11" s="9">
        <v>7</v>
      </c>
      <c r="CJ11" s="9"/>
      <c r="CK11" s="9"/>
      <c r="CL11" s="9">
        <v>28</v>
      </c>
      <c r="CM11" s="9">
        <v>13</v>
      </c>
      <c r="CN11" s="9"/>
      <c r="CO11" s="9">
        <v>43</v>
      </c>
      <c r="CP11" s="9">
        <v>1</v>
      </c>
      <c r="CQ11" s="9"/>
      <c r="CR11" s="41">
        <f t="shared" si="2"/>
        <v>269</v>
      </c>
      <c r="CS11" s="93">
        <f>CR11/$CR$45</f>
        <v>1.1849385065369842E-3</v>
      </c>
      <c r="CU11" s="101" t="s">
        <v>131</v>
      </c>
      <c r="CV11" s="9"/>
      <c r="CW11" s="9">
        <v>2</v>
      </c>
      <c r="CX11" s="9">
        <v>3</v>
      </c>
      <c r="CY11" s="9"/>
      <c r="CZ11" s="9">
        <v>12</v>
      </c>
      <c r="DA11" s="9">
        <v>9</v>
      </c>
      <c r="DB11" s="9"/>
      <c r="DC11" s="9"/>
      <c r="DD11" s="9">
        <v>4</v>
      </c>
      <c r="DE11" s="9">
        <v>1</v>
      </c>
      <c r="DF11" s="9">
        <v>5</v>
      </c>
      <c r="DG11" s="9">
        <v>3</v>
      </c>
      <c r="DH11" s="9">
        <v>3</v>
      </c>
      <c r="DI11" s="9">
        <v>6</v>
      </c>
      <c r="DJ11" s="9">
        <v>7</v>
      </c>
      <c r="DK11" s="9">
        <v>9</v>
      </c>
      <c r="DL11" s="9">
        <v>1</v>
      </c>
      <c r="DM11" s="9">
        <v>8</v>
      </c>
      <c r="DN11" s="9">
        <v>12</v>
      </c>
      <c r="DO11" s="9">
        <v>5</v>
      </c>
      <c r="DP11" s="9"/>
      <c r="DQ11" s="9"/>
      <c r="DR11" s="9">
        <v>12</v>
      </c>
      <c r="DS11" s="9">
        <v>8</v>
      </c>
      <c r="DT11" s="9"/>
      <c r="DU11" s="9">
        <v>30</v>
      </c>
      <c r="DV11" s="9"/>
      <c r="DW11" s="9"/>
      <c r="DX11" s="41">
        <f t="shared" si="3"/>
        <v>140</v>
      </c>
      <c r="DY11" s="93">
        <f>DX11/$DX$45</f>
        <v>8.4091154811816009E-4</v>
      </c>
      <c r="EA11" s="101" t="s">
        <v>131</v>
      </c>
      <c r="EB11" s="9"/>
      <c r="EC11" s="9"/>
      <c r="ED11" s="9">
        <v>3</v>
      </c>
      <c r="EE11" s="9"/>
      <c r="EF11" s="9">
        <v>2</v>
      </c>
      <c r="EG11" s="9"/>
      <c r="EH11" s="9">
        <v>2</v>
      </c>
      <c r="EI11" s="9">
        <v>3</v>
      </c>
      <c r="EJ11" s="9">
        <v>10</v>
      </c>
      <c r="EK11" s="9">
        <v>12</v>
      </c>
      <c r="EL11" s="9">
        <v>4</v>
      </c>
      <c r="EM11" s="9">
        <v>8</v>
      </c>
      <c r="EN11" s="9">
        <v>3</v>
      </c>
      <c r="EO11" s="9">
        <v>3</v>
      </c>
      <c r="EP11" s="9">
        <v>1</v>
      </c>
      <c r="EQ11" s="9">
        <v>2</v>
      </c>
      <c r="ER11" s="9">
        <v>2</v>
      </c>
      <c r="ES11" s="9">
        <v>3</v>
      </c>
      <c r="ET11" s="9">
        <v>11</v>
      </c>
      <c r="EU11" s="9">
        <v>3</v>
      </c>
      <c r="EV11" s="9"/>
      <c r="EW11" s="9">
        <v>2</v>
      </c>
      <c r="EX11" s="9">
        <v>9</v>
      </c>
      <c r="EY11" s="9"/>
      <c r="EZ11" s="9">
        <v>1</v>
      </c>
      <c r="FA11" s="9">
        <v>25</v>
      </c>
      <c r="FB11" s="9"/>
      <c r="FC11" s="9"/>
      <c r="FD11" s="41">
        <f t="shared" si="4"/>
        <v>109</v>
      </c>
      <c r="FE11" s="93">
        <f>FD11/$FD$45</f>
        <v>7.6183819674995631E-4</v>
      </c>
      <c r="FF11" s="86"/>
      <c r="FG11" s="101" t="s">
        <v>131</v>
      </c>
      <c r="FH11" s="9">
        <v>1</v>
      </c>
      <c r="FI11" s="9">
        <v>3</v>
      </c>
      <c r="FJ11" s="9">
        <v>7</v>
      </c>
      <c r="FK11" s="9"/>
      <c r="FL11" s="9">
        <v>12</v>
      </c>
      <c r="FM11" s="9">
        <v>6</v>
      </c>
      <c r="FN11" s="9"/>
      <c r="FO11" s="9">
        <v>1</v>
      </c>
      <c r="FP11" s="9">
        <v>5</v>
      </c>
      <c r="FQ11" s="9">
        <v>11</v>
      </c>
      <c r="FR11" s="9">
        <v>18</v>
      </c>
      <c r="FS11" s="9">
        <v>3</v>
      </c>
      <c r="FT11" s="9">
        <v>2</v>
      </c>
      <c r="FU11" s="9">
        <v>2</v>
      </c>
      <c r="FV11" s="9">
        <v>3</v>
      </c>
      <c r="FW11" s="9">
        <v>1</v>
      </c>
      <c r="FX11" s="9">
        <v>2</v>
      </c>
      <c r="FY11" s="9">
        <v>5</v>
      </c>
      <c r="FZ11" s="9">
        <v>16</v>
      </c>
      <c r="GA11" s="9">
        <v>3</v>
      </c>
      <c r="GB11" s="9">
        <v>3</v>
      </c>
      <c r="GC11" s="9"/>
      <c r="GD11" s="9">
        <v>5</v>
      </c>
      <c r="GE11" s="9">
        <v>2</v>
      </c>
      <c r="GF11" s="9">
        <v>1</v>
      </c>
      <c r="GG11" s="9">
        <v>27</v>
      </c>
      <c r="GH11" s="9">
        <v>1</v>
      </c>
      <c r="GI11" s="9"/>
      <c r="GJ11" s="41">
        <f t="shared" si="5"/>
        <v>140</v>
      </c>
      <c r="GK11" s="93">
        <f>GJ11/$GJ$45</f>
        <v>1.0808640736222842E-3</v>
      </c>
    </row>
    <row r="12" spans="2:193" x14ac:dyDescent="0.25">
      <c r="B12" s="92" t="s">
        <v>105</v>
      </c>
      <c r="C12" s="98">
        <v>36</v>
      </c>
      <c r="D12" s="98">
        <v>189</v>
      </c>
      <c r="E12" s="98">
        <v>406</v>
      </c>
      <c r="F12" s="98">
        <v>18</v>
      </c>
      <c r="G12" s="98">
        <v>1110</v>
      </c>
      <c r="H12" s="98">
        <v>549</v>
      </c>
      <c r="I12" s="98">
        <v>291</v>
      </c>
      <c r="J12" s="98">
        <v>329</v>
      </c>
      <c r="K12" s="98">
        <v>350</v>
      </c>
      <c r="L12" s="98">
        <v>515</v>
      </c>
      <c r="M12" s="98">
        <v>939</v>
      </c>
      <c r="N12" s="98">
        <v>201</v>
      </c>
      <c r="O12" s="98">
        <v>190</v>
      </c>
      <c r="P12" s="98">
        <v>381</v>
      </c>
      <c r="Q12" s="98">
        <v>348</v>
      </c>
      <c r="R12" s="98">
        <v>667</v>
      </c>
      <c r="S12" s="98">
        <v>210</v>
      </c>
      <c r="T12" s="98">
        <v>482</v>
      </c>
      <c r="U12" s="98">
        <v>1387</v>
      </c>
      <c r="V12" s="98">
        <v>394</v>
      </c>
      <c r="W12" s="98">
        <v>173</v>
      </c>
      <c r="X12" s="98">
        <v>16</v>
      </c>
      <c r="Y12" s="98">
        <v>606</v>
      </c>
      <c r="Z12" s="98">
        <v>402</v>
      </c>
      <c r="AA12" s="98">
        <v>112</v>
      </c>
      <c r="AB12" s="98">
        <v>1734</v>
      </c>
      <c r="AC12" s="98">
        <v>76</v>
      </c>
      <c r="AD12" s="98">
        <v>0</v>
      </c>
      <c r="AE12" s="98">
        <v>0</v>
      </c>
      <c r="AF12" s="41">
        <f t="shared" si="0"/>
        <v>12111</v>
      </c>
      <c r="AG12" s="93">
        <f>AF12/$AF$45</f>
        <v>0.1266642263243215</v>
      </c>
      <c r="AI12" s="101" t="s">
        <v>105</v>
      </c>
      <c r="AJ12" s="9">
        <v>69</v>
      </c>
      <c r="AK12" s="9">
        <v>337</v>
      </c>
      <c r="AL12" s="9">
        <v>529</v>
      </c>
      <c r="AM12" s="9">
        <v>35</v>
      </c>
      <c r="AN12" s="9">
        <v>1851</v>
      </c>
      <c r="AO12" s="9">
        <v>901</v>
      </c>
      <c r="AP12" s="9">
        <v>594</v>
      </c>
      <c r="AQ12" s="9">
        <v>453</v>
      </c>
      <c r="AR12" s="9">
        <v>711</v>
      </c>
      <c r="AS12" s="9">
        <v>758</v>
      </c>
      <c r="AT12" s="9">
        <v>1610</v>
      </c>
      <c r="AU12" s="9">
        <v>404</v>
      </c>
      <c r="AV12" s="9">
        <v>245</v>
      </c>
      <c r="AW12" s="9">
        <v>459</v>
      </c>
      <c r="AX12" s="9">
        <v>425</v>
      </c>
      <c r="AY12" s="9">
        <v>960</v>
      </c>
      <c r="AZ12" s="9">
        <v>250</v>
      </c>
      <c r="BA12" s="9">
        <v>822</v>
      </c>
      <c r="BB12" s="9">
        <v>2117</v>
      </c>
      <c r="BC12" s="9">
        <v>549</v>
      </c>
      <c r="BD12" s="9">
        <v>221</v>
      </c>
      <c r="BE12" s="9">
        <v>15</v>
      </c>
      <c r="BF12" s="9">
        <v>879</v>
      </c>
      <c r="BG12" s="9">
        <v>477</v>
      </c>
      <c r="BH12" s="9">
        <v>233</v>
      </c>
      <c r="BI12" s="9">
        <v>2475</v>
      </c>
      <c r="BJ12" s="9">
        <v>76</v>
      </c>
      <c r="BK12" s="9">
        <v>4</v>
      </c>
      <c r="BL12" s="41">
        <f t="shared" si="1"/>
        <v>18459</v>
      </c>
      <c r="BM12" s="93">
        <f>BL12/$BL$45</f>
        <v>8.2158307963467389E-2</v>
      </c>
      <c r="BO12" s="101" t="s">
        <v>105</v>
      </c>
      <c r="BP12" s="9">
        <v>54</v>
      </c>
      <c r="BQ12" s="9">
        <v>344</v>
      </c>
      <c r="BR12" s="9">
        <v>374</v>
      </c>
      <c r="BS12" s="9">
        <v>40</v>
      </c>
      <c r="BT12" s="9">
        <v>1165</v>
      </c>
      <c r="BU12" s="9">
        <v>619</v>
      </c>
      <c r="BV12" s="9">
        <v>319</v>
      </c>
      <c r="BW12" s="9">
        <v>243</v>
      </c>
      <c r="BX12" s="9">
        <v>543</v>
      </c>
      <c r="BY12" s="9">
        <v>523</v>
      </c>
      <c r="BZ12" s="9">
        <v>1230</v>
      </c>
      <c r="CA12" s="9">
        <v>287</v>
      </c>
      <c r="CB12" s="9">
        <v>237</v>
      </c>
      <c r="CC12" s="9">
        <v>578</v>
      </c>
      <c r="CD12" s="9">
        <v>412</v>
      </c>
      <c r="CE12" s="9">
        <v>762</v>
      </c>
      <c r="CF12" s="9">
        <v>205</v>
      </c>
      <c r="CG12" s="9">
        <v>723</v>
      </c>
      <c r="CH12" s="9">
        <v>1693</v>
      </c>
      <c r="CI12" s="9">
        <v>391</v>
      </c>
      <c r="CJ12" s="9">
        <v>190</v>
      </c>
      <c r="CK12" s="9">
        <v>5</v>
      </c>
      <c r="CL12" s="9">
        <v>751</v>
      </c>
      <c r="CM12" s="9">
        <v>433</v>
      </c>
      <c r="CN12" s="9">
        <v>143</v>
      </c>
      <c r="CO12" s="9">
        <v>2153</v>
      </c>
      <c r="CP12" s="9">
        <v>81</v>
      </c>
      <c r="CQ12" s="9">
        <v>14</v>
      </c>
      <c r="CR12" s="41">
        <f t="shared" si="2"/>
        <v>14512</v>
      </c>
      <c r="CS12" s="93">
        <f>CR12/$CR$45</f>
        <v>6.3925009690946888E-2</v>
      </c>
      <c r="CU12" s="101" t="s">
        <v>105</v>
      </c>
      <c r="CV12" s="9">
        <v>18</v>
      </c>
      <c r="CW12" s="9">
        <v>71</v>
      </c>
      <c r="CX12" s="9">
        <v>190</v>
      </c>
      <c r="CY12" s="9">
        <v>11</v>
      </c>
      <c r="CZ12" s="9">
        <v>434</v>
      </c>
      <c r="DA12" s="9">
        <v>261</v>
      </c>
      <c r="DB12" s="9">
        <v>141</v>
      </c>
      <c r="DC12" s="9">
        <v>113</v>
      </c>
      <c r="DD12" s="9">
        <v>218</v>
      </c>
      <c r="DE12" s="9">
        <v>171</v>
      </c>
      <c r="DF12" s="9">
        <v>548</v>
      </c>
      <c r="DG12" s="9">
        <v>95</v>
      </c>
      <c r="DH12" s="9">
        <v>81</v>
      </c>
      <c r="DI12" s="9">
        <v>147</v>
      </c>
      <c r="DJ12" s="9">
        <v>164</v>
      </c>
      <c r="DK12" s="9">
        <v>248</v>
      </c>
      <c r="DL12" s="9">
        <v>77</v>
      </c>
      <c r="DM12" s="9">
        <v>281</v>
      </c>
      <c r="DN12" s="9">
        <v>627</v>
      </c>
      <c r="DO12" s="9">
        <v>140</v>
      </c>
      <c r="DP12" s="9">
        <v>65</v>
      </c>
      <c r="DQ12" s="9">
        <v>12</v>
      </c>
      <c r="DR12" s="9">
        <v>352</v>
      </c>
      <c r="DS12" s="9">
        <v>169</v>
      </c>
      <c r="DT12" s="9">
        <v>36</v>
      </c>
      <c r="DU12" s="9">
        <v>1065</v>
      </c>
      <c r="DV12" s="9">
        <v>28</v>
      </c>
      <c r="DW12" s="9">
        <v>10</v>
      </c>
      <c r="DX12" s="41">
        <f t="shared" si="3"/>
        <v>5773</v>
      </c>
      <c r="DY12" s="93">
        <f>DX12/$DX$45</f>
        <v>3.4675588337758127E-2</v>
      </c>
      <c r="EA12" s="101" t="s">
        <v>105</v>
      </c>
      <c r="EB12" s="9">
        <v>5</v>
      </c>
      <c r="EC12" s="9">
        <v>44</v>
      </c>
      <c r="ED12" s="9">
        <v>56</v>
      </c>
      <c r="EE12" s="9">
        <v>5</v>
      </c>
      <c r="EF12" s="9">
        <v>174</v>
      </c>
      <c r="EG12" s="9">
        <v>76</v>
      </c>
      <c r="EH12" s="9">
        <v>63</v>
      </c>
      <c r="EI12" s="9">
        <v>68</v>
      </c>
      <c r="EJ12" s="9">
        <v>115</v>
      </c>
      <c r="EK12" s="9">
        <v>69</v>
      </c>
      <c r="EL12" s="9">
        <v>221</v>
      </c>
      <c r="EM12" s="9">
        <v>29</v>
      </c>
      <c r="EN12" s="9">
        <v>70</v>
      </c>
      <c r="EO12" s="9">
        <v>51</v>
      </c>
      <c r="EP12" s="9">
        <v>55</v>
      </c>
      <c r="EQ12" s="9">
        <v>96</v>
      </c>
      <c r="ER12" s="9">
        <v>36</v>
      </c>
      <c r="ES12" s="9">
        <v>103</v>
      </c>
      <c r="ET12" s="9">
        <v>284</v>
      </c>
      <c r="EU12" s="9">
        <v>62</v>
      </c>
      <c r="EV12" s="9">
        <v>65</v>
      </c>
      <c r="EW12" s="9">
        <v>4</v>
      </c>
      <c r="EX12" s="9">
        <v>160</v>
      </c>
      <c r="EY12" s="9">
        <v>119</v>
      </c>
      <c r="EZ12" s="9">
        <v>14</v>
      </c>
      <c r="FA12" s="9">
        <v>560</v>
      </c>
      <c r="FB12" s="9"/>
      <c r="FC12" s="9">
        <v>6</v>
      </c>
      <c r="FD12" s="41">
        <f t="shared" si="4"/>
        <v>2610</v>
      </c>
      <c r="FE12" s="93">
        <f>FD12/$FD$45</f>
        <v>1.824218067447143E-2</v>
      </c>
      <c r="FF12" s="86"/>
      <c r="FG12" s="101" t="s">
        <v>105</v>
      </c>
      <c r="FH12" s="9">
        <v>1</v>
      </c>
      <c r="FI12" s="9">
        <v>5</v>
      </c>
      <c r="FJ12" s="9">
        <v>19</v>
      </c>
      <c r="FK12" s="9">
        <v>2</v>
      </c>
      <c r="FL12" s="9">
        <v>81</v>
      </c>
      <c r="FM12" s="9">
        <v>28</v>
      </c>
      <c r="FN12" s="9">
        <v>28</v>
      </c>
      <c r="FO12" s="9">
        <v>25</v>
      </c>
      <c r="FP12" s="9">
        <v>34</v>
      </c>
      <c r="FQ12" s="9">
        <v>24</v>
      </c>
      <c r="FR12" s="9">
        <v>102</v>
      </c>
      <c r="FS12" s="9">
        <v>41</v>
      </c>
      <c r="FT12" s="9">
        <v>8</v>
      </c>
      <c r="FU12" s="9">
        <v>35</v>
      </c>
      <c r="FV12" s="9">
        <v>48</v>
      </c>
      <c r="FW12" s="9">
        <v>55</v>
      </c>
      <c r="FX12" s="9">
        <v>9</v>
      </c>
      <c r="FY12" s="9">
        <v>68</v>
      </c>
      <c r="FZ12" s="9">
        <v>145</v>
      </c>
      <c r="GA12" s="9">
        <v>70</v>
      </c>
      <c r="GB12" s="9">
        <v>8</v>
      </c>
      <c r="GC12" s="9"/>
      <c r="GD12" s="9">
        <v>49</v>
      </c>
      <c r="GE12" s="9">
        <v>62</v>
      </c>
      <c r="GF12" s="9">
        <v>18</v>
      </c>
      <c r="GG12" s="9">
        <v>416</v>
      </c>
      <c r="GH12" s="9">
        <v>8</v>
      </c>
      <c r="GI12" s="9"/>
      <c r="GJ12" s="41">
        <f t="shared" si="5"/>
        <v>1389</v>
      </c>
      <c r="GK12" s="93">
        <f>GJ12/$GJ$45</f>
        <v>1.0723715701866806E-2</v>
      </c>
    </row>
    <row r="13" spans="2:193" x14ac:dyDescent="0.25">
      <c r="B13" s="92" t="s">
        <v>114</v>
      </c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41">
        <f t="shared" si="0"/>
        <v>0</v>
      </c>
      <c r="AG13" s="93">
        <f>AF13/$AF$45</f>
        <v>0</v>
      </c>
      <c r="AI13" s="101" t="s">
        <v>114</v>
      </c>
      <c r="AJ13" s="9">
        <v>17</v>
      </c>
      <c r="AK13" s="9">
        <v>26</v>
      </c>
      <c r="AL13" s="9">
        <v>27</v>
      </c>
      <c r="AM13" s="9">
        <v>3</v>
      </c>
      <c r="AN13" s="9">
        <v>115</v>
      </c>
      <c r="AO13" s="9">
        <v>39</v>
      </c>
      <c r="AP13" s="9">
        <v>21</v>
      </c>
      <c r="AQ13" s="9">
        <v>40</v>
      </c>
      <c r="AR13" s="9">
        <v>36</v>
      </c>
      <c r="AS13" s="9">
        <v>63</v>
      </c>
      <c r="AT13" s="9">
        <v>89</v>
      </c>
      <c r="AU13" s="9">
        <v>12</v>
      </c>
      <c r="AV13" s="9">
        <v>7</v>
      </c>
      <c r="AW13" s="9">
        <v>32</v>
      </c>
      <c r="AX13" s="9">
        <v>32</v>
      </c>
      <c r="AY13" s="9">
        <v>43</v>
      </c>
      <c r="AZ13" s="9">
        <v>23</v>
      </c>
      <c r="BA13" s="9">
        <v>57</v>
      </c>
      <c r="BB13" s="9">
        <v>115</v>
      </c>
      <c r="BC13" s="9">
        <v>41</v>
      </c>
      <c r="BD13" s="9">
        <v>21</v>
      </c>
      <c r="BE13" s="9">
        <v>3</v>
      </c>
      <c r="BF13" s="9">
        <v>52</v>
      </c>
      <c r="BG13" s="9">
        <v>45</v>
      </c>
      <c r="BH13" s="9">
        <v>5</v>
      </c>
      <c r="BI13" s="9">
        <v>162</v>
      </c>
      <c r="BJ13" s="9">
        <v>9</v>
      </c>
      <c r="BK13" s="9">
        <v>1</v>
      </c>
      <c r="BL13" s="41">
        <f>SUM(AJ13:BK13)</f>
        <v>1136</v>
      </c>
      <c r="BM13" s="93">
        <f>BL13/$BL$45</f>
        <v>5.0561697733625312E-3</v>
      </c>
      <c r="BO13" s="101" t="s">
        <v>114</v>
      </c>
      <c r="BP13" s="9">
        <v>20</v>
      </c>
      <c r="BQ13" s="9">
        <v>58</v>
      </c>
      <c r="BR13" s="9">
        <v>103</v>
      </c>
      <c r="BS13" s="9">
        <v>9</v>
      </c>
      <c r="BT13" s="9">
        <v>319</v>
      </c>
      <c r="BU13" s="9">
        <v>174</v>
      </c>
      <c r="BV13" s="9">
        <v>130</v>
      </c>
      <c r="BW13" s="9">
        <v>88</v>
      </c>
      <c r="BX13" s="9">
        <v>179</v>
      </c>
      <c r="BY13" s="9">
        <v>177</v>
      </c>
      <c r="BZ13" s="9">
        <v>497</v>
      </c>
      <c r="CA13" s="9">
        <v>74</v>
      </c>
      <c r="CB13" s="9">
        <v>48</v>
      </c>
      <c r="CC13" s="9">
        <v>107</v>
      </c>
      <c r="CD13" s="9">
        <v>105</v>
      </c>
      <c r="CE13" s="9">
        <v>127</v>
      </c>
      <c r="CF13" s="9">
        <v>81</v>
      </c>
      <c r="CG13" s="9">
        <v>220</v>
      </c>
      <c r="CH13" s="9">
        <v>660</v>
      </c>
      <c r="CI13" s="9">
        <v>130</v>
      </c>
      <c r="CJ13" s="9">
        <v>63</v>
      </c>
      <c r="CK13" s="9">
        <v>6</v>
      </c>
      <c r="CL13" s="9">
        <v>332</v>
      </c>
      <c r="CM13" s="9">
        <v>214</v>
      </c>
      <c r="CN13" s="9">
        <v>46</v>
      </c>
      <c r="CO13" s="9">
        <v>661</v>
      </c>
      <c r="CP13" s="9">
        <v>38</v>
      </c>
      <c r="CQ13" s="9">
        <v>9</v>
      </c>
      <c r="CR13" s="41">
        <f t="shared" si="2"/>
        <v>4675</v>
      </c>
      <c r="CS13" s="93">
        <f>CR13/$CR$45</f>
        <v>2.0593262148923423E-2</v>
      </c>
      <c r="CU13" s="101" t="s">
        <v>114</v>
      </c>
      <c r="CV13" s="9">
        <v>8</v>
      </c>
      <c r="CW13" s="9">
        <v>35</v>
      </c>
      <c r="CX13" s="9">
        <v>52</v>
      </c>
      <c r="CY13" s="9">
        <v>6</v>
      </c>
      <c r="CZ13" s="9">
        <v>167</v>
      </c>
      <c r="DA13" s="9">
        <v>106</v>
      </c>
      <c r="DB13" s="9">
        <v>81</v>
      </c>
      <c r="DC13" s="9">
        <v>66</v>
      </c>
      <c r="DD13" s="9">
        <v>99</v>
      </c>
      <c r="DE13" s="9">
        <v>55</v>
      </c>
      <c r="DF13" s="9">
        <v>312</v>
      </c>
      <c r="DG13" s="9">
        <v>57</v>
      </c>
      <c r="DH13" s="9">
        <v>26</v>
      </c>
      <c r="DI13" s="9">
        <v>52</v>
      </c>
      <c r="DJ13" s="9">
        <v>64</v>
      </c>
      <c r="DK13" s="9">
        <v>106</v>
      </c>
      <c r="DL13" s="9">
        <v>57</v>
      </c>
      <c r="DM13" s="9">
        <v>179</v>
      </c>
      <c r="DN13" s="9">
        <v>429</v>
      </c>
      <c r="DO13" s="9">
        <v>53</v>
      </c>
      <c r="DP13" s="9">
        <v>41</v>
      </c>
      <c r="DQ13" s="9"/>
      <c r="DR13" s="9">
        <v>254</v>
      </c>
      <c r="DS13" s="9">
        <v>146</v>
      </c>
      <c r="DT13" s="9">
        <v>35</v>
      </c>
      <c r="DU13" s="9">
        <v>597</v>
      </c>
      <c r="DV13" s="9">
        <v>6</v>
      </c>
      <c r="DW13" s="9">
        <v>1</v>
      </c>
      <c r="DX13" s="41">
        <f>SUM(CV13:DW13)</f>
        <v>3090</v>
      </c>
      <c r="DY13" s="93">
        <f>DX13/$DX$45</f>
        <v>1.8560119169179389E-2</v>
      </c>
      <c r="EA13" s="101" t="s">
        <v>114</v>
      </c>
      <c r="EB13" s="9">
        <v>7</v>
      </c>
      <c r="EC13" s="9">
        <v>18</v>
      </c>
      <c r="ED13" s="9">
        <v>32</v>
      </c>
      <c r="EE13" s="9">
        <v>1</v>
      </c>
      <c r="EF13" s="9">
        <v>133</v>
      </c>
      <c r="EG13" s="9">
        <v>59</v>
      </c>
      <c r="EH13" s="9">
        <v>36</v>
      </c>
      <c r="EI13" s="9">
        <v>30</v>
      </c>
      <c r="EJ13" s="9">
        <v>64</v>
      </c>
      <c r="EK13" s="9">
        <v>63</v>
      </c>
      <c r="EL13" s="9">
        <v>219</v>
      </c>
      <c r="EM13" s="9">
        <v>28</v>
      </c>
      <c r="EN13" s="9">
        <v>50</v>
      </c>
      <c r="EO13" s="9">
        <v>30</v>
      </c>
      <c r="EP13" s="9">
        <v>54</v>
      </c>
      <c r="EQ13" s="9">
        <v>60</v>
      </c>
      <c r="ER13" s="9">
        <v>29</v>
      </c>
      <c r="ES13" s="9">
        <v>81</v>
      </c>
      <c r="ET13" s="9">
        <v>214</v>
      </c>
      <c r="EU13" s="9">
        <v>37</v>
      </c>
      <c r="EV13" s="9">
        <v>37</v>
      </c>
      <c r="EW13" s="9"/>
      <c r="EX13" s="9">
        <v>141</v>
      </c>
      <c r="EY13" s="9">
        <v>93</v>
      </c>
      <c r="EZ13" s="9">
        <v>7</v>
      </c>
      <c r="FA13" s="9">
        <v>423</v>
      </c>
      <c r="FB13" s="9"/>
      <c r="FC13" s="9"/>
      <c r="FD13" s="41">
        <f>SUM(EB13:FC13)</f>
        <v>1946</v>
      </c>
      <c r="FE13" s="93">
        <f>FD13/$FD$45</f>
        <v>1.3601258081425826E-2</v>
      </c>
      <c r="FF13" s="86"/>
      <c r="FG13" s="101" t="s">
        <v>114</v>
      </c>
      <c r="FH13" s="9">
        <v>9</v>
      </c>
      <c r="FI13" s="9">
        <v>17</v>
      </c>
      <c r="FJ13" s="9">
        <v>40</v>
      </c>
      <c r="FK13" s="9">
        <v>1</v>
      </c>
      <c r="FL13" s="9">
        <v>62</v>
      </c>
      <c r="FM13" s="9">
        <v>51</v>
      </c>
      <c r="FN13" s="9">
        <v>25</v>
      </c>
      <c r="FO13" s="9">
        <v>30</v>
      </c>
      <c r="FP13" s="9">
        <v>48</v>
      </c>
      <c r="FQ13" s="9">
        <v>38</v>
      </c>
      <c r="FR13" s="9">
        <v>162</v>
      </c>
      <c r="FS13" s="9">
        <v>35</v>
      </c>
      <c r="FT13" s="9">
        <v>35</v>
      </c>
      <c r="FU13" s="9">
        <v>39</v>
      </c>
      <c r="FV13" s="9">
        <v>39</v>
      </c>
      <c r="FW13" s="9">
        <v>45</v>
      </c>
      <c r="FX13" s="9">
        <v>20</v>
      </c>
      <c r="FY13" s="9">
        <v>103</v>
      </c>
      <c r="FZ13" s="9">
        <v>244</v>
      </c>
      <c r="GA13" s="9">
        <v>29</v>
      </c>
      <c r="GB13" s="9">
        <v>15</v>
      </c>
      <c r="GC13" s="9">
        <v>5</v>
      </c>
      <c r="GD13" s="9">
        <v>132</v>
      </c>
      <c r="GE13" s="9">
        <v>75</v>
      </c>
      <c r="GF13" s="9">
        <v>18</v>
      </c>
      <c r="GG13" s="9">
        <v>404</v>
      </c>
      <c r="GH13" s="9">
        <v>21</v>
      </c>
      <c r="GI13" s="9"/>
      <c r="GJ13" s="41">
        <f>SUM(FH13:GI13)</f>
        <v>1742</v>
      </c>
      <c r="GK13" s="93">
        <f>GJ13/$GJ$45</f>
        <v>1.3449037258928709E-2</v>
      </c>
    </row>
    <row r="14" spans="2:193" x14ac:dyDescent="0.25">
      <c r="B14" s="92" t="s">
        <v>120</v>
      </c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41">
        <f t="shared" si="0"/>
        <v>0</v>
      </c>
      <c r="AG14" s="93">
        <f>AF14/$AF$45</f>
        <v>0</v>
      </c>
      <c r="AI14" s="101" t="s">
        <v>120</v>
      </c>
      <c r="AJ14" s="9"/>
      <c r="AK14" s="9"/>
      <c r="AL14" s="9">
        <v>1</v>
      </c>
      <c r="AM14" s="9"/>
      <c r="AN14" s="9"/>
      <c r="AO14" s="9"/>
      <c r="AP14" s="9"/>
      <c r="AQ14" s="9"/>
      <c r="AR14" s="9"/>
      <c r="AS14" s="9">
        <v>1</v>
      </c>
      <c r="AT14" s="9">
        <v>5</v>
      </c>
      <c r="AU14" s="9">
        <v>2</v>
      </c>
      <c r="AV14" s="9"/>
      <c r="AW14" s="9">
        <v>1</v>
      </c>
      <c r="AX14" s="9">
        <v>1</v>
      </c>
      <c r="AY14" s="9">
        <v>3</v>
      </c>
      <c r="AZ14" s="9"/>
      <c r="BA14" s="9">
        <v>2</v>
      </c>
      <c r="BB14" s="9">
        <v>1</v>
      </c>
      <c r="BC14" s="9"/>
      <c r="BD14" s="9"/>
      <c r="BE14" s="9"/>
      <c r="BF14" s="9"/>
      <c r="BG14" s="9"/>
      <c r="BH14" s="9"/>
      <c r="BI14" s="9">
        <v>5</v>
      </c>
      <c r="BJ14" s="9"/>
      <c r="BK14" s="9"/>
      <c r="BL14" s="41">
        <f t="shared" ref="BL14:BL23" si="6">SUM(AJ14:BK14)</f>
        <v>22</v>
      </c>
      <c r="BM14" s="93">
        <f>BL14/$BL$45</f>
        <v>9.7918780822161695E-5</v>
      </c>
      <c r="BO14" s="101" t="s">
        <v>120</v>
      </c>
      <c r="BP14" s="9">
        <v>1</v>
      </c>
      <c r="BQ14" s="9"/>
      <c r="BR14" s="9">
        <v>8</v>
      </c>
      <c r="BS14" s="9">
        <v>2</v>
      </c>
      <c r="BT14" s="9">
        <v>10</v>
      </c>
      <c r="BU14" s="9">
        <v>5</v>
      </c>
      <c r="BV14" s="9">
        <v>5</v>
      </c>
      <c r="BW14" s="9">
        <v>4</v>
      </c>
      <c r="BX14" s="9">
        <v>4</v>
      </c>
      <c r="BY14" s="9">
        <v>1</v>
      </c>
      <c r="BZ14" s="9">
        <v>17</v>
      </c>
      <c r="CA14" s="9">
        <v>2</v>
      </c>
      <c r="CB14" s="9">
        <v>1</v>
      </c>
      <c r="CC14" s="9">
        <v>3</v>
      </c>
      <c r="CD14" s="9">
        <v>11</v>
      </c>
      <c r="CE14" s="9">
        <v>3</v>
      </c>
      <c r="CF14" s="9">
        <v>1</v>
      </c>
      <c r="CG14" s="9">
        <v>2</v>
      </c>
      <c r="CH14" s="9">
        <v>4</v>
      </c>
      <c r="CI14" s="9"/>
      <c r="CJ14" s="9"/>
      <c r="CK14" s="9"/>
      <c r="CL14" s="9">
        <v>1</v>
      </c>
      <c r="CM14" s="9">
        <v>2</v>
      </c>
      <c r="CN14" s="9"/>
      <c r="CO14" s="9">
        <v>23</v>
      </c>
      <c r="CP14" s="9">
        <v>3</v>
      </c>
      <c r="CQ14" s="9">
        <v>1</v>
      </c>
      <c r="CR14" s="41">
        <f t="shared" si="2"/>
        <v>114</v>
      </c>
      <c r="CS14" s="93">
        <f>CR14/$CR$45</f>
        <v>5.0216724812348029E-4</v>
      </c>
      <c r="CU14" s="101" t="s">
        <v>120</v>
      </c>
      <c r="CV14" s="9">
        <v>1</v>
      </c>
      <c r="CW14" s="9">
        <v>1</v>
      </c>
      <c r="CX14" s="9">
        <v>2</v>
      </c>
      <c r="CY14" s="9"/>
      <c r="CZ14" s="9">
        <v>1</v>
      </c>
      <c r="DA14" s="9">
        <v>7</v>
      </c>
      <c r="DB14" s="9"/>
      <c r="DC14" s="9">
        <v>3</v>
      </c>
      <c r="DD14" s="9">
        <v>3</v>
      </c>
      <c r="DE14" s="9">
        <v>2</v>
      </c>
      <c r="DF14" s="9">
        <v>3</v>
      </c>
      <c r="DG14" s="9">
        <v>3</v>
      </c>
      <c r="DH14" s="9">
        <v>1</v>
      </c>
      <c r="DI14" s="9">
        <v>4</v>
      </c>
      <c r="DJ14" s="9">
        <v>1</v>
      </c>
      <c r="DK14" s="9">
        <v>1</v>
      </c>
      <c r="DL14" s="9"/>
      <c r="DM14" s="9"/>
      <c r="DN14" s="9">
        <v>1</v>
      </c>
      <c r="DO14" s="9">
        <v>2</v>
      </c>
      <c r="DP14" s="9"/>
      <c r="DQ14" s="9">
        <v>1</v>
      </c>
      <c r="DR14" s="9"/>
      <c r="DS14" s="9">
        <v>4</v>
      </c>
      <c r="DT14" s="9"/>
      <c r="DU14" s="9">
        <v>25</v>
      </c>
      <c r="DV14" s="9">
        <v>2</v>
      </c>
      <c r="DW14" s="9"/>
      <c r="DX14" s="41">
        <f t="shared" ref="DX14:DX44" si="7">SUM(CV14:DW14)</f>
        <v>68</v>
      </c>
      <c r="DY14" s="93">
        <f>DX14/$DX$45</f>
        <v>4.0844275194310632E-4</v>
      </c>
      <c r="EA14" s="101" t="s">
        <v>120</v>
      </c>
      <c r="EB14" s="9"/>
      <c r="EC14" s="9"/>
      <c r="ED14" s="9">
        <v>1</v>
      </c>
      <c r="EE14" s="9"/>
      <c r="EF14" s="9">
        <v>12</v>
      </c>
      <c r="EG14" s="9">
        <v>3</v>
      </c>
      <c r="EH14" s="9">
        <v>3</v>
      </c>
      <c r="EI14" s="9"/>
      <c r="EJ14" s="9">
        <v>11</v>
      </c>
      <c r="EK14" s="9"/>
      <c r="EL14" s="9">
        <v>1</v>
      </c>
      <c r="EM14" s="9">
        <v>1</v>
      </c>
      <c r="EN14" s="9">
        <v>1</v>
      </c>
      <c r="EO14" s="9">
        <v>1</v>
      </c>
      <c r="EP14" s="9">
        <v>2</v>
      </c>
      <c r="EQ14" s="9"/>
      <c r="ER14" s="9"/>
      <c r="ES14" s="9"/>
      <c r="ET14" s="9">
        <v>4</v>
      </c>
      <c r="EU14" s="9"/>
      <c r="EV14" s="9">
        <v>3</v>
      </c>
      <c r="EW14" s="9"/>
      <c r="EX14" s="9">
        <v>5</v>
      </c>
      <c r="EY14" s="9">
        <v>1</v>
      </c>
      <c r="EZ14" s="9"/>
      <c r="FA14" s="9">
        <v>16</v>
      </c>
      <c r="FB14" s="9"/>
      <c r="FC14" s="9"/>
      <c r="FD14" s="41">
        <f t="shared" ref="FD14:FD45" si="8">SUM(EB14:FC14)</f>
        <v>65</v>
      </c>
      <c r="FE14" s="93">
        <f>FD14/$FD$45</f>
        <v>4.5430718154813908E-4</v>
      </c>
      <c r="FF14" s="86"/>
      <c r="FG14" s="101" t="s">
        <v>120</v>
      </c>
      <c r="FH14" s="9"/>
      <c r="FI14" s="9"/>
      <c r="FJ14" s="9">
        <v>1</v>
      </c>
      <c r="FK14" s="9"/>
      <c r="FL14" s="9">
        <v>3</v>
      </c>
      <c r="FM14" s="9">
        <v>9</v>
      </c>
      <c r="FN14" s="9">
        <v>2</v>
      </c>
      <c r="FO14" s="9">
        <v>4</v>
      </c>
      <c r="FP14" s="9">
        <v>3</v>
      </c>
      <c r="FQ14" s="9">
        <v>1</v>
      </c>
      <c r="FR14" s="9">
        <v>16</v>
      </c>
      <c r="FS14" s="9">
        <v>1</v>
      </c>
      <c r="FT14" s="9">
        <v>2</v>
      </c>
      <c r="FU14" s="9">
        <v>1</v>
      </c>
      <c r="FV14" s="9">
        <v>11</v>
      </c>
      <c r="FW14" s="9">
        <v>5</v>
      </c>
      <c r="FX14" s="9"/>
      <c r="FY14" s="9">
        <v>2</v>
      </c>
      <c r="FZ14" s="9">
        <v>22</v>
      </c>
      <c r="GA14" s="9">
        <v>9</v>
      </c>
      <c r="GB14" s="9"/>
      <c r="GC14" s="9"/>
      <c r="GD14" s="9">
        <v>4</v>
      </c>
      <c r="GE14" s="9">
        <v>2</v>
      </c>
      <c r="GF14" s="9"/>
      <c r="GG14" s="9">
        <v>82</v>
      </c>
      <c r="GH14" s="9"/>
      <c r="GI14" s="9"/>
      <c r="GJ14" s="41">
        <f t="shared" ref="GJ14:GJ45" si="9">SUM(FH14:GI14)</f>
        <v>180</v>
      </c>
      <c r="GK14" s="93">
        <f>GJ14/$GJ$45</f>
        <v>1.3896823803715083E-3</v>
      </c>
    </row>
    <row r="15" spans="2:193" x14ac:dyDescent="0.25">
      <c r="B15" s="92" t="s">
        <v>126</v>
      </c>
      <c r="C15" s="98">
        <v>0</v>
      </c>
      <c r="D15" s="98">
        <v>0</v>
      </c>
      <c r="E15" s="98">
        <v>2</v>
      </c>
      <c r="F15" s="98">
        <v>0</v>
      </c>
      <c r="G15" s="98">
        <v>4</v>
      </c>
      <c r="H15" s="98">
        <v>0</v>
      </c>
      <c r="I15" s="98">
        <v>0</v>
      </c>
      <c r="J15" s="98">
        <v>2</v>
      </c>
      <c r="K15" s="98">
        <v>1</v>
      </c>
      <c r="L15" s="98">
        <v>0</v>
      </c>
      <c r="M15" s="98">
        <v>2</v>
      </c>
      <c r="N15" s="98">
        <v>0</v>
      </c>
      <c r="O15" s="98">
        <v>1</v>
      </c>
      <c r="P15" s="98">
        <v>0</v>
      </c>
      <c r="Q15" s="98">
        <v>0</v>
      </c>
      <c r="R15" s="98">
        <v>0</v>
      </c>
      <c r="S15" s="98">
        <v>0</v>
      </c>
      <c r="T15" s="98">
        <v>0</v>
      </c>
      <c r="U15" s="98">
        <v>1</v>
      </c>
      <c r="V15" s="98">
        <v>0</v>
      </c>
      <c r="W15" s="98">
        <v>0</v>
      </c>
      <c r="X15" s="98">
        <v>0</v>
      </c>
      <c r="Y15" s="98">
        <v>3</v>
      </c>
      <c r="Z15" s="98">
        <v>0</v>
      </c>
      <c r="AA15" s="98">
        <v>0</v>
      </c>
      <c r="AB15" s="98">
        <v>1</v>
      </c>
      <c r="AC15" s="98">
        <v>1</v>
      </c>
      <c r="AD15" s="98">
        <v>0</v>
      </c>
      <c r="AE15" s="98">
        <v>0</v>
      </c>
      <c r="AF15" s="41">
        <f t="shared" si="0"/>
        <v>18</v>
      </c>
      <c r="AG15" s="93">
        <f>AF15/$AF$45</f>
        <v>1.8825498091303665E-4</v>
      </c>
      <c r="AI15" s="101" t="s">
        <v>126</v>
      </c>
      <c r="AJ15" s="9"/>
      <c r="AK15" s="9">
        <v>20</v>
      </c>
      <c r="AL15" s="9">
        <v>11</v>
      </c>
      <c r="AM15" s="9"/>
      <c r="AN15" s="9">
        <v>7</v>
      </c>
      <c r="AO15" s="9">
        <v>4</v>
      </c>
      <c r="AP15" s="9">
        <v>2</v>
      </c>
      <c r="AQ15" s="9">
        <v>1</v>
      </c>
      <c r="AR15" s="9">
        <v>15</v>
      </c>
      <c r="AS15" s="9"/>
      <c r="AT15" s="9">
        <v>9</v>
      </c>
      <c r="AU15" s="9"/>
      <c r="AV15" s="9">
        <v>1</v>
      </c>
      <c r="AW15" s="9">
        <v>5</v>
      </c>
      <c r="AX15" s="9">
        <v>2</v>
      </c>
      <c r="AY15" s="9">
        <v>7</v>
      </c>
      <c r="AZ15" s="9"/>
      <c r="BA15" s="9">
        <v>5</v>
      </c>
      <c r="BB15" s="9">
        <v>14</v>
      </c>
      <c r="BC15" s="9">
        <v>5</v>
      </c>
      <c r="BD15" s="9"/>
      <c r="BE15" s="9"/>
      <c r="BF15" s="9">
        <v>1</v>
      </c>
      <c r="BG15" s="9">
        <v>3</v>
      </c>
      <c r="BH15" s="9"/>
      <c r="BI15" s="9">
        <v>16</v>
      </c>
      <c r="BJ15" s="9"/>
      <c r="BK15" s="9"/>
      <c r="BL15" s="41">
        <f t="shared" si="6"/>
        <v>128</v>
      </c>
      <c r="BM15" s="93">
        <f>BL15/$BL$45</f>
        <v>5.6970927023803166E-4</v>
      </c>
      <c r="BO15" s="101" t="s">
        <v>126</v>
      </c>
      <c r="BP15" s="9">
        <v>3</v>
      </c>
      <c r="BQ15" s="9">
        <v>6</v>
      </c>
      <c r="BR15" s="9">
        <v>2</v>
      </c>
      <c r="BS15" s="9">
        <v>1</v>
      </c>
      <c r="BT15" s="9">
        <v>10</v>
      </c>
      <c r="BU15" s="9">
        <v>6</v>
      </c>
      <c r="BV15" s="9">
        <v>3</v>
      </c>
      <c r="BW15" s="9">
        <v>7</v>
      </c>
      <c r="BX15" s="9">
        <v>9</v>
      </c>
      <c r="BY15" s="9">
        <v>3</v>
      </c>
      <c r="BZ15" s="9">
        <v>25</v>
      </c>
      <c r="CA15" s="9">
        <v>4</v>
      </c>
      <c r="CB15" s="9">
        <v>4</v>
      </c>
      <c r="CC15" s="9">
        <v>10</v>
      </c>
      <c r="CD15" s="9">
        <v>5</v>
      </c>
      <c r="CE15" s="9">
        <v>14</v>
      </c>
      <c r="CF15" s="9">
        <v>2</v>
      </c>
      <c r="CG15" s="9">
        <v>9</v>
      </c>
      <c r="CH15" s="9">
        <v>27</v>
      </c>
      <c r="CI15" s="9">
        <v>3</v>
      </c>
      <c r="CJ15" s="9">
        <v>6</v>
      </c>
      <c r="CK15" s="9"/>
      <c r="CL15" s="9">
        <v>12</v>
      </c>
      <c r="CM15" s="9">
        <v>5</v>
      </c>
      <c r="CN15" s="9"/>
      <c r="CO15" s="9">
        <v>39</v>
      </c>
      <c r="CP15" s="9">
        <v>2</v>
      </c>
      <c r="CQ15" s="9"/>
      <c r="CR15" s="41">
        <f t="shared" si="2"/>
        <v>217</v>
      </c>
      <c r="CS15" s="93">
        <f>CR15/$CR$45</f>
        <v>9.5587976177890545E-4</v>
      </c>
      <c r="CU15" s="101" t="s">
        <v>126</v>
      </c>
      <c r="CV15" s="9">
        <v>2</v>
      </c>
      <c r="CW15" s="9">
        <v>5</v>
      </c>
      <c r="CX15" s="9">
        <v>2</v>
      </c>
      <c r="CY15" s="9"/>
      <c r="CZ15" s="9">
        <v>2</v>
      </c>
      <c r="DA15" s="9">
        <v>13</v>
      </c>
      <c r="DB15" s="9">
        <v>5</v>
      </c>
      <c r="DC15" s="9">
        <v>7</v>
      </c>
      <c r="DD15" s="9">
        <v>6</v>
      </c>
      <c r="DE15" s="9">
        <v>4</v>
      </c>
      <c r="DF15" s="9">
        <v>17</v>
      </c>
      <c r="DG15" s="9">
        <v>3</v>
      </c>
      <c r="DH15" s="9"/>
      <c r="DI15" s="9"/>
      <c r="DJ15" s="9">
        <v>2</v>
      </c>
      <c r="DK15" s="9">
        <v>5</v>
      </c>
      <c r="DL15" s="9">
        <v>5</v>
      </c>
      <c r="DM15" s="9">
        <v>7</v>
      </c>
      <c r="DN15" s="9">
        <v>12</v>
      </c>
      <c r="DO15" s="9">
        <v>1</v>
      </c>
      <c r="DP15" s="9">
        <v>2</v>
      </c>
      <c r="DQ15" s="9"/>
      <c r="DR15" s="9">
        <v>11</v>
      </c>
      <c r="DS15" s="9">
        <v>2</v>
      </c>
      <c r="DT15" s="9">
        <v>1</v>
      </c>
      <c r="DU15" s="9">
        <v>50</v>
      </c>
      <c r="DV15" s="9"/>
      <c r="DW15" s="9"/>
      <c r="DX15" s="41">
        <f t="shared" si="7"/>
        <v>164</v>
      </c>
      <c r="DY15" s="93">
        <f>DX15/$DX$45</f>
        <v>9.8506781350984462E-4</v>
      </c>
      <c r="EA15" s="101" t="s">
        <v>126</v>
      </c>
      <c r="EB15" s="9"/>
      <c r="EC15" s="9"/>
      <c r="ED15" s="9">
        <v>3</v>
      </c>
      <c r="EE15" s="9"/>
      <c r="EF15" s="9">
        <v>16</v>
      </c>
      <c r="EG15" s="9">
        <v>2</v>
      </c>
      <c r="EH15" s="9">
        <v>1</v>
      </c>
      <c r="EI15" s="9">
        <v>2</v>
      </c>
      <c r="EJ15" s="9">
        <v>1</v>
      </c>
      <c r="EK15" s="9"/>
      <c r="EL15" s="9">
        <v>34</v>
      </c>
      <c r="EM15" s="9">
        <v>1</v>
      </c>
      <c r="EN15" s="9"/>
      <c r="EO15" s="9">
        <v>4</v>
      </c>
      <c r="EP15" s="9">
        <v>5</v>
      </c>
      <c r="EQ15" s="9">
        <v>4</v>
      </c>
      <c r="ER15" s="9"/>
      <c r="ES15" s="9">
        <v>3</v>
      </c>
      <c r="ET15" s="9">
        <v>6</v>
      </c>
      <c r="EU15" s="9">
        <v>2</v>
      </c>
      <c r="EV15" s="9"/>
      <c r="EW15" s="9"/>
      <c r="EX15" s="9">
        <v>14</v>
      </c>
      <c r="EY15" s="9">
        <v>2</v>
      </c>
      <c r="EZ15" s="9">
        <v>1</v>
      </c>
      <c r="FA15" s="9">
        <v>25</v>
      </c>
      <c r="FB15" s="9">
        <v>1</v>
      </c>
      <c r="FC15" s="9"/>
      <c r="FD15" s="41">
        <f t="shared" si="8"/>
        <v>127</v>
      </c>
      <c r="FE15" s="93">
        <f>FD15/$FD$45</f>
        <v>8.8764633933251789E-4</v>
      </c>
      <c r="FF15" s="86"/>
      <c r="FG15" s="101" t="s">
        <v>126</v>
      </c>
      <c r="FH15" s="9"/>
      <c r="FI15" s="9"/>
      <c r="FJ15" s="9">
        <v>16</v>
      </c>
      <c r="FK15" s="9"/>
      <c r="FL15" s="9">
        <v>4</v>
      </c>
      <c r="FM15" s="9">
        <v>2</v>
      </c>
      <c r="FN15" s="9">
        <v>5</v>
      </c>
      <c r="FO15" s="9">
        <v>1</v>
      </c>
      <c r="FP15" s="9">
        <v>2</v>
      </c>
      <c r="FQ15" s="9">
        <v>14</v>
      </c>
      <c r="FR15" s="9">
        <v>7</v>
      </c>
      <c r="FS15" s="9"/>
      <c r="FT15" s="9">
        <v>3</v>
      </c>
      <c r="FU15" s="9">
        <v>2</v>
      </c>
      <c r="FV15" s="9">
        <v>3</v>
      </c>
      <c r="FW15" s="9">
        <v>1</v>
      </c>
      <c r="FX15" s="9"/>
      <c r="FY15" s="9">
        <v>11</v>
      </c>
      <c r="FZ15" s="9">
        <v>6</v>
      </c>
      <c r="GA15" s="9">
        <v>4</v>
      </c>
      <c r="GB15" s="9"/>
      <c r="GC15" s="9"/>
      <c r="GD15" s="9">
        <v>18</v>
      </c>
      <c r="GE15" s="9">
        <v>2</v>
      </c>
      <c r="GF15" s="9"/>
      <c r="GG15" s="9">
        <v>36</v>
      </c>
      <c r="GH15" s="9"/>
      <c r="GI15" s="9"/>
      <c r="GJ15" s="41">
        <f t="shared" si="9"/>
        <v>137</v>
      </c>
      <c r="GK15" s="93">
        <f>GJ15/$GJ$45</f>
        <v>1.0577027006160925E-3</v>
      </c>
    </row>
    <row r="16" spans="2:193" x14ac:dyDescent="0.25">
      <c r="B16" s="92" t="s">
        <v>125</v>
      </c>
      <c r="C16" s="98">
        <v>0</v>
      </c>
      <c r="D16" s="98">
        <v>2</v>
      </c>
      <c r="E16" s="98">
        <v>5</v>
      </c>
      <c r="F16" s="98">
        <v>0</v>
      </c>
      <c r="G16" s="98">
        <v>8</v>
      </c>
      <c r="H16" s="98">
        <v>5</v>
      </c>
      <c r="I16" s="98">
        <v>6</v>
      </c>
      <c r="J16" s="98">
        <v>1</v>
      </c>
      <c r="K16" s="98">
        <v>13</v>
      </c>
      <c r="L16" s="98">
        <v>1</v>
      </c>
      <c r="M16" s="98">
        <v>5</v>
      </c>
      <c r="N16" s="98">
        <v>1</v>
      </c>
      <c r="O16" s="98">
        <v>2</v>
      </c>
      <c r="P16" s="98">
        <v>4</v>
      </c>
      <c r="Q16" s="98">
        <v>6</v>
      </c>
      <c r="R16" s="98">
        <v>5</v>
      </c>
      <c r="S16" s="98">
        <v>2</v>
      </c>
      <c r="T16" s="98">
        <v>13</v>
      </c>
      <c r="U16" s="98">
        <v>5</v>
      </c>
      <c r="V16" s="98">
        <v>2</v>
      </c>
      <c r="W16" s="98">
        <v>3</v>
      </c>
      <c r="X16" s="98">
        <v>0</v>
      </c>
      <c r="Y16" s="98">
        <v>3</v>
      </c>
      <c r="Z16" s="98">
        <v>8</v>
      </c>
      <c r="AA16" s="98">
        <v>0</v>
      </c>
      <c r="AB16" s="98">
        <v>14</v>
      </c>
      <c r="AC16" s="98">
        <v>2</v>
      </c>
      <c r="AD16" s="98">
        <v>0</v>
      </c>
      <c r="AE16" s="98">
        <v>0</v>
      </c>
      <c r="AF16" s="41">
        <f t="shared" si="0"/>
        <v>116</v>
      </c>
      <c r="AG16" s="93">
        <f>AF16/$AF$45</f>
        <v>1.2131987658840139E-3</v>
      </c>
      <c r="AI16" s="101" t="s">
        <v>125</v>
      </c>
      <c r="AJ16" s="9"/>
      <c r="AK16" s="9">
        <v>11</v>
      </c>
      <c r="AL16" s="9">
        <v>27</v>
      </c>
      <c r="AM16" s="9">
        <v>1</v>
      </c>
      <c r="AN16" s="9">
        <v>49</v>
      </c>
      <c r="AO16" s="9">
        <v>33</v>
      </c>
      <c r="AP16" s="9">
        <v>13</v>
      </c>
      <c r="AQ16" s="9">
        <v>9</v>
      </c>
      <c r="AR16" s="9">
        <v>63</v>
      </c>
      <c r="AS16" s="9">
        <v>26</v>
      </c>
      <c r="AT16" s="9">
        <v>49</v>
      </c>
      <c r="AU16" s="9">
        <v>10</v>
      </c>
      <c r="AV16" s="9">
        <v>13</v>
      </c>
      <c r="AW16" s="9">
        <v>12</v>
      </c>
      <c r="AX16" s="9">
        <v>25</v>
      </c>
      <c r="AY16" s="9">
        <v>26</v>
      </c>
      <c r="AZ16" s="9">
        <v>10</v>
      </c>
      <c r="BA16" s="9">
        <v>38</v>
      </c>
      <c r="BB16" s="9">
        <v>37</v>
      </c>
      <c r="BC16" s="9">
        <v>18</v>
      </c>
      <c r="BD16" s="9">
        <v>10</v>
      </c>
      <c r="BE16" s="9"/>
      <c r="BF16" s="9">
        <v>31</v>
      </c>
      <c r="BG16" s="9">
        <v>19</v>
      </c>
      <c r="BH16" s="9">
        <v>21</v>
      </c>
      <c r="BI16" s="9">
        <v>71</v>
      </c>
      <c r="BJ16" s="9">
        <v>2</v>
      </c>
      <c r="BK16" s="9"/>
      <c r="BL16" s="41">
        <f t="shared" si="6"/>
        <v>624</v>
      </c>
      <c r="BM16" s="93">
        <f>BL16/$BL$45</f>
        <v>2.7773326924104042E-3</v>
      </c>
      <c r="BO16" s="101" t="s">
        <v>125</v>
      </c>
      <c r="BP16" s="9">
        <v>1</v>
      </c>
      <c r="BQ16" s="9">
        <v>21</v>
      </c>
      <c r="BR16" s="9">
        <v>5</v>
      </c>
      <c r="BS16" s="9">
        <v>2</v>
      </c>
      <c r="BT16" s="9">
        <v>62</v>
      </c>
      <c r="BU16" s="9">
        <v>28</v>
      </c>
      <c r="BV16" s="9">
        <v>9</v>
      </c>
      <c r="BW16" s="9">
        <v>15</v>
      </c>
      <c r="BX16" s="9">
        <v>13</v>
      </c>
      <c r="BY16" s="9">
        <v>14</v>
      </c>
      <c r="BZ16" s="9">
        <v>66</v>
      </c>
      <c r="CA16" s="9">
        <v>12</v>
      </c>
      <c r="CB16" s="9">
        <v>17</v>
      </c>
      <c r="CC16" s="9">
        <v>41</v>
      </c>
      <c r="CD16" s="9">
        <v>9</v>
      </c>
      <c r="CE16" s="9">
        <v>23</v>
      </c>
      <c r="CF16" s="9">
        <v>4</v>
      </c>
      <c r="CG16" s="9">
        <v>49</v>
      </c>
      <c r="CH16" s="9">
        <v>33</v>
      </c>
      <c r="CI16" s="9">
        <v>16</v>
      </c>
      <c r="CJ16" s="9">
        <v>15</v>
      </c>
      <c r="CK16" s="9"/>
      <c r="CL16" s="9">
        <v>52</v>
      </c>
      <c r="CM16" s="9">
        <v>18</v>
      </c>
      <c r="CN16" s="9">
        <v>7</v>
      </c>
      <c r="CO16" s="9">
        <v>96</v>
      </c>
      <c r="CP16" s="9">
        <v>6</v>
      </c>
      <c r="CQ16" s="9"/>
      <c r="CR16" s="41">
        <f t="shared" si="2"/>
        <v>634</v>
      </c>
      <c r="CS16" s="93">
        <f>CR16/$CR$45</f>
        <v>2.7927546957042674E-3</v>
      </c>
      <c r="CU16" s="101" t="s">
        <v>125</v>
      </c>
      <c r="CV16" s="9">
        <v>2</v>
      </c>
      <c r="CW16" s="9">
        <v>13</v>
      </c>
      <c r="CX16" s="9">
        <v>11</v>
      </c>
      <c r="CY16" s="9">
        <v>1</v>
      </c>
      <c r="CZ16" s="9">
        <v>18</v>
      </c>
      <c r="DA16" s="9">
        <v>26</v>
      </c>
      <c r="DB16" s="9">
        <v>3</v>
      </c>
      <c r="DC16" s="9"/>
      <c r="DD16" s="9">
        <v>18</v>
      </c>
      <c r="DE16" s="9">
        <v>21</v>
      </c>
      <c r="DF16" s="9">
        <v>49</v>
      </c>
      <c r="DG16" s="9">
        <v>13</v>
      </c>
      <c r="DH16" s="9">
        <v>17</v>
      </c>
      <c r="DI16" s="9">
        <v>16</v>
      </c>
      <c r="DJ16" s="9">
        <v>11</v>
      </c>
      <c r="DK16" s="9">
        <v>20</v>
      </c>
      <c r="DL16" s="9">
        <v>7</v>
      </c>
      <c r="DM16" s="9">
        <v>26</v>
      </c>
      <c r="DN16" s="9">
        <v>25</v>
      </c>
      <c r="DO16" s="9">
        <v>13</v>
      </c>
      <c r="DP16" s="9">
        <v>2</v>
      </c>
      <c r="DQ16" s="9">
        <v>2</v>
      </c>
      <c r="DR16" s="9">
        <v>22</v>
      </c>
      <c r="DS16" s="9">
        <v>24</v>
      </c>
      <c r="DT16" s="9">
        <v>2</v>
      </c>
      <c r="DU16" s="9">
        <v>62</v>
      </c>
      <c r="DV16" s="9">
        <v>5</v>
      </c>
      <c r="DW16" s="9">
        <v>1</v>
      </c>
      <c r="DX16" s="41">
        <f t="shared" si="7"/>
        <v>430</v>
      </c>
      <c r="DY16" s="93">
        <f>DX16/$DX$45</f>
        <v>2.5827997549343487E-3</v>
      </c>
      <c r="EA16" s="101" t="s">
        <v>125</v>
      </c>
      <c r="EB16" s="9"/>
      <c r="EC16" s="9"/>
      <c r="ED16" s="9">
        <v>1</v>
      </c>
      <c r="EE16" s="9"/>
      <c r="EF16" s="9">
        <v>18</v>
      </c>
      <c r="EG16" s="9">
        <v>18</v>
      </c>
      <c r="EH16" s="9">
        <v>6</v>
      </c>
      <c r="EI16" s="9">
        <v>3</v>
      </c>
      <c r="EJ16" s="9">
        <v>19</v>
      </c>
      <c r="EK16" s="9">
        <v>6</v>
      </c>
      <c r="EL16" s="9">
        <v>13</v>
      </c>
      <c r="EM16" s="9">
        <v>2</v>
      </c>
      <c r="EN16" s="9">
        <v>10</v>
      </c>
      <c r="EO16" s="9">
        <v>17</v>
      </c>
      <c r="EP16" s="9">
        <v>4</v>
      </c>
      <c r="EQ16" s="9">
        <v>8</v>
      </c>
      <c r="ER16" s="9"/>
      <c r="ES16" s="9">
        <v>6</v>
      </c>
      <c r="ET16" s="9">
        <v>17</v>
      </c>
      <c r="EU16" s="9">
        <v>8</v>
      </c>
      <c r="EV16" s="9"/>
      <c r="EW16" s="9"/>
      <c r="EX16" s="9">
        <v>25</v>
      </c>
      <c r="EY16" s="9">
        <v>14</v>
      </c>
      <c r="EZ16" s="9"/>
      <c r="FA16" s="9">
        <v>35</v>
      </c>
      <c r="FB16" s="9"/>
      <c r="FC16" s="9"/>
      <c r="FD16" s="41">
        <f t="shared" si="8"/>
        <v>230</v>
      </c>
      <c r="FE16" s="93">
        <f>FD16/$FD$45</f>
        <v>1.6075484885549537E-3</v>
      </c>
      <c r="FF16" s="86"/>
      <c r="FG16" s="101" t="s">
        <v>125</v>
      </c>
      <c r="FH16" s="9">
        <v>1</v>
      </c>
      <c r="FI16" s="9">
        <v>11</v>
      </c>
      <c r="FJ16" s="9">
        <v>6</v>
      </c>
      <c r="FK16" s="9"/>
      <c r="FL16" s="9">
        <v>15</v>
      </c>
      <c r="FM16" s="9">
        <v>5</v>
      </c>
      <c r="FN16" s="9">
        <v>6</v>
      </c>
      <c r="FO16" s="9"/>
      <c r="FP16" s="9">
        <v>13</v>
      </c>
      <c r="FQ16" s="9">
        <v>6</v>
      </c>
      <c r="FR16" s="9">
        <v>23</v>
      </c>
      <c r="FS16" s="9">
        <v>2</v>
      </c>
      <c r="FT16" s="9">
        <v>6</v>
      </c>
      <c r="FU16" s="9">
        <v>8</v>
      </c>
      <c r="FV16" s="9">
        <v>14</v>
      </c>
      <c r="FW16" s="9">
        <v>5</v>
      </c>
      <c r="FX16" s="9"/>
      <c r="FY16" s="9">
        <v>15</v>
      </c>
      <c r="FZ16" s="9">
        <v>17</v>
      </c>
      <c r="GA16" s="9">
        <v>6</v>
      </c>
      <c r="GB16" s="9">
        <v>4</v>
      </c>
      <c r="GC16" s="9"/>
      <c r="GD16" s="9">
        <v>16</v>
      </c>
      <c r="GE16" s="9">
        <v>12</v>
      </c>
      <c r="GF16" s="9">
        <v>2</v>
      </c>
      <c r="GG16" s="9">
        <v>38</v>
      </c>
      <c r="GH16" s="9">
        <v>7</v>
      </c>
      <c r="GI16" s="9"/>
      <c r="GJ16" s="41">
        <f t="shared" si="9"/>
        <v>238</v>
      </c>
      <c r="GK16" s="93">
        <f>GJ16/$GJ$45</f>
        <v>1.8374689251578833E-3</v>
      </c>
    </row>
    <row r="17" spans="2:193" x14ac:dyDescent="0.25">
      <c r="B17" s="92" t="s">
        <v>279</v>
      </c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  <c r="AB17" s="98"/>
      <c r="AC17" s="98"/>
      <c r="AD17" s="98"/>
      <c r="AE17" s="98"/>
      <c r="AF17" s="41">
        <f t="shared" si="0"/>
        <v>0</v>
      </c>
      <c r="AG17" s="93">
        <f>AF17/$AF$45</f>
        <v>0</v>
      </c>
      <c r="AI17" s="101" t="s">
        <v>279</v>
      </c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41">
        <f t="shared" si="6"/>
        <v>0</v>
      </c>
      <c r="BM17" s="93">
        <f>BL17/$BL$45</f>
        <v>0</v>
      </c>
      <c r="BO17" s="101" t="s">
        <v>279</v>
      </c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41">
        <f t="shared" si="2"/>
        <v>0</v>
      </c>
      <c r="CS17" s="93">
        <f>CR17/$CR$45</f>
        <v>0</v>
      </c>
      <c r="CU17" s="101" t="s">
        <v>279</v>
      </c>
      <c r="CV17" s="9"/>
      <c r="CW17" s="9"/>
      <c r="CX17" s="9"/>
      <c r="CY17" s="9"/>
      <c r="CZ17" s="9"/>
      <c r="DA17" s="9">
        <v>11</v>
      </c>
      <c r="DB17" s="9"/>
      <c r="DC17" s="9"/>
      <c r="DD17" s="9"/>
      <c r="DE17" s="9">
        <v>3</v>
      </c>
      <c r="DF17" s="9">
        <v>2</v>
      </c>
      <c r="DG17" s="9">
        <v>1</v>
      </c>
      <c r="DH17" s="9">
        <v>2</v>
      </c>
      <c r="DI17" s="9">
        <v>2</v>
      </c>
      <c r="DJ17" s="9">
        <v>1</v>
      </c>
      <c r="DK17" s="9">
        <v>1</v>
      </c>
      <c r="DL17" s="9">
        <v>1</v>
      </c>
      <c r="DM17" s="9">
        <v>4</v>
      </c>
      <c r="DN17" s="9">
        <v>18</v>
      </c>
      <c r="DO17" s="9"/>
      <c r="DP17" s="9"/>
      <c r="DQ17" s="9"/>
      <c r="DR17" s="9">
        <v>4</v>
      </c>
      <c r="DS17" s="9"/>
      <c r="DT17" s="9"/>
      <c r="DU17" s="9">
        <v>14</v>
      </c>
      <c r="DV17" s="9"/>
      <c r="DW17" s="9"/>
      <c r="DX17" s="41">
        <f t="shared" si="7"/>
        <v>64</v>
      </c>
      <c r="DY17" s="93">
        <f>DX17/$DX$45</f>
        <v>3.8441670771115888E-4</v>
      </c>
      <c r="EA17" s="101" t="s">
        <v>279</v>
      </c>
      <c r="EB17" s="9">
        <v>2</v>
      </c>
      <c r="EC17" s="9"/>
      <c r="ED17" s="9">
        <v>1</v>
      </c>
      <c r="EE17" s="9"/>
      <c r="EF17" s="9"/>
      <c r="EG17" s="9">
        <v>3</v>
      </c>
      <c r="EH17" s="9"/>
      <c r="EI17" s="9"/>
      <c r="EJ17" s="9"/>
      <c r="EK17" s="9"/>
      <c r="EL17" s="9"/>
      <c r="EM17" s="9"/>
      <c r="EN17" s="9"/>
      <c r="EO17" s="9">
        <v>1</v>
      </c>
      <c r="EP17" s="9"/>
      <c r="EQ17" s="9"/>
      <c r="ER17" s="9"/>
      <c r="ES17" s="9"/>
      <c r="ET17" s="9">
        <v>4</v>
      </c>
      <c r="EU17" s="9"/>
      <c r="EV17" s="9"/>
      <c r="EW17" s="9"/>
      <c r="EX17" s="9"/>
      <c r="EY17" s="9">
        <v>1</v>
      </c>
      <c r="EZ17" s="9"/>
      <c r="FA17" s="9">
        <v>3</v>
      </c>
      <c r="FB17" s="9"/>
      <c r="FC17" s="9"/>
      <c r="FD17" s="41">
        <f t="shared" si="8"/>
        <v>15</v>
      </c>
      <c r="FE17" s="93">
        <f>FD17/$FD$45</f>
        <v>1.0484011881880133E-4</v>
      </c>
      <c r="FF17" s="86"/>
      <c r="FG17" s="101" t="s">
        <v>279</v>
      </c>
      <c r="FH17" s="9"/>
      <c r="FI17" s="9"/>
      <c r="FJ17" s="9">
        <v>2</v>
      </c>
      <c r="FK17" s="9"/>
      <c r="FL17" s="9"/>
      <c r="FM17" s="9"/>
      <c r="FN17" s="9"/>
      <c r="FO17" s="9"/>
      <c r="FP17" s="9"/>
      <c r="FQ17" s="9"/>
      <c r="FR17" s="9">
        <v>1</v>
      </c>
      <c r="FS17" s="9"/>
      <c r="FT17" s="9"/>
      <c r="FU17" s="9"/>
      <c r="FV17" s="9"/>
      <c r="FW17" s="9"/>
      <c r="FX17" s="9"/>
      <c r="FY17" s="9"/>
      <c r="FZ17" s="9">
        <v>5</v>
      </c>
      <c r="GA17" s="9"/>
      <c r="GB17" s="9"/>
      <c r="GC17" s="9"/>
      <c r="GD17" s="9"/>
      <c r="GE17" s="9"/>
      <c r="GF17" s="9"/>
      <c r="GG17" s="9">
        <v>1</v>
      </c>
      <c r="GH17" s="9"/>
      <c r="GI17" s="9"/>
      <c r="GJ17" s="41">
        <f t="shared" si="9"/>
        <v>9</v>
      </c>
      <c r="GK17" s="93">
        <f>GJ17/$GJ$45</f>
        <v>6.9484119018575419E-5</v>
      </c>
    </row>
    <row r="18" spans="2:193" x14ac:dyDescent="0.25">
      <c r="B18" s="92" t="s">
        <v>124</v>
      </c>
      <c r="C18" s="98">
        <v>0</v>
      </c>
      <c r="D18" s="98">
        <v>0</v>
      </c>
      <c r="E18" s="98">
        <v>0</v>
      </c>
      <c r="F18" s="98">
        <v>0</v>
      </c>
      <c r="G18" s="98">
        <v>0</v>
      </c>
      <c r="H18" s="98">
        <v>0</v>
      </c>
      <c r="I18" s="98">
        <v>0</v>
      </c>
      <c r="J18" s="98">
        <v>0</v>
      </c>
      <c r="K18" s="98">
        <v>0</v>
      </c>
      <c r="L18" s="98">
        <v>0</v>
      </c>
      <c r="M18" s="98">
        <v>0</v>
      </c>
      <c r="N18" s="98">
        <v>0</v>
      </c>
      <c r="O18" s="98">
        <v>0</v>
      </c>
      <c r="P18" s="98">
        <v>0</v>
      </c>
      <c r="Q18" s="98">
        <v>0</v>
      </c>
      <c r="R18" s="98">
        <v>0</v>
      </c>
      <c r="S18" s="98">
        <v>0</v>
      </c>
      <c r="T18" s="98">
        <v>0</v>
      </c>
      <c r="U18" s="98">
        <v>0</v>
      </c>
      <c r="V18" s="98">
        <v>0</v>
      </c>
      <c r="W18" s="98">
        <v>0</v>
      </c>
      <c r="X18" s="98">
        <v>0</v>
      </c>
      <c r="Y18" s="98">
        <v>0</v>
      </c>
      <c r="Z18" s="98">
        <v>0</v>
      </c>
      <c r="AA18" s="98">
        <v>0</v>
      </c>
      <c r="AB18" s="98">
        <v>1</v>
      </c>
      <c r="AC18" s="98">
        <v>0</v>
      </c>
      <c r="AD18" s="98">
        <v>0</v>
      </c>
      <c r="AE18" s="98">
        <v>0</v>
      </c>
      <c r="AF18" s="41">
        <f t="shared" si="0"/>
        <v>1</v>
      </c>
      <c r="AG18" s="93">
        <f>AF18/$AF$45</f>
        <v>1.0458610050724259E-5</v>
      </c>
      <c r="AI18" s="101" t="s">
        <v>124</v>
      </c>
      <c r="AJ18" s="9"/>
      <c r="AK18" s="9"/>
      <c r="AL18" s="9"/>
      <c r="AM18" s="9"/>
      <c r="AN18" s="9">
        <v>1</v>
      </c>
      <c r="AO18" s="9">
        <v>1</v>
      </c>
      <c r="AP18" s="9"/>
      <c r="AQ18" s="9"/>
      <c r="AR18" s="9"/>
      <c r="AS18" s="9"/>
      <c r="AT18" s="9">
        <v>2</v>
      </c>
      <c r="AU18" s="9"/>
      <c r="AV18" s="9"/>
      <c r="AW18" s="9"/>
      <c r="AX18" s="9"/>
      <c r="AY18" s="9">
        <v>1</v>
      </c>
      <c r="AZ18" s="9"/>
      <c r="BA18" s="9">
        <v>1</v>
      </c>
      <c r="BB18" s="9"/>
      <c r="BC18" s="9"/>
      <c r="BD18" s="9"/>
      <c r="BE18" s="9"/>
      <c r="BF18" s="9">
        <v>1</v>
      </c>
      <c r="BG18" s="9"/>
      <c r="BH18" s="9"/>
      <c r="BI18" s="9">
        <v>1</v>
      </c>
      <c r="BJ18" s="9"/>
      <c r="BK18" s="9"/>
      <c r="BL18" s="41">
        <f t="shared" si="6"/>
        <v>8</v>
      </c>
      <c r="BM18" s="93">
        <f>BL18/$BL$45</f>
        <v>3.5606829389876979E-5</v>
      </c>
      <c r="BO18" s="101" t="s">
        <v>124</v>
      </c>
      <c r="BP18" s="9"/>
      <c r="BQ18" s="9">
        <v>1</v>
      </c>
      <c r="BR18" s="9"/>
      <c r="BS18" s="9"/>
      <c r="BT18" s="9">
        <v>2</v>
      </c>
      <c r="BU18" s="9"/>
      <c r="BV18" s="9"/>
      <c r="BW18" s="9">
        <v>1</v>
      </c>
      <c r="BX18" s="9">
        <v>1</v>
      </c>
      <c r="BY18" s="9"/>
      <c r="BZ18" s="9">
        <v>3</v>
      </c>
      <c r="CA18" s="9">
        <v>1</v>
      </c>
      <c r="CB18" s="9">
        <v>1</v>
      </c>
      <c r="CC18" s="9"/>
      <c r="CD18" s="9"/>
      <c r="CE18" s="9"/>
      <c r="CF18" s="9"/>
      <c r="CG18" s="9">
        <v>1</v>
      </c>
      <c r="CH18" s="9">
        <v>2</v>
      </c>
      <c r="CI18" s="9">
        <v>1</v>
      </c>
      <c r="CJ18" s="9"/>
      <c r="CK18" s="9"/>
      <c r="CL18" s="9">
        <v>2</v>
      </c>
      <c r="CM18" s="9"/>
      <c r="CN18" s="9"/>
      <c r="CO18" s="9"/>
      <c r="CP18" s="9"/>
      <c r="CQ18" s="9"/>
      <c r="CR18" s="41">
        <f t="shared" si="2"/>
        <v>16</v>
      </c>
      <c r="CS18" s="93">
        <f>CR18/$CR$45</f>
        <v>7.047961377171653E-5</v>
      </c>
      <c r="CU18" s="101" t="s">
        <v>124</v>
      </c>
      <c r="CV18" s="9"/>
      <c r="CW18" s="9"/>
      <c r="CX18" s="9"/>
      <c r="CY18" s="9"/>
      <c r="CZ18" s="9"/>
      <c r="DA18" s="9"/>
      <c r="DB18" s="9"/>
      <c r="DC18" s="9"/>
      <c r="DD18" s="9">
        <v>1</v>
      </c>
      <c r="DE18" s="9"/>
      <c r="DF18" s="9">
        <v>1</v>
      </c>
      <c r="DG18" s="9"/>
      <c r="DH18" s="9"/>
      <c r="DI18" s="9"/>
      <c r="DJ18" s="9">
        <v>1</v>
      </c>
      <c r="DK18" s="9"/>
      <c r="DL18" s="9">
        <v>1</v>
      </c>
      <c r="DM18" s="9">
        <v>2</v>
      </c>
      <c r="DN18" s="9"/>
      <c r="DO18" s="9">
        <v>1</v>
      </c>
      <c r="DP18" s="9"/>
      <c r="DQ18" s="9"/>
      <c r="DR18" s="9"/>
      <c r="DS18" s="9"/>
      <c r="DT18" s="9"/>
      <c r="DU18" s="9"/>
      <c r="DV18" s="9"/>
      <c r="DW18" s="9"/>
      <c r="DX18" s="41">
        <f t="shared" si="7"/>
        <v>7</v>
      </c>
      <c r="DY18" s="93">
        <f>DX18/$DX$45</f>
        <v>4.2045577405908007E-5</v>
      </c>
      <c r="EA18" s="101" t="s">
        <v>124</v>
      </c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>
        <v>1</v>
      </c>
      <c r="EQ18" s="9"/>
      <c r="ER18" s="9">
        <v>1</v>
      </c>
      <c r="ES18" s="9"/>
      <c r="ET18" s="9"/>
      <c r="EU18" s="9">
        <v>1</v>
      </c>
      <c r="EV18" s="9"/>
      <c r="EW18" s="9"/>
      <c r="EX18" s="9"/>
      <c r="EY18" s="9"/>
      <c r="EZ18" s="9"/>
      <c r="FA18" s="9">
        <v>3</v>
      </c>
      <c r="FB18" s="9"/>
      <c r="FC18" s="9"/>
      <c r="FD18" s="41">
        <f t="shared" si="8"/>
        <v>6</v>
      </c>
      <c r="FE18" s="93">
        <f>FD18/$FD$45</f>
        <v>4.1936047527520534E-5</v>
      </c>
      <c r="FF18" s="86"/>
      <c r="FG18" s="101" t="s">
        <v>124</v>
      </c>
      <c r="FH18" s="9"/>
      <c r="FI18" s="9"/>
      <c r="FJ18" s="9">
        <v>2</v>
      </c>
      <c r="FK18" s="9"/>
      <c r="FL18" s="9">
        <v>1</v>
      </c>
      <c r="FM18" s="9"/>
      <c r="FN18" s="9"/>
      <c r="FO18" s="9"/>
      <c r="FP18" s="9"/>
      <c r="FQ18" s="9"/>
      <c r="FR18" s="9"/>
      <c r="FS18" s="9">
        <v>3</v>
      </c>
      <c r="FT18" s="9"/>
      <c r="FU18" s="9"/>
      <c r="FV18" s="9"/>
      <c r="FW18" s="9"/>
      <c r="FX18" s="9"/>
      <c r="FY18" s="9"/>
      <c r="FZ18" s="9">
        <v>1</v>
      </c>
      <c r="GA18" s="9"/>
      <c r="GB18" s="9"/>
      <c r="GC18" s="9"/>
      <c r="GD18" s="9"/>
      <c r="GE18" s="9"/>
      <c r="GF18" s="9"/>
      <c r="GG18" s="9">
        <v>2</v>
      </c>
      <c r="GH18" s="9"/>
      <c r="GI18" s="9"/>
      <c r="GJ18" s="41">
        <f t="shared" si="9"/>
        <v>9</v>
      </c>
      <c r="GK18" s="93">
        <f>GJ18/$GJ$45</f>
        <v>6.9484119018575419E-5</v>
      </c>
    </row>
    <row r="19" spans="2:193" x14ac:dyDescent="0.25">
      <c r="B19" s="92" t="s">
        <v>128</v>
      </c>
      <c r="C19" s="98">
        <v>0</v>
      </c>
      <c r="D19" s="98">
        <v>0</v>
      </c>
      <c r="E19" s="98">
        <v>0</v>
      </c>
      <c r="F19" s="98">
        <v>0</v>
      </c>
      <c r="G19" s="98">
        <v>1</v>
      </c>
      <c r="H19" s="98">
        <v>0</v>
      </c>
      <c r="I19" s="98">
        <v>1</v>
      </c>
      <c r="J19" s="98">
        <v>0</v>
      </c>
      <c r="K19" s="98">
        <v>0</v>
      </c>
      <c r="L19" s="98">
        <v>1</v>
      </c>
      <c r="M19" s="98">
        <v>1</v>
      </c>
      <c r="N19" s="98">
        <v>0</v>
      </c>
      <c r="O19" s="98">
        <v>1</v>
      </c>
      <c r="P19" s="98">
        <v>0</v>
      </c>
      <c r="Q19" s="98">
        <v>0</v>
      </c>
      <c r="R19" s="98">
        <v>1</v>
      </c>
      <c r="S19" s="98">
        <v>0</v>
      </c>
      <c r="T19" s="98">
        <v>1</v>
      </c>
      <c r="U19" s="98">
        <v>1</v>
      </c>
      <c r="V19" s="98">
        <v>0</v>
      </c>
      <c r="W19" s="98">
        <v>0</v>
      </c>
      <c r="X19" s="98">
        <v>0</v>
      </c>
      <c r="Y19" s="98">
        <v>0</v>
      </c>
      <c r="Z19" s="98">
        <v>0</v>
      </c>
      <c r="AA19" s="98">
        <v>0</v>
      </c>
      <c r="AB19" s="98">
        <v>1</v>
      </c>
      <c r="AC19" s="98">
        <v>1</v>
      </c>
      <c r="AD19" s="98">
        <v>0</v>
      </c>
      <c r="AE19" s="98">
        <v>0</v>
      </c>
      <c r="AF19" s="41">
        <f t="shared" si="0"/>
        <v>10</v>
      </c>
      <c r="AG19" s="93">
        <f>AF19/$AF$45</f>
        <v>1.0458610050724259E-4</v>
      </c>
      <c r="AI19" s="101" t="s">
        <v>128</v>
      </c>
      <c r="AJ19" s="9"/>
      <c r="AK19" s="9">
        <v>3</v>
      </c>
      <c r="AL19" s="9">
        <v>1</v>
      </c>
      <c r="AM19" s="9"/>
      <c r="AN19" s="9">
        <v>4</v>
      </c>
      <c r="AO19" s="9">
        <v>4</v>
      </c>
      <c r="AP19" s="9"/>
      <c r="AQ19" s="9"/>
      <c r="AR19" s="9">
        <v>2</v>
      </c>
      <c r="AS19" s="9">
        <v>6</v>
      </c>
      <c r="AT19" s="9">
        <v>3</v>
      </c>
      <c r="AU19" s="9">
        <v>2</v>
      </c>
      <c r="AV19" s="9">
        <v>1</v>
      </c>
      <c r="AW19" s="9">
        <v>4</v>
      </c>
      <c r="AX19" s="9">
        <v>1</v>
      </c>
      <c r="AY19" s="9">
        <v>1</v>
      </c>
      <c r="AZ19" s="9">
        <v>4</v>
      </c>
      <c r="BA19" s="9"/>
      <c r="BB19" s="9">
        <v>6</v>
      </c>
      <c r="BC19" s="9">
        <v>1</v>
      </c>
      <c r="BD19" s="9"/>
      <c r="BE19" s="9"/>
      <c r="BF19" s="9">
        <v>1</v>
      </c>
      <c r="BG19" s="9"/>
      <c r="BH19" s="9">
        <v>3</v>
      </c>
      <c r="BI19" s="9">
        <v>2</v>
      </c>
      <c r="BJ19" s="9"/>
      <c r="BK19" s="9"/>
      <c r="BL19" s="41">
        <f t="shared" si="6"/>
        <v>49</v>
      </c>
      <c r="BM19" s="93">
        <f>BL19/$BL$45</f>
        <v>2.1809183001299649E-4</v>
      </c>
      <c r="BO19" s="101" t="s">
        <v>128</v>
      </c>
      <c r="BP19" s="9">
        <v>1</v>
      </c>
      <c r="BQ19" s="9">
        <v>4</v>
      </c>
      <c r="BR19" s="9">
        <v>1</v>
      </c>
      <c r="BS19" s="9"/>
      <c r="BT19" s="9">
        <v>4</v>
      </c>
      <c r="BU19" s="9">
        <v>3</v>
      </c>
      <c r="BV19" s="9"/>
      <c r="BW19" s="9"/>
      <c r="BX19" s="9">
        <v>2</v>
      </c>
      <c r="BY19" s="9">
        <v>1</v>
      </c>
      <c r="BZ19" s="9">
        <v>2</v>
      </c>
      <c r="CA19" s="9"/>
      <c r="CB19" s="9">
        <v>2</v>
      </c>
      <c r="CC19" s="9">
        <v>2</v>
      </c>
      <c r="CD19" s="9">
        <v>2</v>
      </c>
      <c r="CE19" s="9">
        <v>2</v>
      </c>
      <c r="CF19" s="9">
        <v>1</v>
      </c>
      <c r="CG19" s="9">
        <v>4</v>
      </c>
      <c r="CH19" s="9">
        <v>5</v>
      </c>
      <c r="CI19" s="9">
        <v>3</v>
      </c>
      <c r="CJ19" s="9"/>
      <c r="CK19" s="9"/>
      <c r="CL19" s="9"/>
      <c r="CM19" s="9">
        <v>1</v>
      </c>
      <c r="CN19" s="9">
        <v>3</v>
      </c>
      <c r="CO19" s="9"/>
      <c r="CP19" s="9"/>
      <c r="CQ19" s="9"/>
      <c r="CR19" s="41">
        <f t="shared" si="2"/>
        <v>43</v>
      </c>
      <c r="CS19" s="93">
        <f>CR19/$CR$45</f>
        <v>1.8941396201148817E-4</v>
      </c>
      <c r="CU19" s="101" t="s">
        <v>128</v>
      </c>
      <c r="CV19" s="9">
        <v>1</v>
      </c>
      <c r="CW19" s="9">
        <v>1</v>
      </c>
      <c r="CX19" s="9">
        <v>1</v>
      </c>
      <c r="CY19" s="9"/>
      <c r="CZ19" s="9">
        <v>3</v>
      </c>
      <c r="DA19" s="9">
        <v>1</v>
      </c>
      <c r="DB19" s="9"/>
      <c r="DC19" s="9"/>
      <c r="DD19" s="9">
        <v>1</v>
      </c>
      <c r="DE19" s="9">
        <v>3</v>
      </c>
      <c r="DF19" s="9">
        <v>2</v>
      </c>
      <c r="DG19" s="9"/>
      <c r="DH19" s="9">
        <v>1</v>
      </c>
      <c r="DI19" s="9">
        <v>2</v>
      </c>
      <c r="DJ19" s="9"/>
      <c r="DK19" s="9"/>
      <c r="DL19" s="9"/>
      <c r="DM19" s="9"/>
      <c r="DN19" s="9"/>
      <c r="DO19" s="9">
        <v>1</v>
      </c>
      <c r="DP19" s="9"/>
      <c r="DQ19" s="9"/>
      <c r="DR19" s="9">
        <v>1</v>
      </c>
      <c r="DS19" s="9"/>
      <c r="DT19" s="9">
        <v>1</v>
      </c>
      <c r="DU19" s="9">
        <v>2</v>
      </c>
      <c r="DV19" s="9"/>
      <c r="DW19" s="9"/>
      <c r="DX19" s="41">
        <f t="shared" si="7"/>
        <v>21</v>
      </c>
      <c r="DY19" s="93">
        <f>DX19/$DX$45</f>
        <v>1.2613673221772401E-4</v>
      </c>
      <c r="EA19" s="101" t="s">
        <v>128</v>
      </c>
      <c r="EB19" s="9"/>
      <c r="EC19" s="9"/>
      <c r="ED19" s="9"/>
      <c r="EE19" s="9"/>
      <c r="EF19" s="9"/>
      <c r="EG19" s="9">
        <v>1</v>
      </c>
      <c r="EH19" s="9">
        <v>1</v>
      </c>
      <c r="EI19" s="9"/>
      <c r="EJ19" s="9"/>
      <c r="EK19" s="9"/>
      <c r="EL19" s="9">
        <v>2</v>
      </c>
      <c r="EM19" s="9"/>
      <c r="EN19" s="9"/>
      <c r="EO19" s="9">
        <v>2</v>
      </c>
      <c r="EP19" s="9"/>
      <c r="EQ19" s="9">
        <v>1</v>
      </c>
      <c r="ER19" s="9"/>
      <c r="ES19" s="9">
        <v>2</v>
      </c>
      <c r="ET19" s="9">
        <v>1</v>
      </c>
      <c r="EU19" s="9"/>
      <c r="EV19" s="9"/>
      <c r="EW19" s="9"/>
      <c r="EX19" s="9"/>
      <c r="EY19" s="9"/>
      <c r="EZ19" s="9"/>
      <c r="FA19" s="9">
        <v>3</v>
      </c>
      <c r="FB19" s="9"/>
      <c r="FC19" s="9"/>
      <c r="FD19" s="41">
        <f t="shared" si="8"/>
        <v>13</v>
      </c>
      <c r="FE19" s="93">
        <f>FD19/$FD$45</f>
        <v>9.0861436309627814E-5</v>
      </c>
      <c r="FF19" s="86"/>
      <c r="FG19" s="101" t="s">
        <v>128</v>
      </c>
      <c r="FH19" s="9"/>
      <c r="FI19" s="9">
        <v>1</v>
      </c>
      <c r="FJ19" s="9"/>
      <c r="FK19" s="9"/>
      <c r="FL19" s="9">
        <v>2</v>
      </c>
      <c r="FM19" s="9">
        <v>1</v>
      </c>
      <c r="FN19" s="9">
        <v>1</v>
      </c>
      <c r="FO19" s="9"/>
      <c r="FP19" s="9"/>
      <c r="FQ19" s="9">
        <v>3</v>
      </c>
      <c r="FR19" s="9">
        <v>1</v>
      </c>
      <c r="FS19" s="9"/>
      <c r="FT19" s="9"/>
      <c r="FU19" s="9">
        <v>1</v>
      </c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>
        <v>1</v>
      </c>
      <c r="GH19" s="9"/>
      <c r="GI19" s="9"/>
      <c r="GJ19" s="41">
        <f t="shared" si="9"/>
        <v>11</v>
      </c>
      <c r="GK19" s="93">
        <f>GJ19/$GJ$45</f>
        <v>8.4925034356036629E-5</v>
      </c>
    </row>
    <row r="20" spans="2:193" x14ac:dyDescent="0.25">
      <c r="B20" s="92" t="s">
        <v>155</v>
      </c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98"/>
      <c r="P20" s="98"/>
      <c r="Q20" s="98"/>
      <c r="R20" s="98"/>
      <c r="S20" s="98"/>
      <c r="T20" s="98"/>
      <c r="U20" s="98"/>
      <c r="V20" s="98"/>
      <c r="W20" s="98"/>
      <c r="X20" s="98"/>
      <c r="Y20" s="98"/>
      <c r="Z20" s="98"/>
      <c r="AA20" s="98"/>
      <c r="AB20" s="98"/>
      <c r="AC20" s="98"/>
      <c r="AD20" s="98"/>
      <c r="AE20" s="98"/>
      <c r="AF20" s="41">
        <f t="shared" si="0"/>
        <v>0</v>
      </c>
      <c r="AG20" s="93">
        <f>AF20/$AF$45</f>
        <v>0</v>
      </c>
      <c r="AI20" s="101" t="s">
        <v>155</v>
      </c>
      <c r="AJ20" s="9"/>
      <c r="AK20" s="9"/>
      <c r="AL20" s="9"/>
      <c r="AM20" s="9"/>
      <c r="AN20" s="9">
        <v>1</v>
      </c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>
        <v>1</v>
      </c>
      <c r="BJ20" s="9"/>
      <c r="BK20" s="9"/>
      <c r="BL20" s="41">
        <f t="shared" si="6"/>
        <v>2</v>
      </c>
      <c r="BM20" s="93">
        <f>BL20/$BL$45</f>
        <v>8.9017073474692447E-6</v>
      </c>
      <c r="BO20" s="101" t="s">
        <v>155</v>
      </c>
      <c r="BP20" s="9"/>
      <c r="BQ20" s="9">
        <v>1</v>
      </c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>
        <v>1</v>
      </c>
      <c r="CP20" s="9"/>
      <c r="CQ20" s="9"/>
      <c r="CR20" s="41">
        <f t="shared" si="2"/>
        <v>2</v>
      </c>
      <c r="CS20" s="93">
        <f>CR20/$CR$45</f>
        <v>8.8099517214645663E-6</v>
      </c>
      <c r="CU20" s="101" t="s">
        <v>155</v>
      </c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41">
        <f t="shared" si="7"/>
        <v>0</v>
      </c>
      <c r="DY20" s="93">
        <f>DX20/$DX$45</f>
        <v>0</v>
      </c>
      <c r="EA20" s="101" t="s">
        <v>155</v>
      </c>
      <c r="EB20" s="9"/>
      <c r="EC20" s="9">
        <v>1</v>
      </c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41">
        <f t="shared" si="8"/>
        <v>1</v>
      </c>
      <c r="FE20" s="93">
        <f>FD20/$FD$45</f>
        <v>6.9893412545867551E-6</v>
      </c>
      <c r="FF20" s="86"/>
      <c r="FG20" s="101" t="s">
        <v>155</v>
      </c>
      <c r="FH20" s="9"/>
      <c r="FI20" s="9"/>
      <c r="FJ20" s="9"/>
      <c r="FK20" s="9"/>
      <c r="FL20" s="9"/>
      <c r="FM20" s="9"/>
      <c r="FN20" s="9"/>
      <c r="FO20" s="9"/>
      <c r="FP20" s="9"/>
      <c r="FQ20" s="9">
        <v>1</v>
      </c>
      <c r="FR20" s="9"/>
      <c r="FS20" s="9"/>
      <c r="FT20" s="9"/>
      <c r="FU20" s="9"/>
      <c r="FV20" s="9"/>
      <c r="FW20" s="9"/>
      <c r="FX20" s="9"/>
      <c r="FY20" s="9"/>
      <c r="FZ20" s="9">
        <v>1</v>
      </c>
      <c r="GA20" s="9"/>
      <c r="GB20" s="9"/>
      <c r="GC20" s="9"/>
      <c r="GD20" s="9"/>
      <c r="GE20" s="9"/>
      <c r="GF20" s="9"/>
      <c r="GG20" s="9"/>
      <c r="GH20" s="9"/>
      <c r="GI20" s="9"/>
      <c r="GJ20" s="41">
        <f t="shared" si="9"/>
        <v>2</v>
      </c>
      <c r="GK20" s="93">
        <f>GJ20/$GJ$45</f>
        <v>1.5440915337461203E-5</v>
      </c>
    </row>
    <row r="21" spans="2:193" x14ac:dyDescent="0.25">
      <c r="B21" s="92" t="s">
        <v>154</v>
      </c>
      <c r="C21" s="98">
        <v>0</v>
      </c>
      <c r="D21" s="98">
        <v>1</v>
      </c>
      <c r="E21" s="98">
        <v>0</v>
      </c>
      <c r="F21" s="98">
        <v>0</v>
      </c>
      <c r="G21" s="98">
        <v>0</v>
      </c>
      <c r="H21" s="98">
        <v>0</v>
      </c>
      <c r="I21" s="98">
        <v>0</v>
      </c>
      <c r="J21" s="98">
        <v>1</v>
      </c>
      <c r="K21" s="98">
        <v>0</v>
      </c>
      <c r="L21" s="98">
        <v>0</v>
      </c>
      <c r="M21" s="98">
        <v>0</v>
      </c>
      <c r="N21" s="98">
        <v>0</v>
      </c>
      <c r="O21" s="98">
        <v>0</v>
      </c>
      <c r="P21" s="98">
        <v>0</v>
      </c>
      <c r="Q21" s="98">
        <v>0</v>
      </c>
      <c r="R21" s="98">
        <v>0</v>
      </c>
      <c r="S21" s="98">
        <v>0</v>
      </c>
      <c r="T21" s="98">
        <v>1</v>
      </c>
      <c r="U21" s="98">
        <v>0</v>
      </c>
      <c r="V21" s="98">
        <v>0</v>
      </c>
      <c r="W21" s="98">
        <v>0</v>
      </c>
      <c r="X21" s="98">
        <v>0</v>
      </c>
      <c r="Y21" s="98">
        <v>0</v>
      </c>
      <c r="Z21" s="98">
        <v>0</v>
      </c>
      <c r="AA21" s="98">
        <v>0</v>
      </c>
      <c r="AB21" s="98">
        <v>1</v>
      </c>
      <c r="AC21" s="98">
        <v>0</v>
      </c>
      <c r="AD21" s="98">
        <v>0</v>
      </c>
      <c r="AE21" s="98">
        <v>0</v>
      </c>
      <c r="AF21" s="41">
        <f t="shared" si="0"/>
        <v>4</v>
      </c>
      <c r="AG21" s="93">
        <f>AF21/$AF$45</f>
        <v>4.1834440202897035E-5</v>
      </c>
      <c r="AI21" s="101" t="s">
        <v>154</v>
      </c>
      <c r="AJ21" s="9"/>
      <c r="AK21" s="9"/>
      <c r="AL21" s="9"/>
      <c r="AM21" s="9"/>
      <c r="AN21" s="9"/>
      <c r="AO21" s="9"/>
      <c r="AP21" s="9"/>
      <c r="AQ21" s="9"/>
      <c r="AR21" s="9">
        <v>1</v>
      </c>
      <c r="AS21" s="9"/>
      <c r="AT21" s="9">
        <v>1</v>
      </c>
      <c r="AU21" s="9">
        <v>1</v>
      </c>
      <c r="AV21" s="9"/>
      <c r="AW21" s="9">
        <v>1</v>
      </c>
      <c r="AX21" s="9"/>
      <c r="AY21" s="9"/>
      <c r="AZ21" s="9"/>
      <c r="BA21" s="9">
        <v>2</v>
      </c>
      <c r="BB21" s="9">
        <v>2</v>
      </c>
      <c r="BC21" s="9">
        <v>1</v>
      </c>
      <c r="BD21" s="9"/>
      <c r="BE21" s="9"/>
      <c r="BF21" s="9"/>
      <c r="BG21" s="9"/>
      <c r="BH21" s="9"/>
      <c r="BI21" s="9">
        <v>1</v>
      </c>
      <c r="BJ21" s="9"/>
      <c r="BK21" s="9"/>
      <c r="BL21" s="41">
        <f t="shared" si="6"/>
        <v>10</v>
      </c>
      <c r="BM21" s="93">
        <f>BL21/$BL$45</f>
        <v>4.450853673734622E-5</v>
      </c>
      <c r="BO21" s="101" t="s">
        <v>154</v>
      </c>
      <c r="BP21" s="9"/>
      <c r="BQ21" s="9"/>
      <c r="BR21" s="9"/>
      <c r="BS21" s="9"/>
      <c r="BT21" s="9">
        <v>2</v>
      </c>
      <c r="BU21" s="9"/>
      <c r="BV21" s="9"/>
      <c r="BW21" s="9">
        <v>1</v>
      </c>
      <c r="BX21" s="9"/>
      <c r="BY21" s="9"/>
      <c r="BZ21" s="9"/>
      <c r="CA21" s="9"/>
      <c r="CB21" s="9">
        <v>1</v>
      </c>
      <c r="CC21" s="9">
        <v>1</v>
      </c>
      <c r="CD21" s="9">
        <v>1</v>
      </c>
      <c r="CE21" s="9"/>
      <c r="CF21" s="9"/>
      <c r="CG21" s="9"/>
      <c r="CH21" s="9"/>
      <c r="CI21" s="9"/>
      <c r="CJ21" s="9"/>
      <c r="CK21" s="9"/>
      <c r="CL21" s="9">
        <v>1</v>
      </c>
      <c r="CM21" s="9"/>
      <c r="CN21" s="9"/>
      <c r="CO21" s="9">
        <v>1</v>
      </c>
      <c r="CP21" s="9"/>
      <c r="CQ21" s="9"/>
      <c r="CR21" s="41">
        <f t="shared" si="2"/>
        <v>8</v>
      </c>
      <c r="CS21" s="93">
        <f>CR21/$CR$45</f>
        <v>3.5239806885858265E-5</v>
      </c>
      <c r="CU21" s="101" t="s">
        <v>154</v>
      </c>
      <c r="CV21" s="9"/>
      <c r="CW21" s="9"/>
      <c r="CX21" s="9"/>
      <c r="CY21" s="9"/>
      <c r="CZ21" s="9"/>
      <c r="DA21" s="9">
        <v>2</v>
      </c>
      <c r="DB21" s="9"/>
      <c r="DC21" s="9"/>
      <c r="DD21" s="9"/>
      <c r="DE21" s="9"/>
      <c r="DF21" s="9"/>
      <c r="DG21" s="9">
        <v>1</v>
      </c>
      <c r="DH21" s="9"/>
      <c r="DI21" s="9"/>
      <c r="DJ21" s="9">
        <v>1</v>
      </c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>
        <v>1</v>
      </c>
      <c r="DV21" s="9"/>
      <c r="DW21" s="9"/>
      <c r="DX21" s="41">
        <f t="shared" si="7"/>
        <v>5</v>
      </c>
      <c r="DY21" s="93">
        <f>DX21/$DX$45</f>
        <v>3.003255528993429E-5</v>
      </c>
      <c r="EA21" s="101" t="s">
        <v>154</v>
      </c>
      <c r="EB21" s="9"/>
      <c r="EC21" s="9"/>
      <c r="ED21" s="9"/>
      <c r="EE21" s="9"/>
      <c r="EF21" s="9">
        <v>1</v>
      </c>
      <c r="EG21" s="9">
        <v>1</v>
      </c>
      <c r="EH21" s="9"/>
      <c r="EI21" s="9"/>
      <c r="EJ21" s="9">
        <v>1</v>
      </c>
      <c r="EK21" s="9"/>
      <c r="EL21" s="9"/>
      <c r="EM21" s="9"/>
      <c r="EN21" s="9"/>
      <c r="EO21" s="9"/>
      <c r="EP21" s="9">
        <v>3</v>
      </c>
      <c r="EQ21" s="9"/>
      <c r="ER21" s="9"/>
      <c r="ES21" s="9"/>
      <c r="ET21" s="9">
        <v>1</v>
      </c>
      <c r="EU21" s="9"/>
      <c r="EV21" s="9"/>
      <c r="EW21" s="9"/>
      <c r="EX21" s="9"/>
      <c r="EY21" s="9"/>
      <c r="EZ21" s="9"/>
      <c r="FA21" s="9"/>
      <c r="FB21" s="9"/>
      <c r="FC21" s="9"/>
      <c r="FD21" s="41">
        <f t="shared" si="8"/>
        <v>7</v>
      </c>
      <c r="FE21" s="93">
        <f>FD21/$FD$45</f>
        <v>4.8925388782107287E-5</v>
      </c>
      <c r="FF21" s="86"/>
      <c r="FG21" s="101" t="s">
        <v>154</v>
      </c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>
        <v>2</v>
      </c>
      <c r="FY21" s="9"/>
      <c r="FZ21" s="9"/>
      <c r="GA21" s="9"/>
      <c r="GB21" s="9">
        <v>1</v>
      </c>
      <c r="GC21" s="9"/>
      <c r="GD21" s="9"/>
      <c r="GE21" s="9"/>
      <c r="GF21" s="9"/>
      <c r="GG21" s="9">
        <v>1</v>
      </c>
      <c r="GH21" s="9"/>
      <c r="GI21" s="9"/>
      <c r="GJ21" s="41">
        <f t="shared" si="9"/>
        <v>4</v>
      </c>
      <c r="GK21" s="93">
        <f>GJ21/$GJ$45</f>
        <v>3.0881830674922407E-5</v>
      </c>
    </row>
    <row r="22" spans="2:193" x14ac:dyDescent="0.25">
      <c r="B22" s="92" t="s">
        <v>111</v>
      </c>
      <c r="C22" s="98">
        <v>4</v>
      </c>
      <c r="D22" s="98">
        <v>15</v>
      </c>
      <c r="E22" s="98">
        <v>42</v>
      </c>
      <c r="F22" s="98">
        <v>4</v>
      </c>
      <c r="G22" s="98">
        <v>105</v>
      </c>
      <c r="H22" s="98">
        <v>44</v>
      </c>
      <c r="I22" s="98">
        <v>28</v>
      </c>
      <c r="J22" s="98">
        <v>20</v>
      </c>
      <c r="K22" s="98">
        <v>24</v>
      </c>
      <c r="L22" s="98">
        <v>49</v>
      </c>
      <c r="M22" s="98">
        <v>95</v>
      </c>
      <c r="N22" s="98">
        <v>18</v>
      </c>
      <c r="O22" s="98">
        <v>8</v>
      </c>
      <c r="P22" s="98">
        <v>40</v>
      </c>
      <c r="Q22" s="98">
        <v>25</v>
      </c>
      <c r="R22" s="98">
        <v>50</v>
      </c>
      <c r="S22" s="98">
        <v>30</v>
      </c>
      <c r="T22" s="98">
        <v>58</v>
      </c>
      <c r="U22" s="98">
        <v>131</v>
      </c>
      <c r="V22" s="98">
        <v>33</v>
      </c>
      <c r="W22" s="98">
        <v>26</v>
      </c>
      <c r="X22" s="98">
        <v>1</v>
      </c>
      <c r="Y22" s="98">
        <v>80</v>
      </c>
      <c r="Z22" s="98">
        <v>30</v>
      </c>
      <c r="AA22" s="98">
        <v>11</v>
      </c>
      <c r="AB22" s="98">
        <v>182</v>
      </c>
      <c r="AC22" s="98">
        <v>7</v>
      </c>
      <c r="AD22" s="98">
        <v>0</v>
      </c>
      <c r="AE22" s="98">
        <v>0</v>
      </c>
      <c r="AF22" s="41">
        <f t="shared" si="0"/>
        <v>1160</v>
      </c>
      <c r="AG22" s="93">
        <f>AF22/$AF$45</f>
        <v>1.2131987658840141E-2</v>
      </c>
      <c r="AI22" s="101" t="s">
        <v>111</v>
      </c>
      <c r="AJ22" s="9">
        <v>6</v>
      </c>
      <c r="AK22" s="9">
        <v>27</v>
      </c>
      <c r="AL22" s="9">
        <v>68</v>
      </c>
      <c r="AM22" s="9">
        <v>5</v>
      </c>
      <c r="AN22" s="9">
        <v>121</v>
      </c>
      <c r="AO22" s="9">
        <v>72</v>
      </c>
      <c r="AP22" s="9">
        <v>26</v>
      </c>
      <c r="AQ22" s="9">
        <v>14</v>
      </c>
      <c r="AR22" s="9">
        <v>29</v>
      </c>
      <c r="AS22" s="9">
        <v>63</v>
      </c>
      <c r="AT22" s="9">
        <v>88</v>
      </c>
      <c r="AU22" s="9">
        <v>30</v>
      </c>
      <c r="AV22" s="9">
        <v>18</v>
      </c>
      <c r="AW22" s="9">
        <v>41</v>
      </c>
      <c r="AX22" s="9">
        <v>27</v>
      </c>
      <c r="AY22" s="9">
        <v>52</v>
      </c>
      <c r="AZ22" s="9">
        <v>14</v>
      </c>
      <c r="BA22" s="9">
        <v>66</v>
      </c>
      <c r="BB22" s="9">
        <v>166</v>
      </c>
      <c r="BC22" s="9">
        <v>48</v>
      </c>
      <c r="BD22" s="9">
        <v>23</v>
      </c>
      <c r="BE22" s="9">
        <v>1</v>
      </c>
      <c r="BF22" s="9">
        <v>79</v>
      </c>
      <c r="BG22" s="9">
        <v>30</v>
      </c>
      <c r="BH22" s="9">
        <v>14</v>
      </c>
      <c r="BI22" s="9">
        <v>172</v>
      </c>
      <c r="BJ22" s="9">
        <v>4</v>
      </c>
      <c r="BK22" s="9">
        <v>3</v>
      </c>
      <c r="BL22" s="41">
        <f t="shared" si="6"/>
        <v>1307</v>
      </c>
      <c r="BM22" s="93">
        <f>BL22/$BL$45</f>
        <v>5.8172657515711511E-3</v>
      </c>
      <c r="BO22" s="101" t="s">
        <v>111</v>
      </c>
      <c r="BP22" s="9">
        <v>13</v>
      </c>
      <c r="BQ22" s="9">
        <v>33</v>
      </c>
      <c r="BR22" s="9">
        <v>48</v>
      </c>
      <c r="BS22" s="9">
        <v>8</v>
      </c>
      <c r="BT22" s="9">
        <v>126</v>
      </c>
      <c r="BU22" s="9">
        <v>100</v>
      </c>
      <c r="BV22" s="9">
        <v>72</v>
      </c>
      <c r="BW22" s="9">
        <v>51</v>
      </c>
      <c r="BX22" s="9">
        <v>82</v>
      </c>
      <c r="BY22" s="9">
        <v>62</v>
      </c>
      <c r="BZ22" s="9">
        <v>134</v>
      </c>
      <c r="CA22" s="9">
        <v>57</v>
      </c>
      <c r="CB22" s="9">
        <v>15</v>
      </c>
      <c r="CC22" s="9">
        <v>61</v>
      </c>
      <c r="CD22" s="9">
        <v>51</v>
      </c>
      <c r="CE22" s="9">
        <v>89</v>
      </c>
      <c r="CF22" s="9">
        <v>17</v>
      </c>
      <c r="CG22" s="9">
        <v>91</v>
      </c>
      <c r="CH22" s="9">
        <v>272</v>
      </c>
      <c r="CI22" s="9">
        <v>80</v>
      </c>
      <c r="CJ22" s="9">
        <v>28</v>
      </c>
      <c r="CK22" s="9"/>
      <c r="CL22" s="9">
        <v>110</v>
      </c>
      <c r="CM22" s="9">
        <v>65</v>
      </c>
      <c r="CN22" s="9">
        <v>14</v>
      </c>
      <c r="CO22" s="9">
        <v>317</v>
      </c>
      <c r="CP22" s="9">
        <v>8</v>
      </c>
      <c r="CQ22" s="9">
        <v>1</v>
      </c>
      <c r="CR22" s="41">
        <f t="shared" si="2"/>
        <v>2005</v>
      </c>
      <c r="CS22" s="93">
        <f>CR22/$CR$45</f>
        <v>8.8319766007682286E-3</v>
      </c>
      <c r="CU22" s="101" t="s">
        <v>111</v>
      </c>
      <c r="CV22" s="9"/>
      <c r="CW22" s="9">
        <v>38</v>
      </c>
      <c r="CX22" s="9">
        <v>29</v>
      </c>
      <c r="CY22" s="9">
        <v>4</v>
      </c>
      <c r="CZ22" s="9">
        <v>100</v>
      </c>
      <c r="DA22" s="9">
        <v>43</v>
      </c>
      <c r="DB22" s="9">
        <v>30</v>
      </c>
      <c r="DC22" s="9">
        <v>10</v>
      </c>
      <c r="DD22" s="9">
        <v>43</v>
      </c>
      <c r="DE22" s="9">
        <v>42</v>
      </c>
      <c r="DF22" s="9">
        <v>74</v>
      </c>
      <c r="DG22" s="9">
        <v>37</v>
      </c>
      <c r="DH22" s="9">
        <v>14</v>
      </c>
      <c r="DI22" s="9">
        <v>27</v>
      </c>
      <c r="DJ22" s="9">
        <v>25</v>
      </c>
      <c r="DK22" s="9">
        <v>46</v>
      </c>
      <c r="DL22" s="9">
        <v>21</v>
      </c>
      <c r="DM22" s="9">
        <v>50</v>
      </c>
      <c r="DN22" s="9">
        <v>107</v>
      </c>
      <c r="DO22" s="9">
        <v>39</v>
      </c>
      <c r="DP22" s="9"/>
      <c r="DQ22" s="9">
        <v>4</v>
      </c>
      <c r="DR22" s="9">
        <v>92</v>
      </c>
      <c r="DS22" s="9">
        <v>26</v>
      </c>
      <c r="DT22" s="9">
        <v>12</v>
      </c>
      <c r="DU22" s="9">
        <v>310</v>
      </c>
      <c r="DV22" s="9">
        <v>6</v>
      </c>
      <c r="DW22" s="9">
        <v>1</v>
      </c>
      <c r="DX22" s="41">
        <f t="shared" si="7"/>
        <v>1230</v>
      </c>
      <c r="DY22" s="93">
        <f>DX22/$DX$45</f>
        <v>7.3880086013238351E-3</v>
      </c>
      <c r="EA22" s="101" t="s">
        <v>111</v>
      </c>
      <c r="EB22" s="9"/>
      <c r="EC22" s="9">
        <v>16</v>
      </c>
      <c r="ED22" s="9">
        <v>33</v>
      </c>
      <c r="EE22" s="9"/>
      <c r="EF22" s="9">
        <v>52</v>
      </c>
      <c r="EG22" s="9">
        <v>20</v>
      </c>
      <c r="EH22" s="9">
        <v>35</v>
      </c>
      <c r="EI22" s="9">
        <v>22</v>
      </c>
      <c r="EJ22" s="9">
        <v>17</v>
      </c>
      <c r="EK22" s="9">
        <v>27</v>
      </c>
      <c r="EL22" s="9">
        <v>81</v>
      </c>
      <c r="EM22" s="9">
        <v>30</v>
      </c>
      <c r="EN22" s="9">
        <v>12</v>
      </c>
      <c r="EO22" s="9">
        <v>16</v>
      </c>
      <c r="EP22" s="9">
        <v>27</v>
      </c>
      <c r="EQ22" s="9">
        <v>51</v>
      </c>
      <c r="ER22" s="9">
        <v>7</v>
      </c>
      <c r="ES22" s="9">
        <v>62</v>
      </c>
      <c r="ET22" s="9">
        <v>114</v>
      </c>
      <c r="EU22" s="9">
        <v>30</v>
      </c>
      <c r="EV22" s="9">
        <v>10</v>
      </c>
      <c r="EW22" s="9">
        <v>2</v>
      </c>
      <c r="EX22" s="9">
        <v>61</v>
      </c>
      <c r="EY22" s="9">
        <v>37</v>
      </c>
      <c r="EZ22" s="9">
        <v>10</v>
      </c>
      <c r="FA22" s="9">
        <v>221</v>
      </c>
      <c r="FB22" s="9">
        <v>1</v>
      </c>
      <c r="FC22" s="9"/>
      <c r="FD22" s="41">
        <f t="shared" si="8"/>
        <v>994</v>
      </c>
      <c r="FE22" s="93">
        <f>FD22/$FD$45</f>
        <v>6.9474052070592346E-3</v>
      </c>
      <c r="FF22" s="86"/>
      <c r="FG22" s="101" t="s">
        <v>111</v>
      </c>
      <c r="FH22" s="9">
        <v>2</v>
      </c>
      <c r="FI22" s="9">
        <v>8</v>
      </c>
      <c r="FJ22" s="9">
        <v>12</v>
      </c>
      <c r="FK22" s="9">
        <v>1</v>
      </c>
      <c r="FL22" s="9">
        <v>27</v>
      </c>
      <c r="FM22" s="9">
        <v>17</v>
      </c>
      <c r="FN22" s="9">
        <v>13</v>
      </c>
      <c r="FO22" s="9">
        <v>3</v>
      </c>
      <c r="FP22" s="9">
        <v>26</v>
      </c>
      <c r="FQ22" s="9">
        <v>10</v>
      </c>
      <c r="FR22" s="9">
        <v>41</v>
      </c>
      <c r="FS22" s="9">
        <v>5</v>
      </c>
      <c r="FT22" s="9">
        <v>7</v>
      </c>
      <c r="FU22" s="9">
        <v>17</v>
      </c>
      <c r="FV22" s="9">
        <v>23</v>
      </c>
      <c r="FW22" s="9">
        <v>14</v>
      </c>
      <c r="FX22" s="9">
        <v>22</v>
      </c>
      <c r="FY22" s="9">
        <v>24</v>
      </c>
      <c r="FZ22" s="9">
        <v>83</v>
      </c>
      <c r="GA22" s="9">
        <v>7</v>
      </c>
      <c r="GB22" s="9">
        <v>8</v>
      </c>
      <c r="GC22" s="9">
        <v>1</v>
      </c>
      <c r="GD22" s="9">
        <v>40</v>
      </c>
      <c r="GE22" s="9">
        <v>19</v>
      </c>
      <c r="GF22" s="9">
        <v>3</v>
      </c>
      <c r="GG22" s="9">
        <v>137</v>
      </c>
      <c r="GH22" s="9">
        <v>1</v>
      </c>
      <c r="GI22" s="9"/>
      <c r="GJ22" s="41">
        <f t="shared" ref="GJ22:GJ36" si="10">SUM(FH22:GI22)</f>
        <v>571</v>
      </c>
      <c r="GK22" s="93">
        <f>GJ22/$GJ$45</f>
        <v>4.4083813288451736E-3</v>
      </c>
    </row>
    <row r="23" spans="2:193" x14ac:dyDescent="0.25">
      <c r="B23" s="92" t="s">
        <v>278</v>
      </c>
      <c r="C23" s="98"/>
      <c r="D23" s="98"/>
      <c r="E23" s="98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98"/>
      <c r="X23" s="98"/>
      <c r="Y23" s="98"/>
      <c r="Z23" s="98"/>
      <c r="AA23" s="98"/>
      <c r="AB23" s="98"/>
      <c r="AC23" s="98"/>
      <c r="AD23" s="98"/>
      <c r="AE23" s="98"/>
      <c r="AF23" s="41">
        <f t="shared" si="0"/>
        <v>0</v>
      </c>
      <c r="AG23" s="93">
        <f>AF23/$AF$45</f>
        <v>0</v>
      </c>
      <c r="AI23" s="101" t="s">
        <v>278</v>
      </c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41">
        <f t="shared" si="6"/>
        <v>0</v>
      </c>
      <c r="BM23" s="93">
        <f>BL23/$BL$45</f>
        <v>0</v>
      </c>
      <c r="BO23" s="101" t="s">
        <v>278</v>
      </c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41">
        <f t="shared" si="2"/>
        <v>0</v>
      </c>
      <c r="CS23" s="93">
        <f>CR23/$CR$45</f>
        <v>0</v>
      </c>
      <c r="CU23" s="101" t="s">
        <v>278</v>
      </c>
      <c r="CV23" s="9">
        <v>2</v>
      </c>
      <c r="CW23" s="9">
        <v>8</v>
      </c>
      <c r="CX23" s="9">
        <v>13</v>
      </c>
      <c r="CY23" s="9"/>
      <c r="CZ23" s="9">
        <v>75</v>
      </c>
      <c r="DA23" s="9">
        <v>68</v>
      </c>
      <c r="DB23" s="9">
        <v>42</v>
      </c>
      <c r="DC23" s="9">
        <v>16</v>
      </c>
      <c r="DD23" s="9">
        <v>26</v>
      </c>
      <c r="DE23" s="9">
        <v>32</v>
      </c>
      <c r="DF23" s="9">
        <v>86</v>
      </c>
      <c r="DG23" s="9">
        <v>17</v>
      </c>
      <c r="DH23" s="9">
        <v>8</v>
      </c>
      <c r="DI23" s="9">
        <v>21</v>
      </c>
      <c r="DJ23" s="9">
        <v>11</v>
      </c>
      <c r="DK23" s="9">
        <v>27</v>
      </c>
      <c r="DL23" s="9">
        <v>19</v>
      </c>
      <c r="DM23" s="9">
        <v>64</v>
      </c>
      <c r="DN23" s="9">
        <v>167</v>
      </c>
      <c r="DO23" s="9">
        <v>50</v>
      </c>
      <c r="DP23" s="9">
        <v>14</v>
      </c>
      <c r="DQ23" s="9">
        <v>4</v>
      </c>
      <c r="DR23" s="9">
        <v>51</v>
      </c>
      <c r="DS23" s="9">
        <v>27</v>
      </c>
      <c r="DT23" s="9">
        <v>2</v>
      </c>
      <c r="DU23" s="9">
        <v>215</v>
      </c>
      <c r="DV23" s="9">
        <v>1</v>
      </c>
      <c r="DW23" s="9"/>
      <c r="DX23" s="41">
        <f t="shared" si="7"/>
        <v>1066</v>
      </c>
      <c r="DY23" s="93">
        <f>DX23/$DX$45</f>
        <v>6.4029407878139905E-3</v>
      </c>
      <c r="EA23" s="101" t="s">
        <v>278</v>
      </c>
      <c r="EB23" s="9">
        <v>5</v>
      </c>
      <c r="EC23" s="9">
        <v>10</v>
      </c>
      <c r="ED23" s="9">
        <v>36</v>
      </c>
      <c r="EE23" s="9">
        <v>1</v>
      </c>
      <c r="EF23" s="9">
        <v>33</v>
      </c>
      <c r="EG23" s="9">
        <v>26</v>
      </c>
      <c r="EH23" s="9">
        <v>20</v>
      </c>
      <c r="EI23" s="9">
        <v>6</v>
      </c>
      <c r="EJ23" s="9">
        <v>15</v>
      </c>
      <c r="EK23" s="9">
        <v>28</v>
      </c>
      <c r="EL23" s="9">
        <v>55</v>
      </c>
      <c r="EM23" s="9">
        <v>20</v>
      </c>
      <c r="EN23" s="9">
        <v>5</v>
      </c>
      <c r="EO23" s="9">
        <v>20</v>
      </c>
      <c r="EP23" s="9">
        <v>13</v>
      </c>
      <c r="EQ23" s="9">
        <v>20</v>
      </c>
      <c r="ER23" s="9">
        <v>18</v>
      </c>
      <c r="ES23" s="9">
        <v>30</v>
      </c>
      <c r="ET23" s="9">
        <v>87</v>
      </c>
      <c r="EU23" s="9">
        <v>16</v>
      </c>
      <c r="EV23" s="9">
        <v>8</v>
      </c>
      <c r="EW23" s="9"/>
      <c r="EX23" s="9">
        <v>42</v>
      </c>
      <c r="EY23" s="9">
        <v>22</v>
      </c>
      <c r="EZ23" s="9">
        <v>5</v>
      </c>
      <c r="FA23" s="9">
        <v>168</v>
      </c>
      <c r="FB23" s="9"/>
      <c r="FC23" s="9"/>
      <c r="FD23" s="41">
        <f t="shared" si="8"/>
        <v>709</v>
      </c>
      <c r="FE23" s="93">
        <f>FD23/$FD$45</f>
        <v>4.9554429495020091E-3</v>
      </c>
      <c r="FF23" s="86"/>
      <c r="FG23" s="101" t="s">
        <v>278</v>
      </c>
      <c r="FH23" s="9"/>
      <c r="FI23" s="9">
        <v>4</v>
      </c>
      <c r="FJ23" s="9">
        <v>7</v>
      </c>
      <c r="FK23" s="9"/>
      <c r="FL23" s="9">
        <v>29</v>
      </c>
      <c r="FM23" s="9">
        <v>13</v>
      </c>
      <c r="FN23" s="9">
        <v>10</v>
      </c>
      <c r="FO23" s="9">
        <v>4</v>
      </c>
      <c r="FP23" s="9">
        <v>8</v>
      </c>
      <c r="FQ23" s="9">
        <v>16</v>
      </c>
      <c r="FR23" s="9">
        <v>29</v>
      </c>
      <c r="FS23" s="9">
        <v>9</v>
      </c>
      <c r="FT23" s="9">
        <v>8</v>
      </c>
      <c r="FU23" s="9">
        <v>7</v>
      </c>
      <c r="FV23" s="9">
        <v>5</v>
      </c>
      <c r="FW23" s="9">
        <v>13</v>
      </c>
      <c r="FX23" s="9">
        <v>3</v>
      </c>
      <c r="FY23" s="9">
        <v>15</v>
      </c>
      <c r="FZ23" s="9">
        <v>44</v>
      </c>
      <c r="GA23" s="9">
        <v>6</v>
      </c>
      <c r="GB23" s="9">
        <v>4</v>
      </c>
      <c r="GC23" s="9"/>
      <c r="GD23" s="9">
        <v>16</v>
      </c>
      <c r="GE23" s="9">
        <v>9</v>
      </c>
      <c r="GF23" s="9">
        <v>8</v>
      </c>
      <c r="GG23" s="9">
        <v>62</v>
      </c>
      <c r="GH23" s="9"/>
      <c r="GI23" s="9"/>
      <c r="GJ23" s="41">
        <f t="shared" si="10"/>
        <v>329</v>
      </c>
      <c r="GK23" s="93">
        <f>GJ23/$GJ$45</f>
        <v>2.540030573012368E-3</v>
      </c>
    </row>
    <row r="24" spans="2:193" x14ac:dyDescent="0.25">
      <c r="B24" s="92" t="s">
        <v>109</v>
      </c>
      <c r="C24" s="98">
        <v>5</v>
      </c>
      <c r="D24" s="98">
        <v>24</v>
      </c>
      <c r="E24" s="98">
        <v>45</v>
      </c>
      <c r="F24" s="98">
        <v>6</v>
      </c>
      <c r="G24" s="98">
        <v>119</v>
      </c>
      <c r="H24" s="98">
        <v>61</v>
      </c>
      <c r="I24" s="98">
        <v>34</v>
      </c>
      <c r="J24" s="98">
        <v>27</v>
      </c>
      <c r="K24" s="98">
        <v>25</v>
      </c>
      <c r="L24" s="98">
        <v>71</v>
      </c>
      <c r="M24" s="98">
        <v>102</v>
      </c>
      <c r="N24" s="98">
        <v>17</v>
      </c>
      <c r="O24" s="98">
        <v>20</v>
      </c>
      <c r="P24" s="98">
        <v>44</v>
      </c>
      <c r="Q24" s="98">
        <v>18</v>
      </c>
      <c r="R24" s="98">
        <v>84</v>
      </c>
      <c r="S24" s="98">
        <v>18</v>
      </c>
      <c r="T24" s="98">
        <v>57</v>
      </c>
      <c r="U24" s="98">
        <v>121</v>
      </c>
      <c r="V24" s="98">
        <v>50</v>
      </c>
      <c r="W24" s="98">
        <v>20</v>
      </c>
      <c r="X24" s="98">
        <v>1</v>
      </c>
      <c r="Y24" s="98">
        <v>88</v>
      </c>
      <c r="Z24" s="98">
        <v>53</v>
      </c>
      <c r="AA24" s="98">
        <v>11</v>
      </c>
      <c r="AB24" s="98">
        <v>233</v>
      </c>
      <c r="AC24" s="98">
        <v>8</v>
      </c>
      <c r="AD24" s="98">
        <v>0</v>
      </c>
      <c r="AE24" s="98">
        <v>0</v>
      </c>
      <c r="AF24" s="41">
        <f t="shared" si="0"/>
        <v>1362</v>
      </c>
      <c r="AG24" s="93">
        <f>AF24/$AF$45</f>
        <v>1.424462688908644E-2</v>
      </c>
      <c r="AI24" s="101" t="s">
        <v>109</v>
      </c>
      <c r="AJ24" s="9">
        <v>13</v>
      </c>
      <c r="AK24" s="9">
        <v>48</v>
      </c>
      <c r="AL24" s="9">
        <v>126</v>
      </c>
      <c r="AM24" s="9">
        <v>4</v>
      </c>
      <c r="AN24" s="9">
        <v>224</v>
      </c>
      <c r="AO24" s="9">
        <v>152</v>
      </c>
      <c r="AP24" s="9">
        <v>83</v>
      </c>
      <c r="AQ24" s="9">
        <v>33</v>
      </c>
      <c r="AR24" s="9">
        <v>42</v>
      </c>
      <c r="AS24" s="9">
        <v>140</v>
      </c>
      <c r="AT24" s="9">
        <v>240</v>
      </c>
      <c r="AU24" s="9">
        <v>67</v>
      </c>
      <c r="AV24" s="9">
        <v>21</v>
      </c>
      <c r="AW24" s="9">
        <v>74</v>
      </c>
      <c r="AX24" s="9">
        <v>38</v>
      </c>
      <c r="AY24" s="9">
        <v>107</v>
      </c>
      <c r="AZ24" s="9">
        <v>27</v>
      </c>
      <c r="BA24" s="9">
        <v>122</v>
      </c>
      <c r="BB24" s="9">
        <v>319</v>
      </c>
      <c r="BC24" s="9">
        <v>97</v>
      </c>
      <c r="BD24" s="9">
        <v>27</v>
      </c>
      <c r="BE24" s="9">
        <v>3</v>
      </c>
      <c r="BF24" s="9">
        <v>145</v>
      </c>
      <c r="BG24" s="9">
        <v>73</v>
      </c>
      <c r="BH24" s="9">
        <v>22</v>
      </c>
      <c r="BI24" s="9">
        <v>325</v>
      </c>
      <c r="BJ24" s="9">
        <v>13</v>
      </c>
      <c r="BK24" s="9"/>
      <c r="BL24" s="41">
        <f t="shared" ref="BL24:BL45" si="11">SUM(AJ24:BK24)</f>
        <v>2585</v>
      </c>
      <c r="BM24" s="93">
        <f>BL24/$BL$45</f>
        <v>1.1505456746603998E-2</v>
      </c>
      <c r="BO24" s="101" t="s">
        <v>109</v>
      </c>
      <c r="BP24" s="9">
        <v>12</v>
      </c>
      <c r="BQ24" s="9">
        <v>63</v>
      </c>
      <c r="BR24" s="9">
        <v>84</v>
      </c>
      <c r="BS24" s="9">
        <v>7</v>
      </c>
      <c r="BT24" s="9">
        <v>177</v>
      </c>
      <c r="BU24" s="9">
        <v>125</v>
      </c>
      <c r="BV24" s="9">
        <v>96</v>
      </c>
      <c r="BW24" s="9">
        <v>33</v>
      </c>
      <c r="BX24" s="9">
        <v>88</v>
      </c>
      <c r="BY24" s="9">
        <v>102</v>
      </c>
      <c r="BZ24" s="9">
        <v>204</v>
      </c>
      <c r="CA24" s="9">
        <v>71</v>
      </c>
      <c r="CB24" s="9">
        <v>19</v>
      </c>
      <c r="CC24" s="9">
        <v>65</v>
      </c>
      <c r="CD24" s="9">
        <v>61</v>
      </c>
      <c r="CE24" s="9">
        <v>100</v>
      </c>
      <c r="CF24" s="9">
        <v>23</v>
      </c>
      <c r="CG24" s="9">
        <v>157</v>
      </c>
      <c r="CH24" s="9">
        <v>298</v>
      </c>
      <c r="CI24" s="9">
        <v>51</v>
      </c>
      <c r="CJ24" s="9">
        <v>25</v>
      </c>
      <c r="CK24" s="9">
        <v>1</v>
      </c>
      <c r="CL24" s="9">
        <v>216</v>
      </c>
      <c r="CM24" s="9">
        <v>112</v>
      </c>
      <c r="CN24" s="9">
        <v>12</v>
      </c>
      <c r="CO24" s="9">
        <v>484</v>
      </c>
      <c r="CP24" s="9">
        <v>11</v>
      </c>
      <c r="CQ24" s="9"/>
      <c r="CR24" s="41">
        <f t="shared" si="2"/>
        <v>2697</v>
      </c>
      <c r="CS24" s="93">
        <f>CR24/$CR$45</f>
        <v>1.1880219896394968E-2</v>
      </c>
      <c r="CU24" s="101" t="s">
        <v>109</v>
      </c>
      <c r="CV24" s="9">
        <v>4</v>
      </c>
      <c r="CW24" s="9">
        <v>80</v>
      </c>
      <c r="CX24" s="9">
        <v>61</v>
      </c>
      <c r="CY24" s="9">
        <v>2</v>
      </c>
      <c r="CZ24" s="9">
        <v>122</v>
      </c>
      <c r="DA24" s="9">
        <v>89</v>
      </c>
      <c r="DB24" s="9">
        <v>46</v>
      </c>
      <c r="DC24" s="9">
        <v>37</v>
      </c>
      <c r="DD24" s="9">
        <v>58</v>
      </c>
      <c r="DE24" s="9">
        <v>31</v>
      </c>
      <c r="DF24" s="9">
        <v>154</v>
      </c>
      <c r="DG24" s="9">
        <v>54</v>
      </c>
      <c r="DH24" s="9">
        <v>14</v>
      </c>
      <c r="DI24" s="9">
        <v>40</v>
      </c>
      <c r="DJ24" s="9">
        <v>34</v>
      </c>
      <c r="DK24" s="9">
        <v>66</v>
      </c>
      <c r="DL24" s="9">
        <v>25</v>
      </c>
      <c r="DM24" s="9">
        <v>76</v>
      </c>
      <c r="DN24" s="9">
        <v>272</v>
      </c>
      <c r="DO24" s="9">
        <v>60</v>
      </c>
      <c r="DP24" s="9">
        <v>7</v>
      </c>
      <c r="DQ24" s="9">
        <v>6</v>
      </c>
      <c r="DR24" s="9">
        <v>184</v>
      </c>
      <c r="DS24" s="9">
        <v>80</v>
      </c>
      <c r="DT24" s="9">
        <v>12</v>
      </c>
      <c r="DU24" s="9">
        <v>436</v>
      </c>
      <c r="DV24" s="9">
        <v>5</v>
      </c>
      <c r="DW24" s="9"/>
      <c r="DX24" s="41">
        <f t="shared" si="7"/>
        <v>2055</v>
      </c>
      <c r="DY24" s="93">
        <f>DX24/$DX$45</f>
        <v>1.2343380224162993E-2</v>
      </c>
      <c r="EA24" s="101" t="s">
        <v>109</v>
      </c>
      <c r="EB24" s="9">
        <v>5</v>
      </c>
      <c r="EC24" s="9">
        <v>27</v>
      </c>
      <c r="ED24" s="9">
        <v>29</v>
      </c>
      <c r="EE24" s="9">
        <v>9</v>
      </c>
      <c r="EF24" s="9">
        <v>112</v>
      </c>
      <c r="EG24" s="9">
        <v>75</v>
      </c>
      <c r="EH24" s="9">
        <v>42</v>
      </c>
      <c r="EI24" s="9">
        <v>62</v>
      </c>
      <c r="EJ24" s="9">
        <v>60</v>
      </c>
      <c r="EK24" s="9">
        <v>83</v>
      </c>
      <c r="EL24" s="9">
        <v>125</v>
      </c>
      <c r="EM24" s="9">
        <v>76</v>
      </c>
      <c r="EN24" s="9">
        <v>16</v>
      </c>
      <c r="EO24" s="9">
        <v>42</v>
      </c>
      <c r="EP24" s="9">
        <v>42</v>
      </c>
      <c r="EQ24" s="9">
        <v>54</v>
      </c>
      <c r="ER24" s="9">
        <v>15</v>
      </c>
      <c r="ES24" s="9">
        <v>79</v>
      </c>
      <c r="ET24" s="9">
        <v>188</v>
      </c>
      <c r="EU24" s="9">
        <v>53</v>
      </c>
      <c r="EV24" s="9">
        <v>9</v>
      </c>
      <c r="EW24" s="9"/>
      <c r="EX24" s="9">
        <v>164</v>
      </c>
      <c r="EY24" s="9">
        <v>56</v>
      </c>
      <c r="EZ24" s="9">
        <v>30</v>
      </c>
      <c r="FA24" s="9">
        <v>515</v>
      </c>
      <c r="FB24" s="9">
        <v>7</v>
      </c>
      <c r="FC24" s="9"/>
      <c r="FD24" s="41">
        <f t="shared" ref="FD24:FD36" si="12">SUM(EB24:FC24)</f>
        <v>1975</v>
      </c>
      <c r="FE24" s="93">
        <f>FD24/$FD$45</f>
        <v>1.3803948977808841E-2</v>
      </c>
      <c r="FF24" s="86"/>
      <c r="FG24" s="101" t="s">
        <v>109</v>
      </c>
      <c r="FH24" s="9">
        <v>14</v>
      </c>
      <c r="FI24" s="9">
        <v>45</v>
      </c>
      <c r="FJ24" s="9">
        <v>58</v>
      </c>
      <c r="FK24" s="9">
        <v>3</v>
      </c>
      <c r="FL24" s="9">
        <v>103</v>
      </c>
      <c r="FM24" s="9">
        <v>75</v>
      </c>
      <c r="FN24" s="9">
        <v>38</v>
      </c>
      <c r="FO24" s="9">
        <v>20</v>
      </c>
      <c r="FP24" s="9">
        <v>35</v>
      </c>
      <c r="FQ24" s="9">
        <v>22</v>
      </c>
      <c r="FR24" s="9">
        <v>133</v>
      </c>
      <c r="FS24" s="9">
        <v>17</v>
      </c>
      <c r="FT24" s="9">
        <v>19</v>
      </c>
      <c r="FU24" s="9">
        <v>27</v>
      </c>
      <c r="FV24" s="9">
        <v>31</v>
      </c>
      <c r="FW24" s="9">
        <v>59</v>
      </c>
      <c r="FX24" s="9">
        <v>8</v>
      </c>
      <c r="FY24" s="9">
        <v>75</v>
      </c>
      <c r="FZ24" s="9">
        <v>164</v>
      </c>
      <c r="GA24" s="9">
        <v>55</v>
      </c>
      <c r="GB24" s="9">
        <v>8</v>
      </c>
      <c r="GC24" s="9"/>
      <c r="GD24" s="9">
        <v>97</v>
      </c>
      <c r="GE24" s="9">
        <v>40</v>
      </c>
      <c r="GF24" s="9">
        <v>26</v>
      </c>
      <c r="GG24" s="9">
        <v>339</v>
      </c>
      <c r="GH24" s="9">
        <v>9</v>
      </c>
      <c r="GI24" s="9"/>
      <c r="GJ24" s="41">
        <f t="shared" si="10"/>
        <v>1520</v>
      </c>
      <c r="GK24" s="93">
        <f>GJ24/$GJ$45</f>
        <v>1.1735095656470516E-2</v>
      </c>
    </row>
    <row r="25" spans="2:193" x14ac:dyDescent="0.25">
      <c r="B25" s="92" t="s">
        <v>132</v>
      </c>
      <c r="C25" s="98">
        <v>0</v>
      </c>
      <c r="D25" s="98">
        <v>0</v>
      </c>
      <c r="E25" s="98">
        <v>5</v>
      </c>
      <c r="F25" s="98">
        <v>0</v>
      </c>
      <c r="G25" s="98">
        <v>1</v>
      </c>
      <c r="H25" s="98">
        <v>2</v>
      </c>
      <c r="I25" s="98">
        <v>0</v>
      </c>
      <c r="J25" s="98">
        <v>0</v>
      </c>
      <c r="K25" s="98">
        <v>0</v>
      </c>
      <c r="L25" s="98">
        <v>0</v>
      </c>
      <c r="M25" s="98">
        <v>0</v>
      </c>
      <c r="N25" s="98">
        <v>0</v>
      </c>
      <c r="O25" s="98">
        <v>0</v>
      </c>
      <c r="P25" s="98">
        <v>1</v>
      </c>
      <c r="Q25" s="98">
        <v>0</v>
      </c>
      <c r="R25" s="98">
        <v>0</v>
      </c>
      <c r="S25" s="98">
        <v>0</v>
      </c>
      <c r="T25" s="98">
        <v>7</v>
      </c>
      <c r="U25" s="98">
        <v>1</v>
      </c>
      <c r="V25" s="98">
        <v>0</v>
      </c>
      <c r="W25" s="98">
        <v>0</v>
      </c>
      <c r="X25" s="98">
        <v>0</v>
      </c>
      <c r="Y25" s="98">
        <v>0</v>
      </c>
      <c r="Z25" s="98">
        <v>0</v>
      </c>
      <c r="AA25" s="98">
        <v>0</v>
      </c>
      <c r="AB25" s="98">
        <v>1</v>
      </c>
      <c r="AC25" s="98">
        <v>0</v>
      </c>
      <c r="AD25" s="98">
        <v>0</v>
      </c>
      <c r="AE25" s="98">
        <v>0</v>
      </c>
      <c r="AF25" s="41">
        <f t="shared" si="0"/>
        <v>18</v>
      </c>
      <c r="AG25" s="93">
        <f>AF25/$AF$45</f>
        <v>1.8825498091303665E-4</v>
      </c>
      <c r="AI25" s="101" t="s">
        <v>132</v>
      </c>
      <c r="AJ25" s="9"/>
      <c r="AK25" s="9"/>
      <c r="AL25" s="9">
        <v>1</v>
      </c>
      <c r="AM25" s="9"/>
      <c r="AN25" s="9">
        <v>6</v>
      </c>
      <c r="AO25" s="9">
        <v>2</v>
      </c>
      <c r="AP25" s="9">
        <v>2</v>
      </c>
      <c r="AQ25" s="9">
        <v>5</v>
      </c>
      <c r="AR25" s="9">
        <v>9</v>
      </c>
      <c r="AS25" s="9"/>
      <c r="AT25" s="9">
        <v>7</v>
      </c>
      <c r="AU25" s="9"/>
      <c r="AV25" s="9">
        <v>1</v>
      </c>
      <c r="AW25" s="9">
        <v>1</v>
      </c>
      <c r="AX25" s="9"/>
      <c r="AY25" s="9">
        <v>1</v>
      </c>
      <c r="AZ25" s="9"/>
      <c r="BA25" s="9">
        <v>2</v>
      </c>
      <c r="BB25" s="9">
        <v>5</v>
      </c>
      <c r="BC25" s="9">
        <v>1</v>
      </c>
      <c r="BD25" s="9">
        <v>1</v>
      </c>
      <c r="BE25" s="9"/>
      <c r="BF25" s="9">
        <v>8</v>
      </c>
      <c r="BG25" s="9">
        <v>4</v>
      </c>
      <c r="BH25" s="9"/>
      <c r="BI25" s="9">
        <v>11</v>
      </c>
      <c r="BJ25" s="9">
        <v>1</v>
      </c>
      <c r="BK25" s="9"/>
      <c r="BL25" s="41">
        <f t="shared" si="11"/>
        <v>68</v>
      </c>
      <c r="BM25" s="93">
        <f>BL25/$BL$45</f>
        <v>3.0265804981395431E-4</v>
      </c>
      <c r="BO25" s="101" t="s">
        <v>132</v>
      </c>
      <c r="BP25" s="9">
        <v>2</v>
      </c>
      <c r="BQ25" s="9"/>
      <c r="BR25" s="9">
        <v>3</v>
      </c>
      <c r="BS25" s="9"/>
      <c r="BT25" s="9">
        <v>3</v>
      </c>
      <c r="BU25" s="9"/>
      <c r="BV25" s="9">
        <v>2</v>
      </c>
      <c r="BW25" s="9">
        <v>1</v>
      </c>
      <c r="BX25" s="9"/>
      <c r="BY25" s="9"/>
      <c r="BZ25" s="9">
        <v>1</v>
      </c>
      <c r="CA25" s="9"/>
      <c r="CB25" s="9">
        <v>2</v>
      </c>
      <c r="CC25" s="9">
        <v>2</v>
      </c>
      <c r="CD25" s="9">
        <v>2</v>
      </c>
      <c r="CE25" s="9">
        <v>1</v>
      </c>
      <c r="CF25" s="9">
        <v>6</v>
      </c>
      <c r="CG25" s="9">
        <v>12</v>
      </c>
      <c r="CH25" s="9">
        <v>6</v>
      </c>
      <c r="CI25" s="9"/>
      <c r="CJ25" s="9">
        <v>1</v>
      </c>
      <c r="CK25" s="9"/>
      <c r="CL25" s="9">
        <v>2</v>
      </c>
      <c r="CM25" s="9">
        <v>6</v>
      </c>
      <c r="CN25" s="9"/>
      <c r="CO25" s="9">
        <v>6</v>
      </c>
      <c r="CP25" s="9">
        <v>4</v>
      </c>
      <c r="CQ25" s="9"/>
      <c r="CR25" s="41">
        <f t="shared" ref="CR25:CR36" si="13">SUM(BP25:CQ25)</f>
        <v>62</v>
      </c>
      <c r="CS25" s="93">
        <f>CR25/$CR$45</f>
        <v>2.7310850336540154E-4</v>
      </c>
      <c r="CU25" s="101" t="s">
        <v>132</v>
      </c>
      <c r="CV25" s="9"/>
      <c r="CW25" s="9"/>
      <c r="CX25" s="9"/>
      <c r="CY25" s="9"/>
      <c r="CZ25" s="9"/>
      <c r="DA25" s="9"/>
      <c r="DB25" s="9"/>
      <c r="DC25" s="9"/>
      <c r="DD25" s="9">
        <v>1</v>
      </c>
      <c r="DE25" s="9">
        <v>4</v>
      </c>
      <c r="DF25" s="9">
        <v>1</v>
      </c>
      <c r="DG25" s="9"/>
      <c r="DH25" s="9">
        <v>1</v>
      </c>
      <c r="DI25" s="9">
        <v>1</v>
      </c>
      <c r="DJ25" s="9"/>
      <c r="DK25" s="9">
        <v>1</v>
      </c>
      <c r="DL25" s="9"/>
      <c r="DM25" s="9"/>
      <c r="DN25" s="9"/>
      <c r="DO25" s="9"/>
      <c r="DP25" s="9"/>
      <c r="DQ25" s="9"/>
      <c r="DR25" s="9"/>
      <c r="DS25" s="9"/>
      <c r="DT25" s="9"/>
      <c r="DU25" s="9">
        <v>5</v>
      </c>
      <c r="DV25" s="9"/>
      <c r="DW25" s="9"/>
      <c r="DX25" s="41">
        <f t="shared" si="7"/>
        <v>14</v>
      </c>
      <c r="DY25" s="93">
        <f>DX25/$DX$45</f>
        <v>8.4091154811816014E-5</v>
      </c>
      <c r="EA25" s="101" t="s">
        <v>132</v>
      </c>
      <c r="EB25" s="9">
        <v>1</v>
      </c>
      <c r="EC25" s="9">
        <v>12</v>
      </c>
      <c r="ED25" s="9"/>
      <c r="EE25" s="9"/>
      <c r="EF25" s="9"/>
      <c r="EG25" s="9">
        <v>5</v>
      </c>
      <c r="EH25" s="9">
        <v>2</v>
      </c>
      <c r="EI25" s="9"/>
      <c r="EJ25" s="9"/>
      <c r="EK25" s="9"/>
      <c r="EL25" s="9">
        <v>2</v>
      </c>
      <c r="EM25" s="9"/>
      <c r="EN25" s="9"/>
      <c r="EO25" s="9"/>
      <c r="EP25" s="9"/>
      <c r="EQ25" s="9"/>
      <c r="ER25" s="9"/>
      <c r="ES25" s="9"/>
      <c r="ET25" s="9">
        <v>2</v>
      </c>
      <c r="EU25" s="9"/>
      <c r="EV25" s="9"/>
      <c r="EW25" s="9"/>
      <c r="EX25" s="9">
        <v>2</v>
      </c>
      <c r="EY25" s="9"/>
      <c r="EZ25" s="9"/>
      <c r="FA25" s="9">
        <v>4</v>
      </c>
      <c r="FB25" s="9"/>
      <c r="FC25" s="9"/>
      <c r="FD25" s="41">
        <f t="shared" si="12"/>
        <v>30</v>
      </c>
      <c r="FE25" s="93">
        <f>FD25/$FD$45</f>
        <v>2.0968023763760267E-4</v>
      </c>
      <c r="FF25" s="86"/>
      <c r="FG25" s="101" t="s">
        <v>132</v>
      </c>
      <c r="FH25" s="9"/>
      <c r="FI25" s="9">
        <v>2</v>
      </c>
      <c r="FJ25" s="9">
        <v>5</v>
      </c>
      <c r="FK25" s="9"/>
      <c r="FL25" s="9"/>
      <c r="FM25" s="9">
        <v>1</v>
      </c>
      <c r="FN25" s="9"/>
      <c r="FO25" s="9"/>
      <c r="FP25" s="9"/>
      <c r="FQ25" s="9">
        <v>5</v>
      </c>
      <c r="FR25" s="9">
        <v>1</v>
      </c>
      <c r="FS25" s="9"/>
      <c r="FT25" s="9"/>
      <c r="FU25" s="9"/>
      <c r="FV25" s="9">
        <v>2</v>
      </c>
      <c r="FW25" s="9">
        <v>2</v>
      </c>
      <c r="FX25" s="9">
        <v>1</v>
      </c>
      <c r="FY25" s="9"/>
      <c r="FZ25" s="9">
        <v>5</v>
      </c>
      <c r="GA25" s="9">
        <v>4</v>
      </c>
      <c r="GB25" s="9"/>
      <c r="GC25" s="9"/>
      <c r="GD25" s="9"/>
      <c r="GE25" s="9">
        <v>1</v>
      </c>
      <c r="GF25" s="9"/>
      <c r="GG25" s="9">
        <v>2</v>
      </c>
      <c r="GH25" s="9"/>
      <c r="GI25" s="9"/>
      <c r="GJ25" s="41">
        <f t="shared" si="10"/>
        <v>31</v>
      </c>
      <c r="GK25" s="93">
        <f>GJ25/$GJ$45</f>
        <v>2.3933418773064866E-4</v>
      </c>
    </row>
    <row r="26" spans="2:193" x14ac:dyDescent="0.25">
      <c r="B26" s="92" t="s">
        <v>117</v>
      </c>
      <c r="C26" s="98">
        <v>4</v>
      </c>
      <c r="D26" s="98">
        <v>21</v>
      </c>
      <c r="E26" s="98">
        <v>36</v>
      </c>
      <c r="F26" s="98">
        <v>4</v>
      </c>
      <c r="G26" s="98">
        <v>53</v>
      </c>
      <c r="H26" s="98">
        <v>25</v>
      </c>
      <c r="I26" s="98">
        <v>8</v>
      </c>
      <c r="J26" s="98">
        <v>34</v>
      </c>
      <c r="K26" s="98">
        <v>18</v>
      </c>
      <c r="L26" s="98">
        <v>40</v>
      </c>
      <c r="M26" s="98">
        <v>19</v>
      </c>
      <c r="N26" s="98">
        <v>19</v>
      </c>
      <c r="O26" s="98">
        <v>7</v>
      </c>
      <c r="P26" s="98">
        <v>21</v>
      </c>
      <c r="Q26" s="98">
        <v>26</v>
      </c>
      <c r="R26" s="98">
        <v>19</v>
      </c>
      <c r="S26" s="98">
        <v>8</v>
      </c>
      <c r="T26" s="98">
        <v>32</v>
      </c>
      <c r="U26" s="98">
        <v>82</v>
      </c>
      <c r="V26" s="98">
        <v>19</v>
      </c>
      <c r="W26" s="98">
        <v>1</v>
      </c>
      <c r="X26" s="98">
        <v>0</v>
      </c>
      <c r="Y26" s="98">
        <v>21</v>
      </c>
      <c r="Z26" s="98">
        <v>25</v>
      </c>
      <c r="AA26" s="98">
        <v>5</v>
      </c>
      <c r="AB26" s="98">
        <v>78</v>
      </c>
      <c r="AC26" s="98">
        <v>1</v>
      </c>
      <c r="AD26" s="98">
        <v>0</v>
      </c>
      <c r="AE26" s="98">
        <v>0</v>
      </c>
      <c r="AF26" s="41">
        <f t="shared" si="0"/>
        <v>626</v>
      </c>
      <c r="AG26" s="93">
        <f>AF26/$AF$45</f>
        <v>6.5470898917533863E-3</v>
      </c>
      <c r="AI26" s="101" t="s">
        <v>117</v>
      </c>
      <c r="AJ26" s="9">
        <v>11</v>
      </c>
      <c r="AK26" s="9">
        <v>69</v>
      </c>
      <c r="AL26" s="9">
        <v>146</v>
      </c>
      <c r="AM26" s="9">
        <v>8</v>
      </c>
      <c r="AN26" s="9">
        <v>275</v>
      </c>
      <c r="AO26" s="9">
        <v>89</v>
      </c>
      <c r="AP26" s="9">
        <v>94</v>
      </c>
      <c r="AQ26" s="9">
        <v>57</v>
      </c>
      <c r="AR26" s="9">
        <v>83</v>
      </c>
      <c r="AS26" s="9">
        <v>144</v>
      </c>
      <c r="AT26" s="9">
        <v>130</v>
      </c>
      <c r="AU26" s="9">
        <v>39</v>
      </c>
      <c r="AV26" s="9">
        <v>37</v>
      </c>
      <c r="AW26" s="9">
        <v>79</v>
      </c>
      <c r="AX26" s="9">
        <v>25</v>
      </c>
      <c r="AY26" s="9">
        <v>106</v>
      </c>
      <c r="AZ26" s="9">
        <v>70</v>
      </c>
      <c r="BA26" s="9">
        <v>104</v>
      </c>
      <c r="BB26" s="9">
        <v>353</v>
      </c>
      <c r="BC26" s="9">
        <v>82</v>
      </c>
      <c r="BD26" s="9">
        <v>48</v>
      </c>
      <c r="BE26" s="9">
        <v>1</v>
      </c>
      <c r="BF26" s="9">
        <v>98</v>
      </c>
      <c r="BG26" s="9">
        <v>75</v>
      </c>
      <c r="BH26" s="9">
        <v>39</v>
      </c>
      <c r="BI26" s="9">
        <v>303</v>
      </c>
      <c r="BJ26" s="9">
        <v>21</v>
      </c>
      <c r="BK26" s="9"/>
      <c r="BL26" s="41">
        <f t="shared" si="11"/>
        <v>2586</v>
      </c>
      <c r="BM26" s="93">
        <f>BL26/$BL$45</f>
        <v>1.1509907600277734E-2</v>
      </c>
      <c r="BO26" s="101" t="s">
        <v>117</v>
      </c>
      <c r="BP26" s="9">
        <v>18</v>
      </c>
      <c r="BQ26" s="9">
        <v>48</v>
      </c>
      <c r="BR26" s="9">
        <v>88</v>
      </c>
      <c r="BS26" s="9">
        <v>14</v>
      </c>
      <c r="BT26" s="9">
        <v>222</v>
      </c>
      <c r="BU26" s="9">
        <v>98</v>
      </c>
      <c r="BV26" s="9">
        <v>67</v>
      </c>
      <c r="BW26" s="9">
        <v>98</v>
      </c>
      <c r="BX26" s="9">
        <v>112</v>
      </c>
      <c r="BY26" s="9">
        <v>106</v>
      </c>
      <c r="BZ26" s="9">
        <v>152</v>
      </c>
      <c r="CA26" s="9">
        <v>54</v>
      </c>
      <c r="CB26" s="9">
        <v>31</v>
      </c>
      <c r="CC26" s="9">
        <v>105</v>
      </c>
      <c r="CD26" s="9">
        <v>44</v>
      </c>
      <c r="CE26" s="9">
        <v>106</v>
      </c>
      <c r="CF26" s="9">
        <v>24</v>
      </c>
      <c r="CG26" s="9">
        <v>76</v>
      </c>
      <c r="CH26" s="9">
        <v>384</v>
      </c>
      <c r="CI26" s="9">
        <v>89</v>
      </c>
      <c r="CJ26" s="9">
        <v>33</v>
      </c>
      <c r="CK26" s="9">
        <v>1</v>
      </c>
      <c r="CL26" s="9">
        <v>137</v>
      </c>
      <c r="CM26" s="9">
        <v>99</v>
      </c>
      <c r="CN26" s="9">
        <v>29</v>
      </c>
      <c r="CO26" s="9">
        <v>355</v>
      </c>
      <c r="CP26" s="9">
        <v>7</v>
      </c>
      <c r="CQ26" s="9"/>
      <c r="CR26" s="41">
        <f t="shared" si="13"/>
        <v>2597</v>
      </c>
      <c r="CS26" s="93">
        <f>CR26/$CR$45</f>
        <v>1.143972231032174E-2</v>
      </c>
      <c r="CU26" s="101" t="s">
        <v>117</v>
      </c>
      <c r="CV26" s="9">
        <v>7</v>
      </c>
      <c r="CW26" s="9">
        <v>15</v>
      </c>
      <c r="CX26" s="9">
        <v>66</v>
      </c>
      <c r="CY26" s="9">
        <v>5</v>
      </c>
      <c r="CZ26" s="9">
        <v>97</v>
      </c>
      <c r="DA26" s="9">
        <v>77</v>
      </c>
      <c r="DB26" s="9">
        <v>54</v>
      </c>
      <c r="DC26" s="9">
        <v>78</v>
      </c>
      <c r="DD26" s="9">
        <v>75</v>
      </c>
      <c r="DE26" s="9">
        <v>75</v>
      </c>
      <c r="DF26" s="9">
        <v>127</v>
      </c>
      <c r="DG26" s="9">
        <v>53</v>
      </c>
      <c r="DH26" s="9">
        <v>44</v>
      </c>
      <c r="DI26" s="9">
        <v>64</v>
      </c>
      <c r="DJ26" s="9">
        <v>47</v>
      </c>
      <c r="DK26" s="9">
        <v>52</v>
      </c>
      <c r="DL26" s="9">
        <v>25</v>
      </c>
      <c r="DM26" s="9">
        <v>86</v>
      </c>
      <c r="DN26" s="9">
        <v>248</v>
      </c>
      <c r="DO26" s="9">
        <v>53</v>
      </c>
      <c r="DP26" s="9">
        <v>10</v>
      </c>
      <c r="DQ26" s="9">
        <v>7</v>
      </c>
      <c r="DR26" s="9">
        <v>124</v>
      </c>
      <c r="DS26" s="9">
        <v>74</v>
      </c>
      <c r="DT26" s="9">
        <v>15</v>
      </c>
      <c r="DU26" s="9">
        <v>345</v>
      </c>
      <c r="DV26" s="9">
        <v>12</v>
      </c>
      <c r="DW26" s="9">
        <v>2</v>
      </c>
      <c r="DX26" s="41">
        <f t="shared" ref="DX26:DX36" si="14">SUM(CV26:DW26)</f>
        <v>1937</v>
      </c>
      <c r="DY26" s="93">
        <f>DX26/$DX$45</f>
        <v>1.1634611919320543E-2</v>
      </c>
      <c r="EA26" s="101" t="s">
        <v>117</v>
      </c>
      <c r="EB26" s="9">
        <v>5</v>
      </c>
      <c r="EC26" s="9">
        <v>19</v>
      </c>
      <c r="ED26" s="9">
        <v>64</v>
      </c>
      <c r="EE26" s="9">
        <v>2</v>
      </c>
      <c r="EF26" s="9">
        <v>149</v>
      </c>
      <c r="EG26" s="9">
        <v>49</v>
      </c>
      <c r="EH26" s="9">
        <v>27</v>
      </c>
      <c r="EI26" s="9">
        <v>44</v>
      </c>
      <c r="EJ26" s="9">
        <v>54</v>
      </c>
      <c r="EK26" s="9">
        <v>40</v>
      </c>
      <c r="EL26" s="9">
        <v>98</v>
      </c>
      <c r="EM26" s="9">
        <v>39</v>
      </c>
      <c r="EN26" s="9">
        <v>34</v>
      </c>
      <c r="EO26" s="9">
        <v>56</v>
      </c>
      <c r="EP26" s="9">
        <v>25</v>
      </c>
      <c r="EQ26" s="9">
        <v>41</v>
      </c>
      <c r="ER26" s="9">
        <v>25</v>
      </c>
      <c r="ES26" s="9">
        <v>48</v>
      </c>
      <c r="ET26" s="9">
        <v>159</v>
      </c>
      <c r="EU26" s="9">
        <v>34</v>
      </c>
      <c r="EV26" s="9">
        <v>33</v>
      </c>
      <c r="EW26" s="9">
        <v>3</v>
      </c>
      <c r="EX26" s="9">
        <v>112</v>
      </c>
      <c r="EY26" s="9">
        <v>76</v>
      </c>
      <c r="EZ26" s="9">
        <v>27</v>
      </c>
      <c r="FA26" s="9">
        <v>325</v>
      </c>
      <c r="FB26" s="9">
        <v>4</v>
      </c>
      <c r="FC26" s="9"/>
      <c r="FD26" s="41">
        <f t="shared" si="12"/>
        <v>1592</v>
      </c>
      <c r="FE26" s="93">
        <f>FD26/$FD$45</f>
        <v>1.1127031277302114E-2</v>
      </c>
      <c r="FF26" s="86"/>
      <c r="FG26" s="101" t="s">
        <v>117</v>
      </c>
      <c r="FH26" s="9">
        <v>5</v>
      </c>
      <c r="FI26" s="9">
        <v>17</v>
      </c>
      <c r="FJ26" s="9">
        <v>58</v>
      </c>
      <c r="FK26" s="9">
        <v>7</v>
      </c>
      <c r="FL26" s="9">
        <v>101</v>
      </c>
      <c r="FM26" s="9">
        <v>59</v>
      </c>
      <c r="FN26" s="9">
        <v>40</v>
      </c>
      <c r="FO26" s="9">
        <v>41</v>
      </c>
      <c r="FP26" s="9">
        <v>47</v>
      </c>
      <c r="FQ26" s="9">
        <v>34</v>
      </c>
      <c r="FR26" s="9">
        <v>161</v>
      </c>
      <c r="FS26" s="9">
        <v>40</v>
      </c>
      <c r="FT26" s="9">
        <v>19</v>
      </c>
      <c r="FU26" s="9">
        <v>57</v>
      </c>
      <c r="FV26" s="9">
        <v>15</v>
      </c>
      <c r="FW26" s="9">
        <v>36</v>
      </c>
      <c r="FX26" s="9">
        <v>15</v>
      </c>
      <c r="FY26" s="9">
        <v>56</v>
      </c>
      <c r="FZ26" s="9">
        <v>175</v>
      </c>
      <c r="GA26" s="9">
        <v>25</v>
      </c>
      <c r="GB26" s="9">
        <v>21</v>
      </c>
      <c r="GC26" s="9">
        <v>3</v>
      </c>
      <c r="GD26" s="9">
        <v>78</v>
      </c>
      <c r="GE26" s="9">
        <v>60</v>
      </c>
      <c r="GF26" s="9">
        <v>20</v>
      </c>
      <c r="GG26" s="9">
        <v>279</v>
      </c>
      <c r="GH26" s="9">
        <v>2</v>
      </c>
      <c r="GI26" s="9"/>
      <c r="GJ26" s="41">
        <f t="shared" si="10"/>
        <v>1471</v>
      </c>
      <c r="GK26" s="93">
        <f>GJ26/$GJ$45</f>
        <v>1.1356793230702716E-2</v>
      </c>
    </row>
    <row r="27" spans="2:193" x14ac:dyDescent="0.25">
      <c r="B27" s="101" t="s">
        <v>214</v>
      </c>
      <c r="C27" s="98">
        <v>23</v>
      </c>
      <c r="D27" s="98">
        <v>64</v>
      </c>
      <c r="E27" s="98">
        <v>163</v>
      </c>
      <c r="F27" s="98">
        <v>8</v>
      </c>
      <c r="G27" s="98">
        <v>336</v>
      </c>
      <c r="H27" s="98">
        <v>137</v>
      </c>
      <c r="I27" s="98">
        <v>71</v>
      </c>
      <c r="J27" s="98">
        <v>59</v>
      </c>
      <c r="K27" s="98">
        <v>76</v>
      </c>
      <c r="L27" s="98">
        <v>172</v>
      </c>
      <c r="M27" s="98">
        <v>196</v>
      </c>
      <c r="N27" s="98">
        <v>58</v>
      </c>
      <c r="O27" s="98">
        <v>36</v>
      </c>
      <c r="P27" s="98">
        <v>157</v>
      </c>
      <c r="Q27" s="98">
        <v>60</v>
      </c>
      <c r="R27" s="98">
        <v>145</v>
      </c>
      <c r="S27" s="98">
        <v>51</v>
      </c>
      <c r="T27" s="98">
        <v>114</v>
      </c>
      <c r="U27" s="98">
        <v>352</v>
      </c>
      <c r="V27" s="98">
        <v>99</v>
      </c>
      <c r="W27" s="98">
        <v>60</v>
      </c>
      <c r="X27" s="98">
        <v>4</v>
      </c>
      <c r="Y27" s="98">
        <v>115</v>
      </c>
      <c r="Z27" s="98">
        <v>138</v>
      </c>
      <c r="AA27" s="98">
        <v>26</v>
      </c>
      <c r="AB27" s="98">
        <v>420</v>
      </c>
      <c r="AC27" s="98">
        <v>17</v>
      </c>
      <c r="AD27" s="98">
        <v>1</v>
      </c>
      <c r="AE27" s="98">
        <v>0</v>
      </c>
      <c r="AF27" s="41">
        <f t="shared" ref="AF27:AF36" si="15">SUM(C27:AE27)</f>
        <v>3158</v>
      </c>
      <c r="AG27" s="93">
        <f>AF27/$AF$45</f>
        <v>3.3028290540187209E-2</v>
      </c>
      <c r="AI27" s="101" t="s">
        <v>214</v>
      </c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41">
        <f t="shared" ref="BL27:BL36" si="16">SUM(AJ27:BK27)</f>
        <v>0</v>
      </c>
      <c r="BM27" s="93">
        <f>BL27/$BL$45</f>
        <v>0</v>
      </c>
      <c r="BO27" s="101" t="s">
        <v>214</v>
      </c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41">
        <f t="shared" si="13"/>
        <v>0</v>
      </c>
      <c r="CS27" s="93">
        <f>CR27/$CR$45</f>
        <v>0</v>
      </c>
      <c r="CU27" s="101" t="s">
        <v>214</v>
      </c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41">
        <f t="shared" si="14"/>
        <v>0</v>
      </c>
      <c r="DY27" s="93">
        <f>DX27/$DX$45</f>
        <v>0</v>
      </c>
      <c r="EA27" s="101" t="s">
        <v>214</v>
      </c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41">
        <f t="shared" si="12"/>
        <v>0</v>
      </c>
      <c r="FE27" s="93">
        <f>FD27/$FD$45</f>
        <v>0</v>
      </c>
      <c r="FF27" s="86"/>
      <c r="FG27" s="101" t="s">
        <v>214</v>
      </c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41">
        <f t="shared" si="10"/>
        <v>0</v>
      </c>
      <c r="GK27" s="93">
        <f>GJ27/$GJ$45</f>
        <v>0</v>
      </c>
    </row>
    <row r="28" spans="2:193" x14ac:dyDescent="0.25">
      <c r="B28" s="92" t="s">
        <v>103</v>
      </c>
      <c r="C28" s="98">
        <v>100</v>
      </c>
      <c r="D28" s="98">
        <v>534</v>
      </c>
      <c r="E28" s="98">
        <v>1157</v>
      </c>
      <c r="F28" s="98">
        <v>58</v>
      </c>
      <c r="G28" s="98">
        <v>2210</v>
      </c>
      <c r="H28" s="98">
        <v>1179</v>
      </c>
      <c r="I28" s="98">
        <v>513</v>
      </c>
      <c r="J28" s="98">
        <v>375</v>
      </c>
      <c r="K28" s="98">
        <v>551</v>
      </c>
      <c r="L28" s="98">
        <v>1309</v>
      </c>
      <c r="M28" s="98">
        <v>1619</v>
      </c>
      <c r="N28" s="98">
        <v>435</v>
      </c>
      <c r="O28" s="98">
        <v>286</v>
      </c>
      <c r="P28" s="98">
        <v>958</v>
      </c>
      <c r="Q28" s="98">
        <v>603</v>
      </c>
      <c r="R28" s="98">
        <v>1207</v>
      </c>
      <c r="S28" s="98">
        <v>403</v>
      </c>
      <c r="T28" s="98">
        <v>923</v>
      </c>
      <c r="U28" s="98">
        <v>3323</v>
      </c>
      <c r="V28" s="98">
        <v>826</v>
      </c>
      <c r="W28" s="98">
        <v>378</v>
      </c>
      <c r="X28" s="98">
        <v>45</v>
      </c>
      <c r="Y28" s="98">
        <v>973</v>
      </c>
      <c r="Z28" s="98">
        <v>630</v>
      </c>
      <c r="AA28" s="98">
        <v>228</v>
      </c>
      <c r="AB28" s="98">
        <v>3623</v>
      </c>
      <c r="AC28" s="98">
        <v>114</v>
      </c>
      <c r="AD28" s="98">
        <v>0</v>
      </c>
      <c r="AE28" s="98">
        <v>0</v>
      </c>
      <c r="AF28" s="41">
        <f t="shared" si="15"/>
        <v>24560</v>
      </c>
      <c r="AG28" s="93">
        <f>AF28/$AF$45</f>
        <v>0.25686346284578782</v>
      </c>
      <c r="AI28" s="101" t="s">
        <v>103</v>
      </c>
      <c r="AJ28" s="9">
        <v>513</v>
      </c>
      <c r="AK28" s="9">
        <v>2208</v>
      </c>
      <c r="AL28" s="9">
        <v>4261</v>
      </c>
      <c r="AM28" s="9">
        <v>267</v>
      </c>
      <c r="AN28" s="9">
        <v>9703</v>
      </c>
      <c r="AO28" s="9">
        <v>5056</v>
      </c>
      <c r="AP28" s="9">
        <v>3039</v>
      </c>
      <c r="AQ28" s="9">
        <v>1587</v>
      </c>
      <c r="AR28" s="9">
        <v>2221</v>
      </c>
      <c r="AS28" s="9">
        <v>5064</v>
      </c>
      <c r="AT28" s="9">
        <v>7154</v>
      </c>
      <c r="AU28" s="9">
        <v>2235</v>
      </c>
      <c r="AV28" s="9">
        <v>1014</v>
      </c>
      <c r="AW28" s="9">
        <v>2845</v>
      </c>
      <c r="AX28" s="9">
        <v>1986</v>
      </c>
      <c r="AY28" s="9">
        <v>5062</v>
      </c>
      <c r="AZ28" s="9">
        <v>1903</v>
      </c>
      <c r="BA28" s="9">
        <v>3678</v>
      </c>
      <c r="BB28" s="9">
        <v>14890</v>
      </c>
      <c r="BC28" s="9">
        <v>3681</v>
      </c>
      <c r="BD28" s="9">
        <v>1274</v>
      </c>
      <c r="BE28" s="9">
        <v>115</v>
      </c>
      <c r="BF28" s="9">
        <v>3968</v>
      </c>
      <c r="BG28" s="9">
        <v>2501</v>
      </c>
      <c r="BH28" s="9">
        <v>1010</v>
      </c>
      <c r="BI28" s="9">
        <v>14415</v>
      </c>
      <c r="BJ28" s="9">
        <v>304</v>
      </c>
      <c r="BK28" s="9">
        <v>7</v>
      </c>
      <c r="BL28" s="41">
        <f t="shared" si="16"/>
        <v>101961</v>
      </c>
      <c r="BM28" s="93">
        <f>BL28/$BL$45</f>
        <v>0.45381349142765581</v>
      </c>
      <c r="BO28" s="101" t="s">
        <v>103</v>
      </c>
      <c r="BP28" s="9">
        <v>516</v>
      </c>
      <c r="BQ28" s="9">
        <v>1813</v>
      </c>
      <c r="BR28" s="9">
        <v>3338</v>
      </c>
      <c r="BS28" s="9">
        <v>279</v>
      </c>
      <c r="BT28" s="9">
        <v>7490</v>
      </c>
      <c r="BU28" s="9">
        <v>5037</v>
      </c>
      <c r="BV28" s="9">
        <v>2686</v>
      </c>
      <c r="BW28" s="9">
        <v>1608</v>
      </c>
      <c r="BX28" s="9">
        <v>2733</v>
      </c>
      <c r="BY28" s="9">
        <v>4285</v>
      </c>
      <c r="BZ28" s="9">
        <v>7502</v>
      </c>
      <c r="CA28" s="9">
        <v>2375</v>
      </c>
      <c r="CB28" s="9">
        <v>977</v>
      </c>
      <c r="CC28" s="9">
        <v>3026</v>
      </c>
      <c r="CD28" s="9">
        <v>2504</v>
      </c>
      <c r="CE28" s="9">
        <v>4506</v>
      </c>
      <c r="CF28" s="9">
        <v>1519</v>
      </c>
      <c r="CG28" s="9">
        <v>4046</v>
      </c>
      <c r="CH28" s="9">
        <v>15232</v>
      </c>
      <c r="CI28" s="9">
        <v>3235</v>
      </c>
      <c r="CJ28" s="9">
        <v>1078</v>
      </c>
      <c r="CK28" s="9">
        <v>131</v>
      </c>
      <c r="CL28" s="9">
        <v>4529</v>
      </c>
      <c r="CM28" s="9">
        <v>2933</v>
      </c>
      <c r="CN28" s="9">
        <v>1145</v>
      </c>
      <c r="CO28" s="9">
        <v>16268</v>
      </c>
      <c r="CP28" s="9">
        <v>307</v>
      </c>
      <c r="CQ28" s="9">
        <v>25</v>
      </c>
      <c r="CR28" s="41">
        <f t="shared" si="13"/>
        <v>101123</v>
      </c>
      <c r="CS28" s="93">
        <f>CR28/$CR$45</f>
        <v>0.44544437396483066</v>
      </c>
      <c r="CU28" s="101" t="s">
        <v>103</v>
      </c>
      <c r="CV28" s="9">
        <v>280</v>
      </c>
      <c r="CW28" s="9">
        <v>1103</v>
      </c>
      <c r="CX28" s="9">
        <v>2433</v>
      </c>
      <c r="CY28" s="9">
        <v>166</v>
      </c>
      <c r="CZ28" s="9">
        <v>4892</v>
      </c>
      <c r="DA28" s="9">
        <v>3599</v>
      </c>
      <c r="DB28" s="9">
        <v>2010</v>
      </c>
      <c r="DC28" s="9">
        <v>1228</v>
      </c>
      <c r="DD28" s="9">
        <v>2071</v>
      </c>
      <c r="DE28" s="9">
        <v>2432</v>
      </c>
      <c r="DF28" s="9">
        <v>5400</v>
      </c>
      <c r="DG28" s="9">
        <v>1900</v>
      </c>
      <c r="DH28" s="9">
        <v>829</v>
      </c>
      <c r="DI28" s="9">
        <v>2051</v>
      </c>
      <c r="DJ28" s="9">
        <v>1643</v>
      </c>
      <c r="DK28" s="9">
        <v>2919</v>
      </c>
      <c r="DL28" s="9">
        <v>1145</v>
      </c>
      <c r="DM28" s="9">
        <v>2933</v>
      </c>
      <c r="DN28" s="9">
        <v>10651</v>
      </c>
      <c r="DO28" s="9">
        <v>2510</v>
      </c>
      <c r="DP28" s="9">
        <v>604</v>
      </c>
      <c r="DQ28" s="9">
        <v>60</v>
      </c>
      <c r="DR28" s="9">
        <v>4462</v>
      </c>
      <c r="DS28" s="9">
        <v>2545</v>
      </c>
      <c r="DT28" s="9">
        <v>790</v>
      </c>
      <c r="DU28" s="9">
        <v>16295</v>
      </c>
      <c r="DV28" s="9">
        <v>184</v>
      </c>
      <c r="DW28" s="9">
        <v>27</v>
      </c>
      <c r="DX28" s="41">
        <f t="shared" si="14"/>
        <v>77162</v>
      </c>
      <c r="DY28" s="93">
        <f>DX28/$DX$45</f>
        <v>0.46347440625638192</v>
      </c>
      <c r="EA28" s="101" t="s">
        <v>103</v>
      </c>
      <c r="EB28" s="9">
        <v>221</v>
      </c>
      <c r="EC28" s="9">
        <v>880</v>
      </c>
      <c r="ED28" s="9">
        <v>2124</v>
      </c>
      <c r="EE28" s="9">
        <v>116</v>
      </c>
      <c r="EF28" s="9">
        <v>4252</v>
      </c>
      <c r="EG28" s="9">
        <v>2545</v>
      </c>
      <c r="EH28" s="9">
        <v>1874</v>
      </c>
      <c r="EI28" s="9">
        <v>1162</v>
      </c>
      <c r="EJ28" s="9">
        <v>1950</v>
      </c>
      <c r="EK28" s="9">
        <v>2022</v>
      </c>
      <c r="EL28" s="9">
        <v>5112</v>
      </c>
      <c r="EM28" s="9">
        <v>1704</v>
      </c>
      <c r="EN28" s="9">
        <v>884</v>
      </c>
      <c r="EO28" s="9">
        <v>1808</v>
      </c>
      <c r="EP28" s="9">
        <v>1719</v>
      </c>
      <c r="EQ28" s="9">
        <v>2759</v>
      </c>
      <c r="ER28" s="9">
        <v>1147</v>
      </c>
      <c r="ES28" s="9">
        <v>2729</v>
      </c>
      <c r="ET28" s="9">
        <v>9560</v>
      </c>
      <c r="EU28" s="9">
        <v>1731</v>
      </c>
      <c r="EV28" s="9">
        <v>597</v>
      </c>
      <c r="EW28" s="9">
        <v>38</v>
      </c>
      <c r="EX28" s="9">
        <v>3675</v>
      </c>
      <c r="EY28" s="9">
        <v>2114</v>
      </c>
      <c r="EZ28" s="9">
        <v>693</v>
      </c>
      <c r="FA28" s="9">
        <v>15853</v>
      </c>
      <c r="FB28" s="9">
        <v>149</v>
      </c>
      <c r="FC28" s="9">
        <v>14</v>
      </c>
      <c r="FD28" s="41">
        <f t="shared" si="12"/>
        <v>69432</v>
      </c>
      <c r="FE28" s="93">
        <f>FD28/$FD$45</f>
        <v>0.48528394198846758</v>
      </c>
      <c r="FF28" s="86"/>
      <c r="FG28" s="101" t="s">
        <v>103</v>
      </c>
      <c r="FH28" s="9">
        <v>227</v>
      </c>
      <c r="FI28" s="9">
        <v>830</v>
      </c>
      <c r="FJ28" s="9">
        <v>2494</v>
      </c>
      <c r="FK28" s="9">
        <v>132</v>
      </c>
      <c r="FL28" s="9">
        <v>3694</v>
      </c>
      <c r="FM28" s="9">
        <v>2614</v>
      </c>
      <c r="FN28" s="9">
        <v>1614</v>
      </c>
      <c r="FO28" s="9">
        <v>1037</v>
      </c>
      <c r="FP28" s="9">
        <v>1681</v>
      </c>
      <c r="FQ28" s="9">
        <v>1767</v>
      </c>
      <c r="FR28" s="9">
        <v>5635</v>
      </c>
      <c r="FS28" s="9">
        <v>1427</v>
      </c>
      <c r="FT28" s="9">
        <v>785</v>
      </c>
      <c r="FU28" s="9">
        <v>1469</v>
      </c>
      <c r="FV28" s="9">
        <v>1493</v>
      </c>
      <c r="FW28" s="9">
        <v>2244</v>
      </c>
      <c r="FX28" s="9">
        <v>878</v>
      </c>
      <c r="FY28" s="9">
        <v>2460</v>
      </c>
      <c r="FZ28" s="9">
        <v>8487</v>
      </c>
      <c r="GA28" s="9">
        <v>1669</v>
      </c>
      <c r="GB28" s="9">
        <v>594</v>
      </c>
      <c r="GC28" s="9">
        <v>59</v>
      </c>
      <c r="GD28" s="9">
        <v>2804</v>
      </c>
      <c r="GE28" s="9">
        <v>1913</v>
      </c>
      <c r="GF28" s="9">
        <v>776</v>
      </c>
      <c r="GG28" s="9">
        <v>15503</v>
      </c>
      <c r="GH28" s="9">
        <v>160</v>
      </c>
      <c r="GI28" s="9">
        <v>3</v>
      </c>
      <c r="GJ28" s="41">
        <f t="shared" si="10"/>
        <v>64449</v>
      </c>
      <c r="GK28" s="93">
        <f>GJ28/$GJ$45</f>
        <v>0.4975757762920186</v>
      </c>
    </row>
    <row r="29" spans="2:193" x14ac:dyDescent="0.25">
      <c r="B29" s="92" t="s">
        <v>122</v>
      </c>
      <c r="C29" s="98">
        <v>0</v>
      </c>
      <c r="D29" s="98">
        <v>1</v>
      </c>
      <c r="E29" s="98">
        <v>0</v>
      </c>
      <c r="F29" s="98">
        <v>0</v>
      </c>
      <c r="G29" s="98">
        <v>1</v>
      </c>
      <c r="H29" s="98">
        <v>0</v>
      </c>
      <c r="I29" s="98">
        <v>1</v>
      </c>
      <c r="J29" s="98">
        <v>0</v>
      </c>
      <c r="K29" s="98">
        <v>1</v>
      </c>
      <c r="L29" s="98">
        <v>1</v>
      </c>
      <c r="M29" s="98">
        <v>0</v>
      </c>
      <c r="N29" s="98">
        <v>0</v>
      </c>
      <c r="O29" s="98">
        <v>1</v>
      </c>
      <c r="P29" s="98">
        <v>2</v>
      </c>
      <c r="Q29" s="98">
        <v>0</v>
      </c>
      <c r="R29" s="98">
        <v>4</v>
      </c>
      <c r="S29" s="98">
        <v>0</v>
      </c>
      <c r="T29" s="98">
        <v>1</v>
      </c>
      <c r="U29" s="98">
        <v>0</v>
      </c>
      <c r="V29" s="98">
        <v>2</v>
      </c>
      <c r="W29" s="98">
        <v>0</v>
      </c>
      <c r="X29" s="98">
        <v>0</v>
      </c>
      <c r="Y29" s="98">
        <v>0</v>
      </c>
      <c r="Z29" s="98">
        <v>0</v>
      </c>
      <c r="AA29" s="98">
        <v>0</v>
      </c>
      <c r="AB29" s="98">
        <v>3</v>
      </c>
      <c r="AC29" s="98">
        <v>1</v>
      </c>
      <c r="AD29" s="98">
        <v>0</v>
      </c>
      <c r="AE29" s="98">
        <v>0</v>
      </c>
      <c r="AF29" s="41">
        <f t="shared" si="15"/>
        <v>19</v>
      </c>
      <c r="AG29" s="93">
        <f>AF29/$AF$45</f>
        <v>1.9871359096376091E-4</v>
      </c>
      <c r="AI29" s="101" t="s">
        <v>122</v>
      </c>
      <c r="AJ29" s="9">
        <v>1</v>
      </c>
      <c r="AK29" s="9">
        <v>2</v>
      </c>
      <c r="AL29" s="9">
        <v>3</v>
      </c>
      <c r="AM29" s="9"/>
      <c r="AN29" s="9">
        <v>15</v>
      </c>
      <c r="AO29" s="9">
        <v>13</v>
      </c>
      <c r="AP29" s="9">
        <v>3</v>
      </c>
      <c r="AQ29" s="9">
        <v>2</v>
      </c>
      <c r="AR29" s="9">
        <v>1</v>
      </c>
      <c r="AS29" s="9">
        <v>12</v>
      </c>
      <c r="AT29" s="9">
        <v>5</v>
      </c>
      <c r="AU29" s="9">
        <v>3</v>
      </c>
      <c r="AV29" s="9">
        <v>1</v>
      </c>
      <c r="AW29" s="9">
        <v>3</v>
      </c>
      <c r="AX29" s="9">
        <v>2</v>
      </c>
      <c r="AY29" s="9">
        <v>4</v>
      </c>
      <c r="AZ29" s="9">
        <v>3</v>
      </c>
      <c r="BA29" s="9">
        <v>5</v>
      </c>
      <c r="BB29" s="9">
        <v>10</v>
      </c>
      <c r="BC29" s="9">
        <v>7</v>
      </c>
      <c r="BD29" s="9">
        <v>2</v>
      </c>
      <c r="BE29" s="9"/>
      <c r="BF29" s="9">
        <v>6</v>
      </c>
      <c r="BG29" s="9"/>
      <c r="BH29" s="9">
        <v>2</v>
      </c>
      <c r="BI29" s="9">
        <v>6</v>
      </c>
      <c r="BJ29" s="9">
        <v>4</v>
      </c>
      <c r="BK29" s="9"/>
      <c r="BL29" s="41">
        <f t="shared" si="16"/>
        <v>115</v>
      </c>
      <c r="BM29" s="93">
        <f>BL29/$BL$45</f>
        <v>5.1184817247948151E-4</v>
      </c>
      <c r="BO29" s="101" t="s">
        <v>122</v>
      </c>
      <c r="BP29" s="9">
        <v>2</v>
      </c>
      <c r="BQ29" s="9">
        <v>4</v>
      </c>
      <c r="BR29" s="9">
        <v>6</v>
      </c>
      <c r="BS29" s="9"/>
      <c r="BT29" s="9">
        <v>12</v>
      </c>
      <c r="BU29" s="9">
        <v>6</v>
      </c>
      <c r="BV29" s="9"/>
      <c r="BW29" s="9">
        <v>2</v>
      </c>
      <c r="BX29" s="9">
        <v>6</v>
      </c>
      <c r="BY29" s="9">
        <v>7</v>
      </c>
      <c r="BZ29" s="9">
        <v>8</v>
      </c>
      <c r="CA29" s="9">
        <v>1</v>
      </c>
      <c r="CB29" s="9">
        <v>1</v>
      </c>
      <c r="CC29" s="9">
        <v>7</v>
      </c>
      <c r="CD29" s="9">
        <v>3</v>
      </c>
      <c r="CE29" s="9">
        <v>3</v>
      </c>
      <c r="CF29" s="9">
        <v>3</v>
      </c>
      <c r="CG29" s="9">
        <v>8</v>
      </c>
      <c r="CH29" s="9">
        <v>20</v>
      </c>
      <c r="CI29" s="9">
        <v>8</v>
      </c>
      <c r="CJ29" s="9">
        <v>1</v>
      </c>
      <c r="CK29" s="9"/>
      <c r="CL29" s="9">
        <v>2</v>
      </c>
      <c r="CM29" s="9">
        <v>1</v>
      </c>
      <c r="CN29" s="9">
        <v>3</v>
      </c>
      <c r="CO29" s="9">
        <v>15</v>
      </c>
      <c r="CP29" s="9">
        <v>1</v>
      </c>
      <c r="CQ29" s="9"/>
      <c r="CR29" s="41">
        <f t="shared" si="13"/>
        <v>130</v>
      </c>
      <c r="CS29" s="93">
        <f>CR29/$CR$45</f>
        <v>5.7264686189519682E-4</v>
      </c>
      <c r="CU29" s="101" t="s">
        <v>122</v>
      </c>
      <c r="CV29" s="9"/>
      <c r="CW29" s="9">
        <v>3</v>
      </c>
      <c r="CX29" s="9">
        <v>2</v>
      </c>
      <c r="CY29" s="9"/>
      <c r="CZ29" s="9">
        <v>13</v>
      </c>
      <c r="DA29" s="9">
        <v>3</v>
      </c>
      <c r="DB29" s="9"/>
      <c r="DC29" s="9">
        <v>1</v>
      </c>
      <c r="DD29" s="9">
        <v>7</v>
      </c>
      <c r="DE29" s="9">
        <v>2</v>
      </c>
      <c r="DF29" s="9">
        <v>8</v>
      </c>
      <c r="DG29" s="9">
        <v>1</v>
      </c>
      <c r="DH29" s="9">
        <v>2</v>
      </c>
      <c r="DI29" s="9">
        <v>4</v>
      </c>
      <c r="DJ29" s="9">
        <v>1</v>
      </c>
      <c r="DK29" s="9">
        <v>4</v>
      </c>
      <c r="DL29" s="9">
        <v>2</v>
      </c>
      <c r="DM29" s="9">
        <v>4</v>
      </c>
      <c r="DN29" s="9">
        <v>9</v>
      </c>
      <c r="DO29" s="9">
        <v>3</v>
      </c>
      <c r="DP29" s="9">
        <v>2</v>
      </c>
      <c r="DQ29" s="9">
        <v>1</v>
      </c>
      <c r="DR29" s="9">
        <v>7</v>
      </c>
      <c r="DS29" s="9">
        <v>1</v>
      </c>
      <c r="DT29" s="9"/>
      <c r="DU29" s="9">
        <v>14</v>
      </c>
      <c r="DV29" s="9">
        <v>1</v>
      </c>
      <c r="DW29" s="9"/>
      <c r="DX29" s="41">
        <f t="shared" si="14"/>
        <v>95</v>
      </c>
      <c r="DY29" s="93">
        <f>DX29/$DX$45</f>
        <v>5.7061855050875149E-4</v>
      </c>
      <c r="EA29" s="101" t="s">
        <v>122</v>
      </c>
      <c r="EB29" s="9">
        <v>1</v>
      </c>
      <c r="EC29" s="9">
        <v>2</v>
      </c>
      <c r="ED29" s="9">
        <v>2</v>
      </c>
      <c r="EE29" s="9"/>
      <c r="EF29" s="9">
        <v>8</v>
      </c>
      <c r="EG29" s="9">
        <v>4</v>
      </c>
      <c r="EH29" s="9">
        <v>1</v>
      </c>
      <c r="EI29" s="9">
        <v>2</v>
      </c>
      <c r="EJ29" s="9">
        <v>3</v>
      </c>
      <c r="EK29" s="9">
        <v>2</v>
      </c>
      <c r="EL29" s="9">
        <v>1</v>
      </c>
      <c r="EM29" s="9">
        <v>1</v>
      </c>
      <c r="EN29" s="9">
        <v>1</v>
      </c>
      <c r="EO29" s="9">
        <v>3</v>
      </c>
      <c r="EP29" s="9"/>
      <c r="EQ29" s="9">
        <v>3</v>
      </c>
      <c r="ER29" s="9">
        <v>4</v>
      </c>
      <c r="ES29" s="9">
        <v>4</v>
      </c>
      <c r="ET29" s="9">
        <v>5</v>
      </c>
      <c r="EU29" s="9">
        <v>2</v>
      </c>
      <c r="EV29" s="9">
        <v>1</v>
      </c>
      <c r="EW29" s="9"/>
      <c r="EX29" s="9">
        <v>3</v>
      </c>
      <c r="EY29" s="9">
        <v>3</v>
      </c>
      <c r="EZ29" s="9">
        <v>1</v>
      </c>
      <c r="FA29" s="9">
        <v>11</v>
      </c>
      <c r="FB29" s="9"/>
      <c r="FC29" s="9"/>
      <c r="FD29" s="41">
        <f t="shared" si="12"/>
        <v>68</v>
      </c>
      <c r="FE29" s="93">
        <f>FD29/$FD$45</f>
        <v>4.7527520531189936E-4</v>
      </c>
      <c r="FF29" s="86"/>
      <c r="FG29" s="101" t="s">
        <v>122</v>
      </c>
      <c r="FH29" s="9"/>
      <c r="FI29" s="9">
        <v>3</v>
      </c>
      <c r="FJ29" s="9">
        <v>1</v>
      </c>
      <c r="FK29" s="9">
        <v>1</v>
      </c>
      <c r="FL29" s="9">
        <v>8</v>
      </c>
      <c r="FM29" s="9">
        <v>1</v>
      </c>
      <c r="FN29" s="9"/>
      <c r="FO29" s="9">
        <v>1</v>
      </c>
      <c r="FP29" s="9">
        <v>1</v>
      </c>
      <c r="FQ29" s="9">
        <v>2</v>
      </c>
      <c r="FR29" s="9">
        <v>2</v>
      </c>
      <c r="FS29" s="9">
        <v>2</v>
      </c>
      <c r="FT29" s="9"/>
      <c r="FU29" s="9">
        <v>3</v>
      </c>
      <c r="FV29" s="9">
        <v>3</v>
      </c>
      <c r="FW29" s="9">
        <v>3</v>
      </c>
      <c r="FX29" s="9">
        <v>3</v>
      </c>
      <c r="FY29" s="9">
        <v>5</v>
      </c>
      <c r="FZ29" s="9">
        <v>7</v>
      </c>
      <c r="GA29" s="9">
        <v>2</v>
      </c>
      <c r="GB29" s="9">
        <v>2</v>
      </c>
      <c r="GC29" s="9"/>
      <c r="GD29" s="9"/>
      <c r="GE29" s="9">
        <v>7</v>
      </c>
      <c r="GF29" s="9"/>
      <c r="GG29" s="9">
        <v>6</v>
      </c>
      <c r="GH29" s="9"/>
      <c r="GI29" s="9"/>
      <c r="GJ29" s="41">
        <f t="shared" si="10"/>
        <v>63</v>
      </c>
      <c r="GK29" s="93">
        <f>GJ29/$GJ$45</f>
        <v>4.8638883313002794E-4</v>
      </c>
    </row>
    <row r="30" spans="2:193" x14ac:dyDescent="0.25">
      <c r="B30" s="92" t="s">
        <v>113</v>
      </c>
      <c r="C30" s="98">
        <v>6</v>
      </c>
      <c r="D30" s="98">
        <v>30</v>
      </c>
      <c r="E30" s="98">
        <v>39</v>
      </c>
      <c r="F30" s="98">
        <v>2</v>
      </c>
      <c r="G30" s="98">
        <v>130</v>
      </c>
      <c r="H30" s="98">
        <v>67</v>
      </c>
      <c r="I30" s="98">
        <v>19</v>
      </c>
      <c r="J30" s="98">
        <v>23</v>
      </c>
      <c r="K30" s="98">
        <v>31</v>
      </c>
      <c r="L30" s="98">
        <v>61</v>
      </c>
      <c r="M30" s="98">
        <v>87</v>
      </c>
      <c r="N30" s="98">
        <v>22</v>
      </c>
      <c r="O30" s="98">
        <v>16</v>
      </c>
      <c r="P30" s="98">
        <v>39</v>
      </c>
      <c r="Q30" s="98">
        <v>31</v>
      </c>
      <c r="R30" s="98">
        <v>60</v>
      </c>
      <c r="S30" s="98">
        <v>35</v>
      </c>
      <c r="T30" s="98">
        <v>28</v>
      </c>
      <c r="U30" s="98">
        <v>112</v>
      </c>
      <c r="V30" s="98">
        <v>42</v>
      </c>
      <c r="W30" s="98">
        <v>18</v>
      </c>
      <c r="X30" s="98">
        <v>0</v>
      </c>
      <c r="Y30" s="98">
        <v>58</v>
      </c>
      <c r="Z30" s="98">
        <v>19</v>
      </c>
      <c r="AA30" s="98">
        <v>14</v>
      </c>
      <c r="AB30" s="98">
        <v>135</v>
      </c>
      <c r="AC30" s="98">
        <v>7</v>
      </c>
      <c r="AD30" s="98">
        <v>0</v>
      </c>
      <c r="AE30" s="98">
        <v>0</v>
      </c>
      <c r="AF30" s="41">
        <f t="shared" si="15"/>
        <v>1131</v>
      </c>
      <c r="AG30" s="93">
        <f>AF30/$AF$45</f>
        <v>1.1828687967369137E-2</v>
      </c>
      <c r="AI30" s="101" t="s">
        <v>113</v>
      </c>
      <c r="AJ30" s="9">
        <v>3</v>
      </c>
      <c r="AK30" s="9">
        <v>3</v>
      </c>
      <c r="AL30" s="9">
        <v>13</v>
      </c>
      <c r="AM30" s="9">
        <v>2</v>
      </c>
      <c r="AN30" s="9">
        <v>47</v>
      </c>
      <c r="AO30" s="9">
        <v>32</v>
      </c>
      <c r="AP30" s="9">
        <v>11</v>
      </c>
      <c r="AQ30" s="9">
        <v>7</v>
      </c>
      <c r="AR30" s="9">
        <v>14</v>
      </c>
      <c r="AS30" s="9">
        <v>24</v>
      </c>
      <c r="AT30" s="9">
        <v>38</v>
      </c>
      <c r="AU30" s="9">
        <v>5</v>
      </c>
      <c r="AV30" s="9">
        <v>2</v>
      </c>
      <c r="AW30" s="9">
        <v>24</v>
      </c>
      <c r="AX30" s="9">
        <v>6</v>
      </c>
      <c r="AY30" s="9">
        <v>18</v>
      </c>
      <c r="AZ30" s="9">
        <v>7</v>
      </c>
      <c r="BA30" s="9">
        <v>25</v>
      </c>
      <c r="BB30" s="9">
        <v>37</v>
      </c>
      <c r="BC30" s="9">
        <v>22</v>
      </c>
      <c r="BD30" s="9">
        <v>4</v>
      </c>
      <c r="BE30" s="9"/>
      <c r="BF30" s="9">
        <v>20</v>
      </c>
      <c r="BG30" s="9">
        <v>11</v>
      </c>
      <c r="BH30" s="9">
        <v>3</v>
      </c>
      <c r="BI30" s="9">
        <v>58</v>
      </c>
      <c r="BJ30" s="9">
        <v>1</v>
      </c>
      <c r="BK30" s="9"/>
      <c r="BL30" s="41">
        <f t="shared" si="16"/>
        <v>437</v>
      </c>
      <c r="BM30" s="93">
        <f>BL30/$BL$45</f>
        <v>1.94502305542203E-3</v>
      </c>
      <c r="BO30" s="101" t="s">
        <v>113</v>
      </c>
      <c r="BP30" s="9">
        <v>3</v>
      </c>
      <c r="BQ30" s="9">
        <v>5</v>
      </c>
      <c r="BR30" s="9">
        <v>8</v>
      </c>
      <c r="BS30" s="9">
        <v>1</v>
      </c>
      <c r="BT30" s="9">
        <v>53</v>
      </c>
      <c r="BU30" s="9">
        <v>32</v>
      </c>
      <c r="BV30" s="9">
        <v>13</v>
      </c>
      <c r="BW30" s="9">
        <v>13</v>
      </c>
      <c r="BX30" s="9">
        <v>27</v>
      </c>
      <c r="BY30" s="9">
        <v>27</v>
      </c>
      <c r="BZ30" s="9">
        <v>52</v>
      </c>
      <c r="CA30" s="9">
        <v>10</v>
      </c>
      <c r="CB30" s="9">
        <v>10</v>
      </c>
      <c r="CC30" s="9">
        <v>16</v>
      </c>
      <c r="CD30" s="9">
        <v>10</v>
      </c>
      <c r="CE30" s="9">
        <v>23</v>
      </c>
      <c r="CF30" s="9">
        <v>4</v>
      </c>
      <c r="CG30" s="9">
        <v>29</v>
      </c>
      <c r="CH30" s="9">
        <v>75</v>
      </c>
      <c r="CI30" s="9">
        <v>12</v>
      </c>
      <c r="CJ30" s="9">
        <v>8</v>
      </c>
      <c r="CK30" s="9">
        <v>1</v>
      </c>
      <c r="CL30" s="9">
        <v>30</v>
      </c>
      <c r="CM30" s="9">
        <v>17</v>
      </c>
      <c r="CN30" s="9">
        <v>5</v>
      </c>
      <c r="CO30" s="9">
        <v>53</v>
      </c>
      <c r="CP30" s="9">
        <v>3</v>
      </c>
      <c r="CQ30" s="9"/>
      <c r="CR30" s="41">
        <f t="shared" si="13"/>
        <v>540</v>
      </c>
      <c r="CS30" s="93">
        <f>CR30/$CR$45</f>
        <v>2.3786869647954329E-3</v>
      </c>
      <c r="CU30" s="101" t="s">
        <v>113</v>
      </c>
      <c r="CV30" s="9">
        <v>3</v>
      </c>
      <c r="CW30" s="9">
        <v>8</v>
      </c>
      <c r="CX30" s="9">
        <v>11</v>
      </c>
      <c r="CY30" s="9">
        <v>1</v>
      </c>
      <c r="CZ30" s="9">
        <v>18</v>
      </c>
      <c r="DA30" s="9">
        <v>17</v>
      </c>
      <c r="DB30" s="9">
        <v>5</v>
      </c>
      <c r="DC30" s="9">
        <v>8</v>
      </c>
      <c r="DD30" s="9">
        <v>8</v>
      </c>
      <c r="DE30" s="9">
        <v>9</v>
      </c>
      <c r="DF30" s="9">
        <v>39</v>
      </c>
      <c r="DG30" s="9">
        <v>11</v>
      </c>
      <c r="DH30" s="9">
        <v>2</v>
      </c>
      <c r="DI30" s="9">
        <v>18</v>
      </c>
      <c r="DJ30" s="9">
        <v>11</v>
      </c>
      <c r="DK30" s="9">
        <v>13</v>
      </c>
      <c r="DL30" s="9">
        <v>3</v>
      </c>
      <c r="DM30" s="9">
        <v>14</v>
      </c>
      <c r="DN30" s="9">
        <v>28</v>
      </c>
      <c r="DO30" s="9">
        <v>10</v>
      </c>
      <c r="DP30" s="9">
        <v>5</v>
      </c>
      <c r="DQ30" s="9"/>
      <c r="DR30" s="9">
        <v>19</v>
      </c>
      <c r="DS30" s="9">
        <v>11</v>
      </c>
      <c r="DT30" s="9">
        <v>3</v>
      </c>
      <c r="DU30" s="9">
        <v>36</v>
      </c>
      <c r="DV30" s="9"/>
      <c r="DW30" s="9"/>
      <c r="DX30" s="41">
        <f t="shared" si="14"/>
        <v>311</v>
      </c>
      <c r="DY30" s="93">
        <f>DX30/$DX$45</f>
        <v>1.8680249390339127E-3</v>
      </c>
      <c r="EA30" s="101" t="s">
        <v>113</v>
      </c>
      <c r="EB30" s="9">
        <v>3</v>
      </c>
      <c r="EC30" s="9">
        <v>6</v>
      </c>
      <c r="ED30" s="9">
        <v>5</v>
      </c>
      <c r="EE30" s="9"/>
      <c r="EF30" s="9">
        <v>25</v>
      </c>
      <c r="EG30" s="9">
        <v>13</v>
      </c>
      <c r="EH30" s="9">
        <v>6</v>
      </c>
      <c r="EI30" s="9">
        <v>3</v>
      </c>
      <c r="EJ30" s="9">
        <v>6</v>
      </c>
      <c r="EK30" s="9">
        <v>7</v>
      </c>
      <c r="EL30" s="9">
        <v>20</v>
      </c>
      <c r="EM30" s="9">
        <v>5</v>
      </c>
      <c r="EN30" s="9">
        <v>3</v>
      </c>
      <c r="EO30" s="9">
        <v>17</v>
      </c>
      <c r="EP30" s="9">
        <v>9</v>
      </c>
      <c r="EQ30" s="9">
        <v>11</v>
      </c>
      <c r="ER30" s="9">
        <v>6</v>
      </c>
      <c r="ES30" s="9">
        <v>8</v>
      </c>
      <c r="ET30" s="9">
        <v>25</v>
      </c>
      <c r="EU30" s="9">
        <v>5</v>
      </c>
      <c r="EV30" s="9">
        <v>1</v>
      </c>
      <c r="EW30" s="9"/>
      <c r="EX30" s="9">
        <v>13</v>
      </c>
      <c r="EY30" s="9">
        <v>11</v>
      </c>
      <c r="EZ30" s="9">
        <v>3</v>
      </c>
      <c r="FA30" s="9">
        <v>38</v>
      </c>
      <c r="FB30" s="9"/>
      <c r="FC30" s="9"/>
      <c r="FD30" s="41">
        <f t="shared" si="12"/>
        <v>249</v>
      </c>
      <c r="FE30" s="93">
        <f>FD30/$FD$45</f>
        <v>1.7403459723921021E-3</v>
      </c>
      <c r="FF30" s="86"/>
      <c r="FG30" s="101" t="s">
        <v>113</v>
      </c>
      <c r="FH30" s="9">
        <v>1</v>
      </c>
      <c r="FI30" s="9">
        <v>1</v>
      </c>
      <c r="FJ30" s="9">
        <v>4</v>
      </c>
      <c r="FK30" s="9"/>
      <c r="FL30" s="9">
        <v>15</v>
      </c>
      <c r="FM30" s="9">
        <v>15</v>
      </c>
      <c r="FN30" s="9">
        <v>2</v>
      </c>
      <c r="FO30" s="9">
        <v>2</v>
      </c>
      <c r="FP30" s="9">
        <v>3</v>
      </c>
      <c r="FQ30" s="9">
        <v>8</v>
      </c>
      <c r="FR30" s="9">
        <v>28</v>
      </c>
      <c r="FS30" s="9">
        <v>2</v>
      </c>
      <c r="FT30" s="9">
        <v>5</v>
      </c>
      <c r="FU30" s="9">
        <v>7</v>
      </c>
      <c r="FV30" s="9">
        <v>3</v>
      </c>
      <c r="FW30" s="9">
        <v>5</v>
      </c>
      <c r="FX30" s="9">
        <v>2</v>
      </c>
      <c r="FY30" s="9">
        <v>4</v>
      </c>
      <c r="FZ30" s="9">
        <v>16</v>
      </c>
      <c r="GA30" s="9">
        <v>7</v>
      </c>
      <c r="GB30" s="9">
        <v>4</v>
      </c>
      <c r="GC30" s="9"/>
      <c r="GD30" s="9">
        <v>3</v>
      </c>
      <c r="GE30" s="9">
        <v>7</v>
      </c>
      <c r="GF30" s="9">
        <v>1</v>
      </c>
      <c r="GG30" s="9">
        <v>33</v>
      </c>
      <c r="GH30" s="9"/>
      <c r="GI30" s="9"/>
      <c r="GJ30" s="41">
        <f t="shared" si="10"/>
        <v>178</v>
      </c>
      <c r="GK30" s="93">
        <f>GJ30/$GJ$45</f>
        <v>1.3742414650340473E-3</v>
      </c>
    </row>
    <row r="31" spans="2:193" x14ac:dyDescent="0.25">
      <c r="B31" s="92" t="s">
        <v>75</v>
      </c>
      <c r="C31" s="98">
        <v>23</v>
      </c>
      <c r="D31" s="98">
        <v>34</v>
      </c>
      <c r="E31" s="98">
        <v>69</v>
      </c>
      <c r="F31" s="98">
        <v>17</v>
      </c>
      <c r="G31" s="98">
        <v>202</v>
      </c>
      <c r="H31" s="98">
        <v>86</v>
      </c>
      <c r="I31" s="98">
        <v>34</v>
      </c>
      <c r="J31" s="98">
        <v>47</v>
      </c>
      <c r="K31" s="98">
        <v>59</v>
      </c>
      <c r="L31" s="98">
        <v>106</v>
      </c>
      <c r="M31" s="98">
        <v>219</v>
      </c>
      <c r="N31" s="98">
        <v>32</v>
      </c>
      <c r="O31" s="98">
        <v>28</v>
      </c>
      <c r="P31" s="98">
        <v>71</v>
      </c>
      <c r="Q31" s="98">
        <v>74</v>
      </c>
      <c r="R31" s="98">
        <v>97</v>
      </c>
      <c r="S31" s="98">
        <v>45</v>
      </c>
      <c r="T31" s="98">
        <v>78</v>
      </c>
      <c r="U31" s="98">
        <v>281</v>
      </c>
      <c r="V31" s="98">
        <v>85</v>
      </c>
      <c r="W31" s="98">
        <v>39</v>
      </c>
      <c r="X31" s="98">
        <v>4</v>
      </c>
      <c r="Y31" s="98">
        <v>116</v>
      </c>
      <c r="Z31" s="98">
        <v>68</v>
      </c>
      <c r="AA31" s="98">
        <v>18</v>
      </c>
      <c r="AB31" s="98">
        <v>318</v>
      </c>
      <c r="AC31" s="98">
        <v>23</v>
      </c>
      <c r="AD31" s="98">
        <v>0</v>
      </c>
      <c r="AE31" s="98">
        <v>0</v>
      </c>
      <c r="AF31" s="41">
        <f t="shared" si="15"/>
        <v>2273</v>
      </c>
      <c r="AG31" s="93">
        <f>AF31/$AF$45</f>
        <v>2.3772420645296239E-2</v>
      </c>
      <c r="AI31" s="101" t="s">
        <v>75</v>
      </c>
      <c r="AJ31" s="9">
        <v>81</v>
      </c>
      <c r="AK31" s="9">
        <v>360</v>
      </c>
      <c r="AL31" s="9">
        <v>417</v>
      </c>
      <c r="AM31" s="9">
        <v>38</v>
      </c>
      <c r="AN31" s="9">
        <v>1292</v>
      </c>
      <c r="AO31" s="9">
        <v>733</v>
      </c>
      <c r="AP31" s="9">
        <v>449</v>
      </c>
      <c r="AQ31" s="9">
        <v>261</v>
      </c>
      <c r="AR31" s="9">
        <v>496</v>
      </c>
      <c r="AS31" s="9">
        <v>570</v>
      </c>
      <c r="AT31" s="9">
        <v>1171</v>
      </c>
      <c r="AU31" s="9">
        <v>322</v>
      </c>
      <c r="AV31" s="9">
        <v>166</v>
      </c>
      <c r="AW31" s="9">
        <v>385</v>
      </c>
      <c r="AX31" s="9">
        <v>375</v>
      </c>
      <c r="AY31" s="9">
        <v>708</v>
      </c>
      <c r="AZ31" s="9">
        <v>198</v>
      </c>
      <c r="BA31" s="9">
        <v>639</v>
      </c>
      <c r="BB31" s="9">
        <v>1614</v>
      </c>
      <c r="BC31" s="9">
        <v>461</v>
      </c>
      <c r="BD31" s="9">
        <v>179</v>
      </c>
      <c r="BE31" s="9">
        <v>8</v>
      </c>
      <c r="BF31" s="9">
        <v>748</v>
      </c>
      <c r="BG31" s="9">
        <v>410</v>
      </c>
      <c r="BH31" s="9">
        <v>151</v>
      </c>
      <c r="BI31" s="9">
        <v>1737</v>
      </c>
      <c r="BJ31" s="9">
        <v>83</v>
      </c>
      <c r="BK31" s="9">
        <v>8</v>
      </c>
      <c r="BL31" s="41">
        <f t="shared" si="16"/>
        <v>14060</v>
      </c>
      <c r="BM31" s="93">
        <f>BL31/$BL$45</f>
        <v>6.2579002652708784E-2</v>
      </c>
      <c r="BO31" s="101" t="s">
        <v>75</v>
      </c>
      <c r="BP31" s="9">
        <v>74</v>
      </c>
      <c r="BQ31" s="9">
        <v>334</v>
      </c>
      <c r="BR31" s="9">
        <v>536</v>
      </c>
      <c r="BS31" s="9">
        <v>42</v>
      </c>
      <c r="BT31" s="9">
        <v>1467</v>
      </c>
      <c r="BU31" s="9">
        <v>914</v>
      </c>
      <c r="BV31" s="9">
        <v>510</v>
      </c>
      <c r="BW31" s="9">
        <v>331</v>
      </c>
      <c r="BX31" s="9">
        <v>759</v>
      </c>
      <c r="BY31" s="9">
        <v>727</v>
      </c>
      <c r="BZ31" s="9">
        <v>1719</v>
      </c>
      <c r="CA31" s="9">
        <v>405</v>
      </c>
      <c r="CB31" s="9">
        <v>315</v>
      </c>
      <c r="CC31" s="9">
        <v>665</v>
      </c>
      <c r="CD31" s="9">
        <v>568</v>
      </c>
      <c r="CE31" s="9">
        <v>848</v>
      </c>
      <c r="CF31" s="9">
        <v>330</v>
      </c>
      <c r="CG31" s="9">
        <v>996</v>
      </c>
      <c r="CH31" s="9">
        <v>2377</v>
      </c>
      <c r="CI31" s="9">
        <v>510</v>
      </c>
      <c r="CJ31" s="9">
        <v>327</v>
      </c>
      <c r="CK31" s="9">
        <v>14</v>
      </c>
      <c r="CL31" s="9">
        <v>1099</v>
      </c>
      <c r="CM31" s="9">
        <v>564</v>
      </c>
      <c r="CN31" s="9">
        <v>227</v>
      </c>
      <c r="CO31" s="9">
        <v>3021</v>
      </c>
      <c r="CP31" s="9">
        <v>101</v>
      </c>
      <c r="CQ31" s="9">
        <v>40</v>
      </c>
      <c r="CR31" s="41">
        <f t="shared" si="13"/>
        <v>19820</v>
      </c>
      <c r="CS31" s="93">
        <f>CR31/$CR$45</f>
        <v>8.730662155971386E-2</v>
      </c>
      <c r="CU31" s="101" t="s">
        <v>75</v>
      </c>
      <c r="CV31" s="9">
        <v>51</v>
      </c>
      <c r="CW31" s="9">
        <v>248</v>
      </c>
      <c r="CX31" s="9">
        <v>422</v>
      </c>
      <c r="CY31" s="9">
        <v>36</v>
      </c>
      <c r="CZ31" s="9">
        <v>1243</v>
      </c>
      <c r="DA31" s="9">
        <v>678</v>
      </c>
      <c r="DB31" s="9">
        <v>446</v>
      </c>
      <c r="DC31" s="9">
        <v>339</v>
      </c>
      <c r="DD31" s="9">
        <v>639</v>
      </c>
      <c r="DE31" s="9">
        <v>452</v>
      </c>
      <c r="DF31" s="9">
        <v>1585</v>
      </c>
      <c r="DG31" s="9">
        <v>421</v>
      </c>
      <c r="DH31" s="9">
        <v>207</v>
      </c>
      <c r="DI31" s="9">
        <v>445</v>
      </c>
      <c r="DJ31" s="9">
        <v>405</v>
      </c>
      <c r="DK31" s="9">
        <v>590</v>
      </c>
      <c r="DL31" s="9">
        <v>246</v>
      </c>
      <c r="DM31" s="9">
        <v>817</v>
      </c>
      <c r="DN31" s="9">
        <v>1751</v>
      </c>
      <c r="DO31" s="9">
        <v>452</v>
      </c>
      <c r="DP31" s="9">
        <v>198</v>
      </c>
      <c r="DQ31" s="9">
        <v>9</v>
      </c>
      <c r="DR31" s="9">
        <v>1029</v>
      </c>
      <c r="DS31" s="9">
        <v>523</v>
      </c>
      <c r="DT31" s="9">
        <v>190</v>
      </c>
      <c r="DU31" s="9">
        <v>2887</v>
      </c>
      <c r="DV31" s="9">
        <v>111</v>
      </c>
      <c r="DW31" s="9">
        <v>33</v>
      </c>
      <c r="DX31" s="41">
        <f t="shared" si="14"/>
        <v>16453</v>
      </c>
      <c r="DY31" s="93">
        <f>DX31/$DX$45</f>
        <v>9.8825126437057764E-2</v>
      </c>
      <c r="EA31" s="101" t="s">
        <v>75</v>
      </c>
      <c r="EB31" s="9">
        <v>28</v>
      </c>
      <c r="EC31" s="9">
        <v>189</v>
      </c>
      <c r="ED31" s="9">
        <v>323</v>
      </c>
      <c r="EE31" s="9">
        <v>32</v>
      </c>
      <c r="EF31" s="9">
        <v>938</v>
      </c>
      <c r="EG31" s="9">
        <v>577</v>
      </c>
      <c r="EH31" s="9">
        <v>291</v>
      </c>
      <c r="EI31" s="9">
        <v>274</v>
      </c>
      <c r="EJ31" s="9">
        <v>683</v>
      </c>
      <c r="EK31" s="9">
        <v>338</v>
      </c>
      <c r="EL31" s="9">
        <v>1280</v>
      </c>
      <c r="EM31" s="9">
        <v>342</v>
      </c>
      <c r="EN31" s="9">
        <v>341</v>
      </c>
      <c r="EO31" s="9">
        <v>366</v>
      </c>
      <c r="EP31" s="9">
        <v>347</v>
      </c>
      <c r="EQ31" s="9">
        <v>560</v>
      </c>
      <c r="ER31" s="9">
        <v>246</v>
      </c>
      <c r="ES31" s="9">
        <v>757</v>
      </c>
      <c r="ET31" s="9">
        <v>1418</v>
      </c>
      <c r="EU31" s="9">
        <v>252</v>
      </c>
      <c r="EV31" s="9">
        <v>147</v>
      </c>
      <c r="EW31" s="9">
        <v>11</v>
      </c>
      <c r="EX31" s="9">
        <v>913</v>
      </c>
      <c r="EY31" s="9">
        <v>462</v>
      </c>
      <c r="EZ31" s="9">
        <v>147</v>
      </c>
      <c r="FA31" s="9">
        <v>2911</v>
      </c>
      <c r="FB31" s="9">
        <v>63</v>
      </c>
      <c r="FC31" s="9">
        <v>23</v>
      </c>
      <c r="FD31" s="41">
        <f t="shared" si="12"/>
        <v>14259</v>
      </c>
      <c r="FE31" s="93">
        <f>FD31/$FD$45</f>
        <v>9.9661016949152539E-2</v>
      </c>
      <c r="FF31" s="86"/>
      <c r="FG31" s="101" t="s">
        <v>75</v>
      </c>
      <c r="FH31" s="9">
        <v>42</v>
      </c>
      <c r="FI31" s="9">
        <v>208</v>
      </c>
      <c r="FJ31" s="9">
        <v>411</v>
      </c>
      <c r="FK31" s="9">
        <v>17</v>
      </c>
      <c r="FL31" s="9">
        <v>860</v>
      </c>
      <c r="FM31" s="9">
        <v>552</v>
      </c>
      <c r="FN31" s="9">
        <v>379</v>
      </c>
      <c r="FO31" s="9">
        <v>275</v>
      </c>
      <c r="FP31" s="9">
        <v>419</v>
      </c>
      <c r="FQ31" s="9">
        <v>310</v>
      </c>
      <c r="FR31" s="9">
        <v>1328</v>
      </c>
      <c r="FS31" s="9">
        <v>328</v>
      </c>
      <c r="FT31" s="9">
        <v>233</v>
      </c>
      <c r="FU31" s="9">
        <v>394</v>
      </c>
      <c r="FV31" s="9">
        <v>414</v>
      </c>
      <c r="FW31" s="9">
        <v>509</v>
      </c>
      <c r="FX31" s="9">
        <v>185</v>
      </c>
      <c r="FY31" s="9">
        <v>671</v>
      </c>
      <c r="FZ31" s="9">
        <v>1602</v>
      </c>
      <c r="GA31" s="9">
        <v>351</v>
      </c>
      <c r="GB31" s="9">
        <v>128</v>
      </c>
      <c r="GC31" s="9">
        <v>16</v>
      </c>
      <c r="GD31" s="9">
        <v>727</v>
      </c>
      <c r="GE31" s="9">
        <v>527</v>
      </c>
      <c r="GF31" s="9">
        <v>125</v>
      </c>
      <c r="GG31" s="9">
        <v>3331</v>
      </c>
      <c r="GH31" s="9">
        <v>40</v>
      </c>
      <c r="GI31" s="9">
        <v>2</v>
      </c>
      <c r="GJ31" s="41">
        <f t="shared" si="10"/>
        <v>14384</v>
      </c>
      <c r="GK31" s="93">
        <f>GJ31/$GJ$45</f>
        <v>0.11105106310702098</v>
      </c>
    </row>
    <row r="32" spans="2:193" x14ac:dyDescent="0.25">
      <c r="B32" s="92" t="s">
        <v>287</v>
      </c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  <c r="W32" s="98"/>
      <c r="X32" s="98"/>
      <c r="Y32" s="98"/>
      <c r="Z32" s="98"/>
      <c r="AA32" s="98"/>
      <c r="AB32" s="98"/>
      <c r="AC32" s="98"/>
      <c r="AD32" s="98"/>
      <c r="AE32" s="98"/>
      <c r="AF32" s="41">
        <f t="shared" si="15"/>
        <v>0</v>
      </c>
      <c r="AG32" s="93">
        <f>AF32/$AF$45</f>
        <v>0</v>
      </c>
      <c r="AI32" s="101" t="s">
        <v>287</v>
      </c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41">
        <f t="shared" si="16"/>
        <v>0</v>
      </c>
      <c r="BM32" s="93">
        <f>BL32/$BL$45</f>
        <v>0</v>
      </c>
      <c r="BO32" s="101" t="s">
        <v>287</v>
      </c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41">
        <f t="shared" si="13"/>
        <v>0</v>
      </c>
      <c r="CS32" s="93">
        <f>CR32/$CR$45</f>
        <v>0</v>
      </c>
      <c r="CU32" s="101" t="s">
        <v>287</v>
      </c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41">
        <f t="shared" si="14"/>
        <v>0</v>
      </c>
      <c r="DY32" s="93">
        <f>DX32/$DX$45</f>
        <v>0</v>
      </c>
      <c r="EA32" s="101" t="s">
        <v>287</v>
      </c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41">
        <f t="shared" si="12"/>
        <v>0</v>
      </c>
      <c r="FE32" s="93">
        <f>FD32/$FD$45</f>
        <v>0</v>
      </c>
      <c r="FF32" s="86"/>
      <c r="FG32" s="101" t="s">
        <v>287</v>
      </c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41">
        <f t="shared" si="10"/>
        <v>0</v>
      </c>
      <c r="GK32" s="93">
        <f>GJ32/$GJ$45</f>
        <v>0</v>
      </c>
    </row>
    <row r="33" spans="2:193" x14ac:dyDescent="0.25">
      <c r="B33" s="92" t="s">
        <v>107</v>
      </c>
      <c r="C33" s="98">
        <v>12</v>
      </c>
      <c r="D33" s="98">
        <v>34</v>
      </c>
      <c r="E33" s="98">
        <v>147</v>
      </c>
      <c r="F33" s="98">
        <v>5</v>
      </c>
      <c r="G33" s="98">
        <v>192</v>
      </c>
      <c r="H33" s="98">
        <v>108</v>
      </c>
      <c r="I33" s="98">
        <v>24</v>
      </c>
      <c r="J33" s="98">
        <v>54</v>
      </c>
      <c r="K33" s="98">
        <v>70</v>
      </c>
      <c r="L33" s="98">
        <v>111</v>
      </c>
      <c r="M33" s="98">
        <v>169</v>
      </c>
      <c r="N33" s="98">
        <v>53</v>
      </c>
      <c r="O33" s="98">
        <v>18</v>
      </c>
      <c r="P33" s="98">
        <v>94</v>
      </c>
      <c r="Q33" s="98">
        <v>57</v>
      </c>
      <c r="R33" s="98">
        <v>53</v>
      </c>
      <c r="S33" s="98">
        <v>19</v>
      </c>
      <c r="T33" s="98">
        <v>94</v>
      </c>
      <c r="U33" s="98">
        <v>350</v>
      </c>
      <c r="V33" s="98">
        <v>50</v>
      </c>
      <c r="W33" s="98">
        <v>40</v>
      </c>
      <c r="X33" s="98">
        <v>2</v>
      </c>
      <c r="Y33" s="98">
        <v>80</v>
      </c>
      <c r="Z33" s="98">
        <v>59</v>
      </c>
      <c r="AA33" s="98">
        <v>12</v>
      </c>
      <c r="AB33" s="98">
        <v>262</v>
      </c>
      <c r="AC33" s="98">
        <v>18</v>
      </c>
      <c r="AD33" s="98">
        <v>0</v>
      </c>
      <c r="AE33" s="98">
        <v>0</v>
      </c>
      <c r="AF33" s="41">
        <f t="shared" si="15"/>
        <v>2187</v>
      </c>
      <c r="AG33" s="93">
        <f>AF33/$AF$45</f>
        <v>2.2872980180933953E-2</v>
      </c>
      <c r="AI33" s="101" t="s">
        <v>107</v>
      </c>
      <c r="AJ33" s="9">
        <v>52</v>
      </c>
      <c r="AK33" s="9">
        <v>178</v>
      </c>
      <c r="AL33" s="9">
        <v>445</v>
      </c>
      <c r="AM33" s="9">
        <v>16</v>
      </c>
      <c r="AN33" s="9">
        <v>814</v>
      </c>
      <c r="AO33" s="9">
        <v>335</v>
      </c>
      <c r="AP33" s="9">
        <v>227</v>
      </c>
      <c r="AQ33" s="9">
        <v>171</v>
      </c>
      <c r="AR33" s="9">
        <v>243</v>
      </c>
      <c r="AS33" s="9">
        <v>427</v>
      </c>
      <c r="AT33" s="9">
        <v>562</v>
      </c>
      <c r="AU33" s="9">
        <v>192</v>
      </c>
      <c r="AV33" s="9">
        <v>115</v>
      </c>
      <c r="AW33" s="9">
        <v>282</v>
      </c>
      <c r="AX33" s="9">
        <v>145</v>
      </c>
      <c r="AY33" s="9">
        <v>428</v>
      </c>
      <c r="AZ33" s="9">
        <v>130</v>
      </c>
      <c r="BA33" s="9">
        <v>319</v>
      </c>
      <c r="BB33" s="9">
        <v>1279</v>
      </c>
      <c r="BC33" s="9">
        <v>238</v>
      </c>
      <c r="BD33" s="9">
        <v>104</v>
      </c>
      <c r="BE33" s="9">
        <v>16</v>
      </c>
      <c r="BF33" s="9">
        <v>449</v>
      </c>
      <c r="BG33" s="9">
        <v>251</v>
      </c>
      <c r="BH33" s="9">
        <v>89</v>
      </c>
      <c r="BI33" s="9">
        <v>1070</v>
      </c>
      <c r="BJ33" s="9">
        <v>20</v>
      </c>
      <c r="BK33" s="9">
        <v>1</v>
      </c>
      <c r="BL33" s="41">
        <f t="shared" si="16"/>
        <v>8598</v>
      </c>
      <c r="BM33" s="93">
        <f>BL33/$BL$45</f>
        <v>3.8268439886770284E-2</v>
      </c>
      <c r="BO33" s="101" t="s">
        <v>107</v>
      </c>
      <c r="BP33" s="9">
        <v>62</v>
      </c>
      <c r="BQ33" s="9">
        <v>174</v>
      </c>
      <c r="BR33" s="9">
        <v>283</v>
      </c>
      <c r="BS33" s="9">
        <v>14</v>
      </c>
      <c r="BT33" s="9">
        <v>618</v>
      </c>
      <c r="BU33" s="9">
        <v>343</v>
      </c>
      <c r="BV33" s="9">
        <v>202</v>
      </c>
      <c r="BW33" s="9">
        <v>118</v>
      </c>
      <c r="BX33" s="9">
        <v>251</v>
      </c>
      <c r="BY33" s="9">
        <v>338</v>
      </c>
      <c r="BZ33" s="9">
        <v>596</v>
      </c>
      <c r="CA33" s="9">
        <v>207</v>
      </c>
      <c r="CB33" s="9">
        <v>100</v>
      </c>
      <c r="CC33" s="9">
        <v>280</v>
      </c>
      <c r="CD33" s="9">
        <v>177</v>
      </c>
      <c r="CE33" s="9">
        <v>362</v>
      </c>
      <c r="CF33" s="9">
        <v>110</v>
      </c>
      <c r="CG33" s="9">
        <v>353</v>
      </c>
      <c r="CH33" s="9">
        <v>1368</v>
      </c>
      <c r="CI33" s="9">
        <v>275</v>
      </c>
      <c r="CJ33" s="9">
        <v>133</v>
      </c>
      <c r="CK33" s="9">
        <v>26</v>
      </c>
      <c r="CL33" s="9">
        <v>447</v>
      </c>
      <c r="CM33" s="9">
        <v>314</v>
      </c>
      <c r="CN33" s="9">
        <v>99</v>
      </c>
      <c r="CO33" s="9">
        <v>1248</v>
      </c>
      <c r="CP33" s="9">
        <v>31</v>
      </c>
      <c r="CQ33" s="9">
        <v>1</v>
      </c>
      <c r="CR33" s="41">
        <f t="shared" si="13"/>
        <v>8530</v>
      </c>
      <c r="CS33" s="93">
        <f>CR33/$CR$45</f>
        <v>3.7574444092046376E-2</v>
      </c>
      <c r="CU33" s="101" t="s">
        <v>107</v>
      </c>
      <c r="CV33" s="9">
        <v>19</v>
      </c>
      <c r="CW33" s="9">
        <v>89</v>
      </c>
      <c r="CX33" s="9">
        <v>200</v>
      </c>
      <c r="CY33" s="9">
        <v>8</v>
      </c>
      <c r="CZ33" s="9">
        <v>403</v>
      </c>
      <c r="DA33" s="9">
        <v>261</v>
      </c>
      <c r="DB33" s="9">
        <v>138</v>
      </c>
      <c r="DC33" s="9">
        <v>121</v>
      </c>
      <c r="DD33" s="9">
        <v>214</v>
      </c>
      <c r="DE33" s="9">
        <v>193</v>
      </c>
      <c r="DF33" s="9">
        <v>369</v>
      </c>
      <c r="DG33" s="9">
        <v>196</v>
      </c>
      <c r="DH33" s="9">
        <v>94</v>
      </c>
      <c r="DI33" s="9">
        <v>205</v>
      </c>
      <c r="DJ33" s="9">
        <v>137</v>
      </c>
      <c r="DK33" s="9">
        <v>208</v>
      </c>
      <c r="DL33" s="9">
        <v>87</v>
      </c>
      <c r="DM33" s="9">
        <v>237</v>
      </c>
      <c r="DN33" s="9">
        <v>927</v>
      </c>
      <c r="DO33" s="9">
        <v>158</v>
      </c>
      <c r="DP33" s="9">
        <v>75</v>
      </c>
      <c r="DQ33" s="9">
        <v>11</v>
      </c>
      <c r="DR33" s="9">
        <v>484</v>
      </c>
      <c r="DS33" s="9">
        <v>285</v>
      </c>
      <c r="DT33" s="9">
        <v>63</v>
      </c>
      <c r="DU33" s="9">
        <v>1271</v>
      </c>
      <c r="DV33" s="9">
        <v>23</v>
      </c>
      <c r="DW33" s="9"/>
      <c r="DX33" s="41">
        <f t="shared" si="14"/>
        <v>6476</v>
      </c>
      <c r="DY33" s="93">
        <f>DX33/$DX$45</f>
        <v>3.8898165611522893E-2</v>
      </c>
      <c r="EA33" s="101" t="s">
        <v>107</v>
      </c>
      <c r="EB33" s="9">
        <v>24</v>
      </c>
      <c r="EC33" s="9">
        <v>72</v>
      </c>
      <c r="ED33" s="9">
        <v>176</v>
      </c>
      <c r="EE33" s="9">
        <v>7</v>
      </c>
      <c r="EF33" s="9">
        <v>299</v>
      </c>
      <c r="EG33" s="9">
        <v>196</v>
      </c>
      <c r="EH33" s="9">
        <v>169</v>
      </c>
      <c r="EI33" s="9">
        <v>138</v>
      </c>
      <c r="EJ33" s="9">
        <v>193</v>
      </c>
      <c r="EK33" s="9">
        <v>155</v>
      </c>
      <c r="EL33" s="9">
        <v>412</v>
      </c>
      <c r="EM33" s="9">
        <v>142</v>
      </c>
      <c r="EN33" s="9">
        <v>92</v>
      </c>
      <c r="EO33" s="9">
        <v>149</v>
      </c>
      <c r="EP33" s="9">
        <v>160</v>
      </c>
      <c r="EQ33" s="9">
        <v>170</v>
      </c>
      <c r="ER33" s="9">
        <v>57</v>
      </c>
      <c r="ES33" s="9">
        <v>252</v>
      </c>
      <c r="ET33" s="9">
        <v>777</v>
      </c>
      <c r="EU33" s="9">
        <v>120</v>
      </c>
      <c r="EV33" s="9">
        <v>73</v>
      </c>
      <c r="EW33" s="9">
        <v>1</v>
      </c>
      <c r="EX33" s="9">
        <v>414</v>
      </c>
      <c r="EY33" s="9">
        <v>210</v>
      </c>
      <c r="EZ33" s="9">
        <v>53</v>
      </c>
      <c r="FA33" s="9">
        <v>1190</v>
      </c>
      <c r="FB33" s="9">
        <v>19</v>
      </c>
      <c r="FC33" s="9">
        <v>1</v>
      </c>
      <c r="FD33" s="41">
        <f t="shared" si="12"/>
        <v>5721</v>
      </c>
      <c r="FE33" s="93">
        <f>FD33/$FD$45</f>
        <v>3.9986021317490829E-2</v>
      </c>
      <c r="FF33" s="86"/>
      <c r="FG33" s="101" t="s">
        <v>107</v>
      </c>
      <c r="FH33" s="9">
        <v>24</v>
      </c>
      <c r="FI33" s="9">
        <v>54</v>
      </c>
      <c r="FJ33" s="9">
        <v>220</v>
      </c>
      <c r="FK33" s="9">
        <v>9</v>
      </c>
      <c r="FL33" s="9">
        <v>287</v>
      </c>
      <c r="FM33" s="9">
        <v>170</v>
      </c>
      <c r="FN33" s="9">
        <v>103</v>
      </c>
      <c r="FO33" s="9">
        <v>82</v>
      </c>
      <c r="FP33" s="9">
        <v>162</v>
      </c>
      <c r="FQ33" s="9">
        <v>145</v>
      </c>
      <c r="FR33" s="9">
        <v>450</v>
      </c>
      <c r="FS33" s="9">
        <v>151</v>
      </c>
      <c r="FT33" s="9">
        <v>77</v>
      </c>
      <c r="FU33" s="9">
        <v>141</v>
      </c>
      <c r="FV33" s="9">
        <v>90</v>
      </c>
      <c r="FW33" s="9">
        <v>117</v>
      </c>
      <c r="FX33" s="9">
        <v>43</v>
      </c>
      <c r="FY33" s="9">
        <v>232</v>
      </c>
      <c r="FZ33" s="9">
        <v>683</v>
      </c>
      <c r="GA33" s="9">
        <v>89</v>
      </c>
      <c r="GB33" s="9">
        <v>54</v>
      </c>
      <c r="GC33" s="9">
        <v>3</v>
      </c>
      <c r="GD33" s="9">
        <v>257</v>
      </c>
      <c r="GE33" s="9">
        <v>197</v>
      </c>
      <c r="GF33" s="9">
        <v>55</v>
      </c>
      <c r="GG33" s="9">
        <v>1152</v>
      </c>
      <c r="GH33" s="9">
        <v>2</v>
      </c>
      <c r="GI33" s="9"/>
      <c r="GJ33" s="41">
        <f t="shared" si="10"/>
        <v>5049</v>
      </c>
      <c r="GK33" s="93">
        <f>GJ33/$GJ$45</f>
        <v>3.8980590769420814E-2</v>
      </c>
    </row>
    <row r="34" spans="2:193" x14ac:dyDescent="0.25">
      <c r="B34" s="92" t="s">
        <v>130</v>
      </c>
      <c r="C34" s="98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  <c r="W34" s="98"/>
      <c r="X34" s="98"/>
      <c r="Y34" s="98"/>
      <c r="Z34" s="98"/>
      <c r="AA34" s="98"/>
      <c r="AB34" s="98"/>
      <c r="AC34" s="98"/>
      <c r="AD34" s="98"/>
      <c r="AE34" s="98"/>
      <c r="AF34" s="41">
        <f t="shared" si="15"/>
        <v>0</v>
      </c>
      <c r="AG34" s="93">
        <f>AF34/$AF$45</f>
        <v>0</v>
      </c>
      <c r="AI34" s="101" t="s">
        <v>130</v>
      </c>
      <c r="AJ34" s="9"/>
      <c r="AK34" s="9"/>
      <c r="AL34" s="9"/>
      <c r="AM34" s="9"/>
      <c r="AN34" s="9"/>
      <c r="AO34" s="9">
        <v>4</v>
      </c>
      <c r="AP34" s="9">
        <v>1</v>
      </c>
      <c r="AQ34" s="9"/>
      <c r="AR34" s="9">
        <v>1</v>
      </c>
      <c r="AS34" s="9">
        <v>1</v>
      </c>
      <c r="AT34" s="9"/>
      <c r="AU34" s="9"/>
      <c r="AV34" s="9"/>
      <c r="AW34" s="9">
        <v>3</v>
      </c>
      <c r="AX34" s="9"/>
      <c r="AY34" s="9">
        <v>2</v>
      </c>
      <c r="AZ34" s="9"/>
      <c r="BA34" s="9"/>
      <c r="BB34" s="9">
        <v>2</v>
      </c>
      <c r="BC34" s="9">
        <v>1</v>
      </c>
      <c r="BD34" s="9"/>
      <c r="BE34" s="9"/>
      <c r="BF34" s="9">
        <v>1</v>
      </c>
      <c r="BG34" s="9">
        <v>2</v>
      </c>
      <c r="BH34" s="9"/>
      <c r="BI34" s="9"/>
      <c r="BJ34" s="9"/>
      <c r="BK34" s="9"/>
      <c r="BL34" s="41">
        <f t="shared" si="16"/>
        <v>18</v>
      </c>
      <c r="BM34" s="93">
        <f>BL34/$BL$45</f>
        <v>8.0115366127223199E-5</v>
      </c>
      <c r="BO34" s="101" t="s">
        <v>130</v>
      </c>
      <c r="BP34" s="9"/>
      <c r="BQ34" s="9"/>
      <c r="BR34" s="9">
        <v>1</v>
      </c>
      <c r="BS34" s="9"/>
      <c r="BT34" s="9">
        <v>9</v>
      </c>
      <c r="BU34" s="9">
        <v>5</v>
      </c>
      <c r="BV34" s="9">
        <v>3</v>
      </c>
      <c r="BW34" s="9">
        <v>4</v>
      </c>
      <c r="BX34" s="9">
        <v>3</v>
      </c>
      <c r="BY34" s="9">
        <v>2</v>
      </c>
      <c r="BZ34" s="9">
        <v>8</v>
      </c>
      <c r="CA34" s="9"/>
      <c r="CB34" s="9">
        <v>4</v>
      </c>
      <c r="CC34" s="9">
        <v>7</v>
      </c>
      <c r="CD34" s="9">
        <v>5</v>
      </c>
      <c r="CE34" s="9">
        <v>3</v>
      </c>
      <c r="CF34" s="9">
        <v>7</v>
      </c>
      <c r="CG34" s="9">
        <v>9</v>
      </c>
      <c r="CH34" s="9">
        <v>17</v>
      </c>
      <c r="CI34" s="9">
        <v>2</v>
      </c>
      <c r="CJ34" s="9">
        <v>2</v>
      </c>
      <c r="CK34" s="9"/>
      <c r="CL34" s="9">
        <v>3</v>
      </c>
      <c r="CM34" s="9">
        <v>5</v>
      </c>
      <c r="CN34" s="9">
        <v>1</v>
      </c>
      <c r="CO34" s="9">
        <v>15</v>
      </c>
      <c r="CP34" s="9"/>
      <c r="CQ34" s="9"/>
      <c r="CR34" s="41">
        <f t="shared" si="13"/>
        <v>115</v>
      </c>
      <c r="CS34" s="93">
        <f>CR34/$CR$45</f>
        <v>5.0657222398421253E-4</v>
      </c>
      <c r="CU34" s="101" t="s">
        <v>130</v>
      </c>
      <c r="CV34" s="9">
        <v>1</v>
      </c>
      <c r="CW34" s="9"/>
      <c r="CX34" s="9">
        <v>2</v>
      </c>
      <c r="CY34" s="9"/>
      <c r="CZ34" s="9">
        <v>6</v>
      </c>
      <c r="DA34" s="9">
        <v>7</v>
      </c>
      <c r="DB34" s="9">
        <v>2</v>
      </c>
      <c r="DC34" s="9">
        <v>5</v>
      </c>
      <c r="DD34" s="9">
        <v>1</v>
      </c>
      <c r="DE34" s="9">
        <v>4</v>
      </c>
      <c r="DF34" s="9">
        <v>9</v>
      </c>
      <c r="DG34" s="9">
        <v>1</v>
      </c>
      <c r="DH34" s="9">
        <v>1</v>
      </c>
      <c r="DI34" s="9">
        <v>2</v>
      </c>
      <c r="DJ34" s="9"/>
      <c r="DK34" s="9">
        <v>14</v>
      </c>
      <c r="DL34" s="9">
        <v>3</v>
      </c>
      <c r="DM34" s="9">
        <v>3</v>
      </c>
      <c r="DN34" s="9">
        <v>6</v>
      </c>
      <c r="DO34" s="9">
        <v>3</v>
      </c>
      <c r="DP34" s="9">
        <v>1</v>
      </c>
      <c r="DQ34" s="9"/>
      <c r="DR34" s="9">
        <v>2</v>
      </c>
      <c r="DS34" s="9"/>
      <c r="DT34" s="9"/>
      <c r="DU34" s="9">
        <v>4</v>
      </c>
      <c r="DV34" s="9"/>
      <c r="DW34" s="9"/>
      <c r="DX34" s="41">
        <f t="shared" si="14"/>
        <v>77</v>
      </c>
      <c r="DY34" s="93">
        <f>DX34/$DX$45</f>
        <v>4.6250135146498806E-4</v>
      </c>
      <c r="EA34" s="101" t="s">
        <v>130</v>
      </c>
      <c r="EB34" s="9"/>
      <c r="EC34" s="9"/>
      <c r="ED34" s="9">
        <v>3</v>
      </c>
      <c r="EE34" s="9"/>
      <c r="EF34" s="9">
        <v>3</v>
      </c>
      <c r="EG34" s="9"/>
      <c r="EH34" s="9">
        <v>2</v>
      </c>
      <c r="EI34" s="9">
        <v>3</v>
      </c>
      <c r="EJ34" s="9">
        <v>1</v>
      </c>
      <c r="EK34" s="9">
        <v>1</v>
      </c>
      <c r="EL34" s="9">
        <v>3</v>
      </c>
      <c r="EM34" s="9">
        <v>2</v>
      </c>
      <c r="EN34" s="9">
        <v>1</v>
      </c>
      <c r="EO34" s="9"/>
      <c r="EP34" s="9"/>
      <c r="EQ34" s="9"/>
      <c r="ER34" s="9"/>
      <c r="ES34" s="9"/>
      <c r="ET34" s="9">
        <v>1</v>
      </c>
      <c r="EU34" s="9">
        <v>1</v>
      </c>
      <c r="EV34" s="9"/>
      <c r="EW34" s="9"/>
      <c r="EX34" s="9">
        <v>2</v>
      </c>
      <c r="EY34" s="9"/>
      <c r="EZ34" s="9">
        <v>1</v>
      </c>
      <c r="FA34" s="9">
        <v>13</v>
      </c>
      <c r="FB34" s="9"/>
      <c r="FC34" s="9"/>
      <c r="FD34" s="41">
        <f t="shared" si="12"/>
        <v>37</v>
      </c>
      <c r="FE34" s="93">
        <f>FD34/$FD$45</f>
        <v>2.5860562641970996E-4</v>
      </c>
      <c r="FF34" s="86"/>
      <c r="FG34" s="101" t="s">
        <v>130</v>
      </c>
      <c r="FH34" s="9"/>
      <c r="FI34" s="9">
        <v>1</v>
      </c>
      <c r="FJ34" s="9"/>
      <c r="FK34" s="9"/>
      <c r="FL34" s="9">
        <v>3</v>
      </c>
      <c r="FM34" s="9">
        <v>4</v>
      </c>
      <c r="FN34" s="9"/>
      <c r="FO34" s="9">
        <v>1</v>
      </c>
      <c r="FP34" s="9">
        <v>1</v>
      </c>
      <c r="FQ34" s="9"/>
      <c r="FR34" s="9">
        <v>3</v>
      </c>
      <c r="FS34" s="9">
        <v>1</v>
      </c>
      <c r="FT34" s="9"/>
      <c r="FU34" s="9">
        <v>1</v>
      </c>
      <c r="FV34" s="9"/>
      <c r="FW34" s="9">
        <v>3</v>
      </c>
      <c r="FX34" s="9">
        <v>1</v>
      </c>
      <c r="FY34" s="9">
        <v>3</v>
      </c>
      <c r="FZ34" s="9">
        <v>3</v>
      </c>
      <c r="GA34" s="9"/>
      <c r="GB34" s="9"/>
      <c r="GC34" s="9"/>
      <c r="GD34" s="9">
        <v>1</v>
      </c>
      <c r="GE34" s="9">
        <v>1</v>
      </c>
      <c r="GF34" s="9"/>
      <c r="GG34" s="9">
        <v>8</v>
      </c>
      <c r="GH34" s="9"/>
      <c r="GI34" s="9"/>
      <c r="GJ34" s="41">
        <f t="shared" si="10"/>
        <v>35</v>
      </c>
      <c r="GK34" s="93">
        <f>GJ34/$GJ$45</f>
        <v>2.7021601840557106E-4</v>
      </c>
    </row>
    <row r="35" spans="2:193" x14ac:dyDescent="0.25">
      <c r="B35" s="92" t="s">
        <v>104</v>
      </c>
      <c r="C35" s="98">
        <v>42</v>
      </c>
      <c r="D35" s="98">
        <v>211</v>
      </c>
      <c r="E35" s="98">
        <v>573</v>
      </c>
      <c r="F35" s="98">
        <v>27</v>
      </c>
      <c r="G35" s="98">
        <v>1080</v>
      </c>
      <c r="H35" s="98">
        <v>580</v>
      </c>
      <c r="I35" s="98">
        <v>248</v>
      </c>
      <c r="J35" s="98">
        <v>148</v>
      </c>
      <c r="K35" s="98">
        <v>304</v>
      </c>
      <c r="L35" s="98">
        <v>559</v>
      </c>
      <c r="M35" s="98">
        <v>753</v>
      </c>
      <c r="N35" s="98">
        <v>213</v>
      </c>
      <c r="O35" s="98">
        <v>146</v>
      </c>
      <c r="P35" s="98">
        <v>439</v>
      </c>
      <c r="Q35" s="98">
        <v>260</v>
      </c>
      <c r="R35" s="98">
        <v>608</v>
      </c>
      <c r="S35" s="98">
        <v>180</v>
      </c>
      <c r="T35" s="98">
        <v>460</v>
      </c>
      <c r="U35" s="98">
        <v>1358</v>
      </c>
      <c r="V35" s="98">
        <v>356</v>
      </c>
      <c r="W35" s="98">
        <v>159</v>
      </c>
      <c r="X35" s="98">
        <v>16</v>
      </c>
      <c r="Y35" s="98">
        <v>435</v>
      </c>
      <c r="Z35" s="98">
        <v>285</v>
      </c>
      <c r="AA35" s="98">
        <v>110</v>
      </c>
      <c r="AB35" s="98">
        <v>1524</v>
      </c>
      <c r="AC35" s="98">
        <v>36</v>
      </c>
      <c r="AD35" s="98">
        <v>0</v>
      </c>
      <c r="AE35" s="98">
        <v>0</v>
      </c>
      <c r="AF35" s="41">
        <f t="shared" si="15"/>
        <v>11110</v>
      </c>
      <c r="AG35" s="93">
        <f>AF35/$AF$45</f>
        <v>0.11619515766354652</v>
      </c>
      <c r="AI35" s="101" t="s">
        <v>104</v>
      </c>
      <c r="AJ35" s="9">
        <v>287</v>
      </c>
      <c r="AK35" s="9">
        <v>1016</v>
      </c>
      <c r="AL35" s="9">
        <v>2246</v>
      </c>
      <c r="AM35" s="9">
        <v>138</v>
      </c>
      <c r="AN35" s="9">
        <v>4565</v>
      </c>
      <c r="AO35" s="9">
        <v>2340</v>
      </c>
      <c r="AP35" s="9">
        <v>1505</v>
      </c>
      <c r="AQ35" s="9">
        <v>728</v>
      </c>
      <c r="AR35" s="9">
        <v>1106</v>
      </c>
      <c r="AS35" s="9">
        <v>2390</v>
      </c>
      <c r="AT35" s="9">
        <v>2941</v>
      </c>
      <c r="AU35" s="9">
        <v>897</v>
      </c>
      <c r="AV35" s="9">
        <v>416</v>
      </c>
      <c r="AW35" s="9">
        <v>1399</v>
      </c>
      <c r="AX35" s="9">
        <v>875</v>
      </c>
      <c r="AY35" s="9">
        <v>2194</v>
      </c>
      <c r="AZ35" s="9">
        <v>883</v>
      </c>
      <c r="BA35" s="9">
        <v>1695</v>
      </c>
      <c r="BB35" s="9">
        <v>6366</v>
      </c>
      <c r="BC35" s="9">
        <v>1778</v>
      </c>
      <c r="BD35" s="9">
        <v>641</v>
      </c>
      <c r="BE35" s="9">
        <v>53</v>
      </c>
      <c r="BF35" s="9">
        <v>2090</v>
      </c>
      <c r="BG35" s="9">
        <v>1153</v>
      </c>
      <c r="BH35" s="9">
        <v>478</v>
      </c>
      <c r="BI35" s="9">
        <v>6319</v>
      </c>
      <c r="BJ35" s="9">
        <v>150</v>
      </c>
      <c r="BK35" s="9">
        <v>7</v>
      </c>
      <c r="BL35" s="41">
        <f t="shared" si="16"/>
        <v>46656</v>
      </c>
      <c r="BM35" s="93">
        <f>BL35/$BL$45</f>
        <v>0.20765902900176253</v>
      </c>
      <c r="BO35" s="101" t="s">
        <v>104</v>
      </c>
      <c r="BP35" s="9">
        <v>239</v>
      </c>
      <c r="BQ35" s="9">
        <v>842</v>
      </c>
      <c r="BR35" s="9">
        <v>1619</v>
      </c>
      <c r="BS35" s="9">
        <v>132</v>
      </c>
      <c r="BT35" s="9">
        <v>3566</v>
      </c>
      <c r="BU35" s="9">
        <v>2319</v>
      </c>
      <c r="BV35" s="9">
        <v>1098</v>
      </c>
      <c r="BW35" s="9">
        <v>872</v>
      </c>
      <c r="BX35" s="9">
        <v>1439</v>
      </c>
      <c r="BY35" s="9">
        <v>1816</v>
      </c>
      <c r="BZ35" s="9">
        <v>3280</v>
      </c>
      <c r="CA35" s="9">
        <v>907</v>
      </c>
      <c r="CB35" s="9">
        <v>408</v>
      </c>
      <c r="CC35" s="9">
        <v>1361</v>
      </c>
      <c r="CD35" s="9">
        <v>1141</v>
      </c>
      <c r="CE35" s="9">
        <v>1816</v>
      </c>
      <c r="CF35" s="9">
        <v>727</v>
      </c>
      <c r="CG35" s="9">
        <v>1892</v>
      </c>
      <c r="CH35" s="9">
        <v>6206</v>
      </c>
      <c r="CI35" s="9">
        <v>1505</v>
      </c>
      <c r="CJ35" s="9">
        <v>429</v>
      </c>
      <c r="CK35" s="9">
        <v>62</v>
      </c>
      <c r="CL35" s="9">
        <v>2361</v>
      </c>
      <c r="CM35" s="9">
        <v>1446</v>
      </c>
      <c r="CN35" s="9">
        <v>472</v>
      </c>
      <c r="CO35" s="9">
        <v>6945</v>
      </c>
      <c r="CP35" s="9">
        <v>166</v>
      </c>
      <c r="CQ35" s="9">
        <v>19</v>
      </c>
      <c r="CR35" s="41">
        <f t="shared" si="13"/>
        <v>45085</v>
      </c>
      <c r="CS35" s="93">
        <f>CR35/$CR$45</f>
        <v>0.19859833668111498</v>
      </c>
      <c r="CU35" s="101" t="s">
        <v>104</v>
      </c>
      <c r="CV35" s="9">
        <v>156</v>
      </c>
      <c r="CW35" s="9">
        <v>485</v>
      </c>
      <c r="CX35" s="9">
        <v>1109</v>
      </c>
      <c r="CY35" s="9">
        <v>83</v>
      </c>
      <c r="CZ35" s="9">
        <v>2181</v>
      </c>
      <c r="DA35" s="9">
        <v>1460</v>
      </c>
      <c r="DB35" s="9">
        <v>893</v>
      </c>
      <c r="DC35" s="9">
        <v>628</v>
      </c>
      <c r="DD35" s="9">
        <v>928</v>
      </c>
      <c r="DE35" s="9">
        <v>1127</v>
      </c>
      <c r="DF35" s="9">
        <v>2319</v>
      </c>
      <c r="DG35" s="9">
        <v>737</v>
      </c>
      <c r="DH35" s="9">
        <v>396</v>
      </c>
      <c r="DI35" s="9">
        <v>943</v>
      </c>
      <c r="DJ35" s="9">
        <v>720</v>
      </c>
      <c r="DK35" s="9">
        <v>1113</v>
      </c>
      <c r="DL35" s="9">
        <v>511</v>
      </c>
      <c r="DM35" s="9">
        <v>1345</v>
      </c>
      <c r="DN35" s="9">
        <v>4212</v>
      </c>
      <c r="DO35" s="9">
        <v>1004</v>
      </c>
      <c r="DP35" s="9">
        <v>231</v>
      </c>
      <c r="DQ35" s="9">
        <v>42</v>
      </c>
      <c r="DR35" s="9">
        <v>2148</v>
      </c>
      <c r="DS35" s="9">
        <v>1115</v>
      </c>
      <c r="DT35" s="9">
        <v>316</v>
      </c>
      <c r="DU35" s="9">
        <v>6577</v>
      </c>
      <c r="DV35" s="9">
        <v>84</v>
      </c>
      <c r="DW35" s="9">
        <v>9</v>
      </c>
      <c r="DX35" s="41">
        <f t="shared" si="14"/>
        <v>32872</v>
      </c>
      <c r="DY35" s="93">
        <f>DX35/$DX$45</f>
        <v>0.19744603149814399</v>
      </c>
      <c r="EA35" s="101" t="s">
        <v>104</v>
      </c>
      <c r="EB35" s="9">
        <v>102</v>
      </c>
      <c r="EC35" s="9">
        <v>357</v>
      </c>
      <c r="ED35" s="9">
        <v>1016</v>
      </c>
      <c r="EE35" s="9">
        <v>51</v>
      </c>
      <c r="EF35" s="9">
        <v>1819</v>
      </c>
      <c r="EG35" s="9">
        <v>1096</v>
      </c>
      <c r="EH35" s="9">
        <v>707</v>
      </c>
      <c r="EI35" s="9">
        <v>590</v>
      </c>
      <c r="EJ35" s="9">
        <v>863</v>
      </c>
      <c r="EK35" s="9">
        <v>944</v>
      </c>
      <c r="EL35" s="9">
        <v>2096</v>
      </c>
      <c r="EM35" s="9">
        <v>661</v>
      </c>
      <c r="EN35" s="9">
        <v>348</v>
      </c>
      <c r="EO35" s="9">
        <v>853</v>
      </c>
      <c r="EP35" s="9">
        <v>610</v>
      </c>
      <c r="EQ35" s="9">
        <v>987</v>
      </c>
      <c r="ER35" s="9">
        <v>493</v>
      </c>
      <c r="ES35" s="9">
        <v>1206</v>
      </c>
      <c r="ET35" s="9">
        <v>3728</v>
      </c>
      <c r="EU35" s="9">
        <v>668</v>
      </c>
      <c r="EV35" s="9">
        <v>268</v>
      </c>
      <c r="EW35" s="9">
        <v>27</v>
      </c>
      <c r="EX35" s="9">
        <v>1766</v>
      </c>
      <c r="EY35" s="9">
        <v>1012</v>
      </c>
      <c r="EZ35" s="9">
        <v>283</v>
      </c>
      <c r="FA35" s="9">
        <v>5936</v>
      </c>
      <c r="FB35" s="9">
        <v>73</v>
      </c>
      <c r="FC35" s="9">
        <v>10</v>
      </c>
      <c r="FD35" s="41">
        <f t="shared" si="12"/>
        <v>28570</v>
      </c>
      <c r="FE35" s="93">
        <f>FD35/$FD$45</f>
        <v>0.19968547964354361</v>
      </c>
      <c r="FF35" s="86"/>
      <c r="FG35" s="101" t="s">
        <v>104</v>
      </c>
      <c r="FH35" s="9">
        <v>107</v>
      </c>
      <c r="FI35" s="9">
        <v>330</v>
      </c>
      <c r="FJ35" s="9">
        <v>1035</v>
      </c>
      <c r="FK35" s="9">
        <v>92</v>
      </c>
      <c r="FL35" s="9">
        <v>1433</v>
      </c>
      <c r="FM35" s="9">
        <v>1004</v>
      </c>
      <c r="FN35" s="9">
        <v>621</v>
      </c>
      <c r="FO35" s="9">
        <v>407</v>
      </c>
      <c r="FP35" s="9">
        <v>684</v>
      </c>
      <c r="FQ35" s="9">
        <v>722</v>
      </c>
      <c r="FR35" s="9">
        <v>2291</v>
      </c>
      <c r="FS35" s="9">
        <v>470</v>
      </c>
      <c r="FT35" s="9">
        <v>328</v>
      </c>
      <c r="FU35" s="9">
        <v>615</v>
      </c>
      <c r="FV35" s="9">
        <v>552</v>
      </c>
      <c r="FW35" s="9">
        <v>699</v>
      </c>
      <c r="FX35" s="9">
        <v>375</v>
      </c>
      <c r="FY35" s="9">
        <v>1032</v>
      </c>
      <c r="FZ35" s="9">
        <v>3136</v>
      </c>
      <c r="GA35" s="9">
        <v>594</v>
      </c>
      <c r="GB35" s="9">
        <v>257</v>
      </c>
      <c r="GC35" s="9">
        <v>26</v>
      </c>
      <c r="GD35" s="9">
        <v>1303</v>
      </c>
      <c r="GE35" s="9">
        <v>942</v>
      </c>
      <c r="GF35" s="9">
        <v>226</v>
      </c>
      <c r="GG35" s="9">
        <v>5746</v>
      </c>
      <c r="GH35" s="9">
        <v>68</v>
      </c>
      <c r="GI35" s="9">
        <v>1</v>
      </c>
      <c r="GJ35" s="41">
        <f t="shared" si="10"/>
        <v>25096</v>
      </c>
      <c r="GK35" s="93">
        <f>GJ35/$GJ$45</f>
        <v>0.1937526056544632</v>
      </c>
    </row>
    <row r="36" spans="2:193" x14ac:dyDescent="0.25">
      <c r="B36" s="101" t="s">
        <v>228</v>
      </c>
      <c r="C36" s="98">
        <v>89</v>
      </c>
      <c r="D36" s="98">
        <v>519</v>
      </c>
      <c r="E36" s="98">
        <v>1140</v>
      </c>
      <c r="F36" s="98">
        <v>48</v>
      </c>
      <c r="G36" s="98">
        <v>2363</v>
      </c>
      <c r="H36" s="98">
        <v>1147</v>
      </c>
      <c r="I36" s="98">
        <v>598</v>
      </c>
      <c r="J36" s="98">
        <v>374</v>
      </c>
      <c r="K36" s="98">
        <v>511</v>
      </c>
      <c r="L36" s="98">
        <v>1232</v>
      </c>
      <c r="M36" s="98">
        <v>1447</v>
      </c>
      <c r="N36" s="98">
        <v>378</v>
      </c>
      <c r="O36" s="98">
        <v>236</v>
      </c>
      <c r="P36" s="98">
        <v>861</v>
      </c>
      <c r="Q36" s="98">
        <v>490</v>
      </c>
      <c r="R36" s="98">
        <v>1135</v>
      </c>
      <c r="S36" s="98">
        <v>505</v>
      </c>
      <c r="T36" s="98">
        <v>792</v>
      </c>
      <c r="U36" s="98">
        <v>2879</v>
      </c>
      <c r="V36" s="98">
        <v>867</v>
      </c>
      <c r="W36" s="98">
        <v>344</v>
      </c>
      <c r="X36" s="98">
        <v>25</v>
      </c>
      <c r="Y36" s="98">
        <v>952</v>
      </c>
      <c r="Z36" s="98">
        <v>615</v>
      </c>
      <c r="AA36" s="98">
        <v>218</v>
      </c>
      <c r="AB36" s="98">
        <v>3534</v>
      </c>
      <c r="AC36" s="98">
        <v>97</v>
      </c>
      <c r="AD36" s="98">
        <v>5</v>
      </c>
      <c r="AE36" s="98">
        <v>2</v>
      </c>
      <c r="AF36" s="41">
        <f t="shared" si="15"/>
        <v>23403</v>
      </c>
      <c r="AG36" s="93">
        <f>AF36/$AF$45</f>
        <v>0.24476285101709983</v>
      </c>
      <c r="AI36" s="101" t="s">
        <v>228</v>
      </c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41">
        <f t="shared" si="16"/>
        <v>0</v>
      </c>
      <c r="BM36" s="93">
        <f>BL36/$BL$45</f>
        <v>0</v>
      </c>
      <c r="BO36" s="101" t="s">
        <v>228</v>
      </c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41">
        <f t="shared" si="13"/>
        <v>0</v>
      </c>
      <c r="CS36" s="93">
        <f>CR36/$CR$45</f>
        <v>0</v>
      </c>
      <c r="CU36" s="101" t="s">
        <v>228</v>
      </c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41">
        <f t="shared" si="14"/>
        <v>0</v>
      </c>
      <c r="DY36" s="93">
        <f>DX36/$DX$45</f>
        <v>0</v>
      </c>
      <c r="EA36" s="101" t="s">
        <v>228</v>
      </c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41">
        <f t="shared" si="12"/>
        <v>0</v>
      </c>
      <c r="FE36" s="93">
        <f>FD36/$FD$45</f>
        <v>0</v>
      </c>
      <c r="FF36" s="86"/>
      <c r="FG36" s="101" t="s">
        <v>228</v>
      </c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41">
        <f t="shared" si="10"/>
        <v>0</v>
      </c>
      <c r="GK36" s="93">
        <f>GJ36/$GJ$45</f>
        <v>0</v>
      </c>
    </row>
    <row r="37" spans="2:193" x14ac:dyDescent="0.25">
      <c r="B37" s="92" t="s">
        <v>118</v>
      </c>
      <c r="C37" s="98">
        <v>0</v>
      </c>
      <c r="D37" s="98">
        <v>1</v>
      </c>
      <c r="E37" s="98">
        <v>8</v>
      </c>
      <c r="F37" s="98">
        <v>2</v>
      </c>
      <c r="G37" s="98">
        <v>24</v>
      </c>
      <c r="H37" s="98">
        <v>9</v>
      </c>
      <c r="I37" s="98">
        <v>2</v>
      </c>
      <c r="J37" s="98">
        <v>3</v>
      </c>
      <c r="K37" s="98">
        <v>0</v>
      </c>
      <c r="L37" s="98">
        <v>2</v>
      </c>
      <c r="M37" s="98">
        <v>3</v>
      </c>
      <c r="N37" s="98">
        <v>0</v>
      </c>
      <c r="O37" s="98">
        <v>0</v>
      </c>
      <c r="P37" s="98">
        <v>1</v>
      </c>
      <c r="Q37" s="98">
        <v>3</v>
      </c>
      <c r="R37" s="98">
        <v>1</v>
      </c>
      <c r="S37" s="98">
        <v>2</v>
      </c>
      <c r="T37" s="98">
        <v>1</v>
      </c>
      <c r="U37" s="98">
        <v>13</v>
      </c>
      <c r="V37" s="98">
        <v>4</v>
      </c>
      <c r="W37" s="98">
        <v>0</v>
      </c>
      <c r="X37" s="98">
        <v>0</v>
      </c>
      <c r="Y37" s="98">
        <v>5</v>
      </c>
      <c r="Z37" s="98">
        <v>0</v>
      </c>
      <c r="AA37" s="98">
        <v>0</v>
      </c>
      <c r="AB37" s="98">
        <v>1</v>
      </c>
      <c r="AC37" s="98">
        <v>0</v>
      </c>
      <c r="AD37" s="98">
        <v>0</v>
      </c>
      <c r="AE37" s="98">
        <v>0</v>
      </c>
      <c r="AF37" s="41">
        <f t="shared" si="0"/>
        <v>85</v>
      </c>
      <c r="AG37" s="93">
        <f>AF37/$AF$45</f>
        <v>8.8898185431156198E-4</v>
      </c>
      <c r="AI37" s="101" t="s">
        <v>118</v>
      </c>
      <c r="AJ37" s="9">
        <v>3</v>
      </c>
      <c r="AK37" s="9">
        <v>11</v>
      </c>
      <c r="AL37" s="9">
        <v>21</v>
      </c>
      <c r="AM37" s="9">
        <v>1</v>
      </c>
      <c r="AN37" s="9">
        <v>59</v>
      </c>
      <c r="AO37" s="9">
        <v>11</v>
      </c>
      <c r="AP37" s="9">
        <v>10</v>
      </c>
      <c r="AQ37" s="9">
        <v>3</v>
      </c>
      <c r="AR37" s="9">
        <v>4</v>
      </c>
      <c r="AS37" s="9">
        <v>27</v>
      </c>
      <c r="AT37" s="9">
        <v>34</v>
      </c>
      <c r="AU37" s="9">
        <v>8</v>
      </c>
      <c r="AV37" s="9">
        <v>2</v>
      </c>
      <c r="AW37" s="9">
        <v>24</v>
      </c>
      <c r="AX37" s="9">
        <v>10</v>
      </c>
      <c r="AY37" s="9">
        <v>26</v>
      </c>
      <c r="AZ37" s="9">
        <v>2</v>
      </c>
      <c r="BA37" s="9">
        <v>9</v>
      </c>
      <c r="BB37" s="9">
        <v>29</v>
      </c>
      <c r="BC37" s="9">
        <v>5</v>
      </c>
      <c r="BD37" s="9">
        <v>4</v>
      </c>
      <c r="BE37" s="9"/>
      <c r="BF37" s="9">
        <v>17</v>
      </c>
      <c r="BG37" s="9">
        <v>8</v>
      </c>
      <c r="BH37" s="9">
        <v>3</v>
      </c>
      <c r="BI37" s="9">
        <v>49</v>
      </c>
      <c r="BJ37" s="9"/>
      <c r="BK37" s="9"/>
      <c r="BL37" s="41">
        <f t="shared" si="11"/>
        <v>380</v>
      </c>
      <c r="BM37" s="93">
        <f>BL37/$BL$45</f>
        <v>1.6913243960191564E-3</v>
      </c>
      <c r="BO37" s="101" t="s">
        <v>118</v>
      </c>
      <c r="BP37" s="9">
        <v>1</v>
      </c>
      <c r="BQ37" s="9">
        <v>8</v>
      </c>
      <c r="BR37" s="9">
        <v>16</v>
      </c>
      <c r="BS37" s="9"/>
      <c r="BT37" s="9">
        <v>28</v>
      </c>
      <c r="BU37" s="9">
        <v>22</v>
      </c>
      <c r="BV37" s="9">
        <v>10</v>
      </c>
      <c r="BW37" s="9">
        <v>6</v>
      </c>
      <c r="BX37" s="9">
        <v>14</v>
      </c>
      <c r="BY37" s="9">
        <v>19</v>
      </c>
      <c r="BZ37" s="9">
        <v>46</v>
      </c>
      <c r="CA37" s="9">
        <v>8</v>
      </c>
      <c r="CB37" s="9">
        <v>1</v>
      </c>
      <c r="CC37" s="9">
        <v>11</v>
      </c>
      <c r="CD37" s="9">
        <v>18</v>
      </c>
      <c r="CE37" s="9">
        <v>31</v>
      </c>
      <c r="CF37" s="9">
        <v>1</v>
      </c>
      <c r="CG37" s="9">
        <v>15</v>
      </c>
      <c r="CH37" s="9">
        <v>51</v>
      </c>
      <c r="CI37" s="9">
        <v>18</v>
      </c>
      <c r="CJ37" s="9"/>
      <c r="CK37" s="9"/>
      <c r="CL37" s="9">
        <v>25</v>
      </c>
      <c r="CM37" s="9">
        <v>11</v>
      </c>
      <c r="CN37" s="9">
        <v>2</v>
      </c>
      <c r="CO37" s="9">
        <v>62</v>
      </c>
      <c r="CP37" s="9">
        <v>1</v>
      </c>
      <c r="CQ37" s="9">
        <v>2</v>
      </c>
      <c r="CR37" s="41">
        <f t="shared" si="2"/>
        <v>427</v>
      </c>
      <c r="CS37" s="93">
        <f>CR37/$CR$45</f>
        <v>1.880924692532685E-3</v>
      </c>
      <c r="CU37" s="101" t="s">
        <v>118</v>
      </c>
      <c r="CV37" s="9"/>
      <c r="CW37" s="9">
        <v>5</v>
      </c>
      <c r="CX37" s="9">
        <v>5</v>
      </c>
      <c r="CY37" s="9">
        <v>1</v>
      </c>
      <c r="CZ37" s="9">
        <v>38</v>
      </c>
      <c r="DA37" s="9">
        <v>22</v>
      </c>
      <c r="DB37" s="9">
        <v>7</v>
      </c>
      <c r="DC37" s="9">
        <v>10</v>
      </c>
      <c r="DD37" s="9">
        <v>18</v>
      </c>
      <c r="DE37" s="9">
        <v>9</v>
      </c>
      <c r="DF37" s="9">
        <v>9</v>
      </c>
      <c r="DG37" s="9">
        <v>6</v>
      </c>
      <c r="DH37" s="9">
        <v>1</v>
      </c>
      <c r="DI37" s="9">
        <v>8</v>
      </c>
      <c r="DJ37" s="9">
        <v>10</v>
      </c>
      <c r="DK37" s="9">
        <v>21</v>
      </c>
      <c r="DL37" s="9">
        <v>19</v>
      </c>
      <c r="DM37" s="9">
        <v>19</v>
      </c>
      <c r="DN37" s="9">
        <v>48</v>
      </c>
      <c r="DO37" s="9">
        <v>8</v>
      </c>
      <c r="DP37" s="9">
        <v>1</v>
      </c>
      <c r="DQ37" s="9"/>
      <c r="DR37" s="9">
        <v>10</v>
      </c>
      <c r="DS37" s="9">
        <v>12</v>
      </c>
      <c r="DT37" s="9">
        <v>7</v>
      </c>
      <c r="DU37" s="9">
        <v>54</v>
      </c>
      <c r="DV37" s="9"/>
      <c r="DW37" s="9"/>
      <c r="DX37" s="41">
        <f t="shared" si="7"/>
        <v>348</v>
      </c>
      <c r="DY37" s="93">
        <f>DX37/$DX$45</f>
        <v>2.0902658481794264E-3</v>
      </c>
      <c r="EA37" s="101" t="s">
        <v>118</v>
      </c>
      <c r="EB37" s="9"/>
      <c r="EC37" s="9">
        <v>8</v>
      </c>
      <c r="ED37" s="9">
        <v>13</v>
      </c>
      <c r="EE37" s="9">
        <v>3</v>
      </c>
      <c r="EF37" s="9">
        <v>29</v>
      </c>
      <c r="EG37" s="9">
        <v>6</v>
      </c>
      <c r="EH37" s="9">
        <v>12</v>
      </c>
      <c r="EI37" s="9">
        <v>2</v>
      </c>
      <c r="EJ37" s="9">
        <v>5</v>
      </c>
      <c r="EK37" s="9">
        <v>7</v>
      </c>
      <c r="EL37" s="9">
        <v>20</v>
      </c>
      <c r="EM37" s="9">
        <v>13</v>
      </c>
      <c r="EN37" s="9">
        <v>7</v>
      </c>
      <c r="EO37" s="9">
        <v>7</v>
      </c>
      <c r="EP37" s="9">
        <v>6</v>
      </c>
      <c r="EQ37" s="9">
        <v>18</v>
      </c>
      <c r="ER37" s="9">
        <v>9</v>
      </c>
      <c r="ES37" s="9">
        <v>14</v>
      </c>
      <c r="ET37" s="9">
        <v>40</v>
      </c>
      <c r="EU37" s="9">
        <v>7</v>
      </c>
      <c r="EV37" s="9">
        <v>6</v>
      </c>
      <c r="EW37" s="9"/>
      <c r="EX37" s="9">
        <v>6</v>
      </c>
      <c r="EY37" s="9">
        <v>4</v>
      </c>
      <c r="EZ37" s="9">
        <v>3</v>
      </c>
      <c r="FA37" s="9">
        <v>67</v>
      </c>
      <c r="FB37" s="9"/>
      <c r="FC37" s="9"/>
      <c r="FD37" s="41">
        <f t="shared" si="8"/>
        <v>312</v>
      </c>
      <c r="FE37" s="93">
        <f>FD37/$FD$45</f>
        <v>2.1806744714310674E-3</v>
      </c>
      <c r="FF37" s="86"/>
      <c r="FG37" s="101" t="s">
        <v>118</v>
      </c>
      <c r="FH37" s="9"/>
      <c r="FI37" s="9">
        <v>3</v>
      </c>
      <c r="FJ37" s="9">
        <v>8</v>
      </c>
      <c r="FK37" s="9"/>
      <c r="FL37" s="9">
        <v>16</v>
      </c>
      <c r="FM37" s="9">
        <v>19</v>
      </c>
      <c r="FN37" s="9">
        <v>5</v>
      </c>
      <c r="FO37" s="9">
        <v>2</v>
      </c>
      <c r="FP37" s="9">
        <v>6</v>
      </c>
      <c r="FQ37" s="9">
        <v>7</v>
      </c>
      <c r="FR37" s="9">
        <v>21</v>
      </c>
      <c r="FS37" s="9">
        <v>2</v>
      </c>
      <c r="FT37" s="9">
        <v>4</v>
      </c>
      <c r="FU37" s="9">
        <v>5</v>
      </c>
      <c r="FV37" s="9">
        <v>3</v>
      </c>
      <c r="FW37" s="9">
        <v>9</v>
      </c>
      <c r="FX37" s="9">
        <v>2</v>
      </c>
      <c r="FY37" s="9">
        <v>10</v>
      </c>
      <c r="FZ37" s="9">
        <v>35</v>
      </c>
      <c r="GA37" s="9">
        <v>12</v>
      </c>
      <c r="GB37" s="9">
        <v>1</v>
      </c>
      <c r="GC37" s="9"/>
      <c r="GD37" s="9">
        <v>18</v>
      </c>
      <c r="GE37" s="9">
        <v>7</v>
      </c>
      <c r="GF37" s="9">
        <v>11</v>
      </c>
      <c r="GG37" s="9">
        <v>67</v>
      </c>
      <c r="GH37" s="9"/>
      <c r="GI37" s="9"/>
      <c r="GJ37" s="41">
        <f t="shared" si="9"/>
        <v>273</v>
      </c>
      <c r="GK37" s="93">
        <f>GJ37/$GJ$45</f>
        <v>2.1076849435634542E-3</v>
      </c>
    </row>
    <row r="38" spans="2:193" x14ac:dyDescent="0.25">
      <c r="B38" s="92" t="s">
        <v>123</v>
      </c>
      <c r="C38" s="98">
        <v>9</v>
      </c>
      <c r="D38" s="98">
        <v>21</v>
      </c>
      <c r="E38" s="98">
        <v>35</v>
      </c>
      <c r="F38" s="98">
        <v>5</v>
      </c>
      <c r="G38" s="98">
        <v>148</v>
      </c>
      <c r="H38" s="98">
        <v>78</v>
      </c>
      <c r="I38" s="98">
        <v>25</v>
      </c>
      <c r="J38" s="98">
        <v>31</v>
      </c>
      <c r="K38" s="98">
        <v>61</v>
      </c>
      <c r="L38" s="98">
        <v>98</v>
      </c>
      <c r="M38" s="98">
        <v>185</v>
      </c>
      <c r="N38" s="98">
        <v>23</v>
      </c>
      <c r="O38" s="98">
        <v>25</v>
      </c>
      <c r="P38" s="98">
        <v>47</v>
      </c>
      <c r="Q38" s="98">
        <v>38</v>
      </c>
      <c r="R38" s="98">
        <v>135</v>
      </c>
      <c r="S38" s="98">
        <v>31</v>
      </c>
      <c r="T38" s="98">
        <v>84</v>
      </c>
      <c r="U38" s="98">
        <v>203</v>
      </c>
      <c r="V38" s="98">
        <v>61</v>
      </c>
      <c r="W38" s="98">
        <v>12</v>
      </c>
      <c r="X38" s="98">
        <v>5</v>
      </c>
      <c r="Y38" s="98">
        <v>137</v>
      </c>
      <c r="Z38" s="98">
        <v>53</v>
      </c>
      <c r="AA38" s="98">
        <v>20</v>
      </c>
      <c r="AB38" s="98">
        <v>246</v>
      </c>
      <c r="AC38" s="98">
        <v>19</v>
      </c>
      <c r="AD38" s="98">
        <v>1</v>
      </c>
      <c r="AE38" s="98">
        <v>0</v>
      </c>
      <c r="AF38" s="41">
        <f t="shared" si="0"/>
        <v>1836</v>
      </c>
      <c r="AG38" s="93">
        <f>AF38/$AF$45</f>
        <v>1.920200805312974E-2</v>
      </c>
      <c r="AI38" s="101" t="s">
        <v>123</v>
      </c>
      <c r="AJ38" s="9">
        <v>21</v>
      </c>
      <c r="AK38" s="9">
        <v>57</v>
      </c>
      <c r="AL38" s="9">
        <v>103</v>
      </c>
      <c r="AM38" s="9">
        <v>8</v>
      </c>
      <c r="AN38" s="9">
        <v>335</v>
      </c>
      <c r="AO38" s="9">
        <v>120</v>
      </c>
      <c r="AP38" s="9">
        <v>64</v>
      </c>
      <c r="AQ38" s="9">
        <v>60</v>
      </c>
      <c r="AR38" s="9">
        <v>181</v>
      </c>
      <c r="AS38" s="9">
        <v>149</v>
      </c>
      <c r="AT38" s="9">
        <v>450</v>
      </c>
      <c r="AU38" s="9">
        <v>54</v>
      </c>
      <c r="AV38" s="9">
        <v>51</v>
      </c>
      <c r="AW38" s="9">
        <v>71</v>
      </c>
      <c r="AX38" s="9">
        <v>89</v>
      </c>
      <c r="AY38" s="9">
        <v>165</v>
      </c>
      <c r="AZ38" s="9">
        <v>55</v>
      </c>
      <c r="BA38" s="9">
        <v>161</v>
      </c>
      <c r="BB38" s="9">
        <v>559</v>
      </c>
      <c r="BC38" s="9">
        <v>64</v>
      </c>
      <c r="BD38" s="9">
        <v>34</v>
      </c>
      <c r="BE38" s="9">
        <v>3</v>
      </c>
      <c r="BF38" s="9">
        <v>212</v>
      </c>
      <c r="BG38" s="9">
        <v>154</v>
      </c>
      <c r="BH38" s="9">
        <v>51</v>
      </c>
      <c r="BI38" s="9">
        <v>596</v>
      </c>
      <c r="BJ38" s="9">
        <v>70</v>
      </c>
      <c r="BK38" s="9">
        <v>1</v>
      </c>
      <c r="BL38" s="41">
        <f t="shared" si="11"/>
        <v>3938</v>
      </c>
      <c r="BM38" s="93">
        <f>BL38/$BL$45</f>
        <v>1.7527461767166942E-2</v>
      </c>
      <c r="BO38" s="101" t="s">
        <v>123</v>
      </c>
      <c r="BP38" s="9">
        <v>5</v>
      </c>
      <c r="BQ38" s="9">
        <v>14</v>
      </c>
      <c r="BR38" s="9">
        <v>39</v>
      </c>
      <c r="BS38" s="9">
        <v>15</v>
      </c>
      <c r="BT38" s="9">
        <v>117</v>
      </c>
      <c r="BU38" s="9">
        <v>89</v>
      </c>
      <c r="BV38" s="9">
        <v>56</v>
      </c>
      <c r="BW38" s="9">
        <v>29</v>
      </c>
      <c r="BX38" s="9">
        <v>75</v>
      </c>
      <c r="BY38" s="9">
        <v>147</v>
      </c>
      <c r="BZ38" s="9">
        <v>168</v>
      </c>
      <c r="CA38" s="9">
        <v>40</v>
      </c>
      <c r="CB38" s="9">
        <v>20</v>
      </c>
      <c r="CC38" s="9">
        <v>37</v>
      </c>
      <c r="CD38" s="9">
        <v>34</v>
      </c>
      <c r="CE38" s="9">
        <v>60</v>
      </c>
      <c r="CF38" s="9">
        <v>36</v>
      </c>
      <c r="CG38" s="9">
        <v>79</v>
      </c>
      <c r="CH38" s="9">
        <v>213</v>
      </c>
      <c r="CI38" s="9">
        <v>46</v>
      </c>
      <c r="CJ38" s="9">
        <v>34</v>
      </c>
      <c r="CK38" s="9"/>
      <c r="CL38" s="9">
        <v>112</v>
      </c>
      <c r="CM38" s="9">
        <v>88</v>
      </c>
      <c r="CN38" s="9">
        <v>20</v>
      </c>
      <c r="CO38" s="9">
        <v>285</v>
      </c>
      <c r="CP38" s="9">
        <v>16</v>
      </c>
      <c r="CQ38" s="9"/>
      <c r="CR38" s="41">
        <f t="shared" si="2"/>
        <v>1874</v>
      </c>
      <c r="CS38" s="93">
        <f>CR38/$CR$45</f>
        <v>8.2549247630122995E-3</v>
      </c>
      <c r="CU38" s="101" t="s">
        <v>123</v>
      </c>
      <c r="CV38" s="9">
        <v>7</v>
      </c>
      <c r="CW38" s="9">
        <v>11</v>
      </c>
      <c r="CX38" s="9">
        <v>22</v>
      </c>
      <c r="CY38" s="9">
        <v>4</v>
      </c>
      <c r="CZ38" s="9">
        <v>74</v>
      </c>
      <c r="DA38" s="9">
        <v>53</v>
      </c>
      <c r="DB38" s="9">
        <v>36</v>
      </c>
      <c r="DC38" s="9">
        <v>15</v>
      </c>
      <c r="DD38" s="9">
        <v>27</v>
      </c>
      <c r="DE38" s="9">
        <v>42</v>
      </c>
      <c r="DF38" s="9">
        <v>97</v>
      </c>
      <c r="DG38" s="9">
        <v>6</v>
      </c>
      <c r="DH38" s="9">
        <v>16</v>
      </c>
      <c r="DI38" s="9">
        <v>19</v>
      </c>
      <c r="DJ38" s="9">
        <v>22</v>
      </c>
      <c r="DK38" s="9">
        <v>43</v>
      </c>
      <c r="DL38" s="9">
        <v>19</v>
      </c>
      <c r="DM38" s="9">
        <v>89</v>
      </c>
      <c r="DN38" s="9">
        <v>120</v>
      </c>
      <c r="DO38" s="9">
        <v>31</v>
      </c>
      <c r="DP38" s="9">
        <v>10</v>
      </c>
      <c r="DQ38" s="9"/>
      <c r="DR38" s="9">
        <v>105</v>
      </c>
      <c r="DS38" s="9">
        <v>89</v>
      </c>
      <c r="DT38" s="9">
        <v>12</v>
      </c>
      <c r="DU38" s="9">
        <v>236</v>
      </c>
      <c r="DV38" s="9">
        <v>4</v>
      </c>
      <c r="DW38" s="9"/>
      <c r="DX38" s="41">
        <f t="shared" si="7"/>
        <v>1209</v>
      </c>
      <c r="DY38" s="93">
        <f>DX38/$DX$45</f>
        <v>7.2618718691061113E-3</v>
      </c>
      <c r="EA38" s="101" t="s">
        <v>123</v>
      </c>
      <c r="EB38" s="9">
        <v>2</v>
      </c>
      <c r="EC38" s="9">
        <v>5</v>
      </c>
      <c r="ED38" s="9">
        <v>13</v>
      </c>
      <c r="EE38" s="9">
        <v>1</v>
      </c>
      <c r="EF38" s="9">
        <v>42</v>
      </c>
      <c r="EG38" s="9">
        <v>17</v>
      </c>
      <c r="EH38" s="9">
        <v>18</v>
      </c>
      <c r="EI38" s="9">
        <v>7</v>
      </c>
      <c r="EJ38" s="9">
        <v>23</v>
      </c>
      <c r="EK38" s="9">
        <v>17</v>
      </c>
      <c r="EL38" s="9">
        <v>86</v>
      </c>
      <c r="EM38" s="9">
        <v>11</v>
      </c>
      <c r="EN38" s="9">
        <v>8</v>
      </c>
      <c r="EO38" s="9">
        <v>6</v>
      </c>
      <c r="EP38" s="9">
        <v>10</v>
      </c>
      <c r="EQ38" s="9">
        <v>18</v>
      </c>
      <c r="ER38" s="9">
        <v>5</v>
      </c>
      <c r="ES38" s="9">
        <v>32</v>
      </c>
      <c r="ET38" s="9">
        <v>75</v>
      </c>
      <c r="EU38" s="9">
        <v>10</v>
      </c>
      <c r="EV38" s="9">
        <v>13</v>
      </c>
      <c r="EW38" s="9"/>
      <c r="EX38" s="9">
        <v>54</v>
      </c>
      <c r="EY38" s="9">
        <v>43</v>
      </c>
      <c r="EZ38" s="9">
        <v>3</v>
      </c>
      <c r="FA38" s="9">
        <v>155</v>
      </c>
      <c r="FB38" s="9">
        <v>3</v>
      </c>
      <c r="FC38" s="9"/>
      <c r="FD38" s="41">
        <f t="shared" si="8"/>
        <v>677</v>
      </c>
      <c r="FE38" s="93">
        <f>FD38/$FD$45</f>
        <v>4.7317840293552337E-3</v>
      </c>
      <c r="FF38" s="86"/>
      <c r="FG38" s="101" t="s">
        <v>123</v>
      </c>
      <c r="FH38" s="9">
        <v>5</v>
      </c>
      <c r="FI38" s="9">
        <v>5</v>
      </c>
      <c r="FJ38" s="9">
        <v>11</v>
      </c>
      <c r="FK38" s="9">
        <v>1</v>
      </c>
      <c r="FL38" s="9">
        <v>31</v>
      </c>
      <c r="FM38" s="9">
        <v>10</v>
      </c>
      <c r="FN38" s="9">
        <v>11</v>
      </c>
      <c r="FO38" s="9">
        <v>17</v>
      </c>
      <c r="FP38" s="9">
        <v>30</v>
      </c>
      <c r="FQ38" s="9">
        <v>12</v>
      </c>
      <c r="FR38" s="9">
        <v>64</v>
      </c>
      <c r="FS38" s="9">
        <v>9</v>
      </c>
      <c r="FT38" s="9">
        <v>9</v>
      </c>
      <c r="FU38" s="9">
        <v>14</v>
      </c>
      <c r="FV38" s="9">
        <v>14</v>
      </c>
      <c r="FW38" s="9">
        <v>12</v>
      </c>
      <c r="FX38" s="9">
        <v>8</v>
      </c>
      <c r="FY38" s="9">
        <v>29</v>
      </c>
      <c r="FZ38" s="9">
        <v>73</v>
      </c>
      <c r="GA38" s="9">
        <v>7</v>
      </c>
      <c r="GB38" s="9">
        <v>1</v>
      </c>
      <c r="GC38" s="9"/>
      <c r="GD38" s="9">
        <v>49</v>
      </c>
      <c r="GE38" s="9">
        <v>42</v>
      </c>
      <c r="GF38" s="9">
        <v>3</v>
      </c>
      <c r="GG38" s="9">
        <v>140</v>
      </c>
      <c r="GH38" s="9">
        <v>7</v>
      </c>
      <c r="GI38" s="9"/>
      <c r="GJ38" s="41">
        <f t="shared" si="9"/>
        <v>614</v>
      </c>
      <c r="GK38" s="93">
        <f>GJ38/$GJ$45</f>
        <v>4.7403610086005901E-3</v>
      </c>
    </row>
    <row r="39" spans="2:193" x14ac:dyDescent="0.25">
      <c r="B39" s="92" t="s">
        <v>127</v>
      </c>
      <c r="C39" s="98">
        <v>0</v>
      </c>
      <c r="D39" s="98">
        <v>4</v>
      </c>
      <c r="E39" s="98">
        <v>3</v>
      </c>
      <c r="F39" s="98">
        <v>1</v>
      </c>
      <c r="G39" s="98">
        <v>4</v>
      </c>
      <c r="H39" s="98">
        <v>8</v>
      </c>
      <c r="I39" s="98">
        <v>0</v>
      </c>
      <c r="J39" s="98">
        <v>0</v>
      </c>
      <c r="K39" s="98">
        <v>1</v>
      </c>
      <c r="L39" s="98">
        <v>5</v>
      </c>
      <c r="M39" s="98">
        <v>5</v>
      </c>
      <c r="N39" s="98">
        <v>2</v>
      </c>
      <c r="O39" s="98">
        <v>1</v>
      </c>
      <c r="P39" s="98">
        <v>2</v>
      </c>
      <c r="Q39" s="98">
        <v>7</v>
      </c>
      <c r="R39" s="98">
        <v>2</v>
      </c>
      <c r="S39" s="98">
        <v>3</v>
      </c>
      <c r="T39" s="98">
        <v>4</v>
      </c>
      <c r="U39" s="98">
        <v>17</v>
      </c>
      <c r="V39" s="98">
        <v>3</v>
      </c>
      <c r="W39" s="98">
        <v>0</v>
      </c>
      <c r="X39" s="98">
        <v>0</v>
      </c>
      <c r="Y39" s="98">
        <v>5</v>
      </c>
      <c r="Z39" s="98">
        <v>2</v>
      </c>
      <c r="AA39" s="98">
        <v>0</v>
      </c>
      <c r="AB39" s="98">
        <v>6</v>
      </c>
      <c r="AC39" s="98">
        <v>0</v>
      </c>
      <c r="AD39" s="98">
        <v>0</v>
      </c>
      <c r="AE39" s="98">
        <v>0</v>
      </c>
      <c r="AF39" s="41">
        <f t="shared" si="0"/>
        <v>85</v>
      </c>
      <c r="AG39" s="93">
        <f t="shared" ref="AG39:AG44" si="17">AF39/$AF$45</f>
        <v>8.8898185431156198E-4</v>
      </c>
      <c r="AI39" s="101" t="s">
        <v>127</v>
      </c>
      <c r="AJ39" s="9"/>
      <c r="AK39" s="9">
        <v>14</v>
      </c>
      <c r="AL39" s="9">
        <v>9</v>
      </c>
      <c r="AM39" s="9">
        <v>1</v>
      </c>
      <c r="AN39" s="9">
        <v>32</v>
      </c>
      <c r="AO39" s="9">
        <v>8</v>
      </c>
      <c r="AP39" s="9">
        <v>4</v>
      </c>
      <c r="AQ39" s="9">
        <v>8</v>
      </c>
      <c r="AR39" s="9">
        <v>4</v>
      </c>
      <c r="AS39" s="9">
        <v>2</v>
      </c>
      <c r="AT39" s="9">
        <v>26</v>
      </c>
      <c r="AU39" s="9">
        <v>1</v>
      </c>
      <c r="AV39" s="9">
        <v>2</v>
      </c>
      <c r="AW39" s="9">
        <v>7</v>
      </c>
      <c r="AX39" s="9">
        <v>3</v>
      </c>
      <c r="AY39" s="9">
        <v>10</v>
      </c>
      <c r="AZ39" s="9">
        <v>4</v>
      </c>
      <c r="BA39" s="9">
        <v>9</v>
      </c>
      <c r="BB39" s="9">
        <v>24</v>
      </c>
      <c r="BC39" s="9">
        <v>4</v>
      </c>
      <c r="BD39" s="9">
        <v>3</v>
      </c>
      <c r="BE39" s="9">
        <v>1</v>
      </c>
      <c r="BF39" s="9">
        <v>7</v>
      </c>
      <c r="BG39" s="9">
        <v>8</v>
      </c>
      <c r="BH39" s="9">
        <v>2</v>
      </c>
      <c r="BI39" s="9">
        <v>19</v>
      </c>
      <c r="BJ39" s="9">
        <v>1</v>
      </c>
      <c r="BK39" s="9"/>
      <c r="BL39" s="41">
        <f t="shared" si="11"/>
        <v>213</v>
      </c>
      <c r="BM39" s="93">
        <f>BL39/$BL$45</f>
        <v>9.480318325054745E-4</v>
      </c>
      <c r="BO39" s="101" t="s">
        <v>127</v>
      </c>
      <c r="BP39" s="9"/>
      <c r="BQ39" s="9">
        <v>2</v>
      </c>
      <c r="BR39" s="9"/>
      <c r="BS39" s="9"/>
      <c r="BT39" s="9">
        <v>6</v>
      </c>
      <c r="BU39" s="9">
        <v>4</v>
      </c>
      <c r="BV39" s="9">
        <v>1</v>
      </c>
      <c r="BW39" s="9">
        <v>3</v>
      </c>
      <c r="BX39" s="9">
        <v>4</v>
      </c>
      <c r="BY39" s="9">
        <v>3</v>
      </c>
      <c r="BZ39" s="9">
        <v>6</v>
      </c>
      <c r="CA39" s="9">
        <v>1</v>
      </c>
      <c r="CB39" s="9"/>
      <c r="CC39" s="9">
        <v>3</v>
      </c>
      <c r="CD39" s="9">
        <v>1</v>
      </c>
      <c r="CE39" s="9">
        <v>2</v>
      </c>
      <c r="CF39" s="9">
        <v>4</v>
      </c>
      <c r="CG39" s="9">
        <v>4</v>
      </c>
      <c r="CH39" s="9">
        <v>11</v>
      </c>
      <c r="CI39" s="9">
        <v>2</v>
      </c>
      <c r="CJ39" s="9"/>
      <c r="CK39" s="9">
        <v>2</v>
      </c>
      <c r="CL39" s="9">
        <v>1</v>
      </c>
      <c r="CM39" s="9">
        <v>1</v>
      </c>
      <c r="CN39" s="9"/>
      <c r="CO39" s="9">
        <v>6</v>
      </c>
      <c r="CP39" s="9"/>
      <c r="CQ39" s="9"/>
      <c r="CR39" s="41">
        <f t="shared" si="2"/>
        <v>67</v>
      </c>
      <c r="CS39" s="93">
        <f>CR39/$CR$45</f>
        <v>2.9513338266906299E-4</v>
      </c>
      <c r="CU39" s="101" t="s">
        <v>127</v>
      </c>
      <c r="CV39" s="9"/>
      <c r="CW39" s="9"/>
      <c r="CX39" s="9">
        <v>1</v>
      </c>
      <c r="CY39" s="9"/>
      <c r="CZ39" s="9">
        <v>1</v>
      </c>
      <c r="DA39" s="9">
        <v>2</v>
      </c>
      <c r="DB39" s="9">
        <v>1</v>
      </c>
      <c r="DC39" s="9"/>
      <c r="DD39" s="9">
        <v>2</v>
      </c>
      <c r="DE39" s="9"/>
      <c r="DF39" s="9">
        <v>1</v>
      </c>
      <c r="DG39" s="9"/>
      <c r="DH39" s="9"/>
      <c r="DI39" s="9">
        <v>1</v>
      </c>
      <c r="DJ39" s="9">
        <v>1</v>
      </c>
      <c r="DK39" s="9">
        <v>1</v>
      </c>
      <c r="DL39" s="9"/>
      <c r="DM39" s="9"/>
      <c r="DN39" s="9">
        <v>5</v>
      </c>
      <c r="DO39" s="9"/>
      <c r="DP39" s="9"/>
      <c r="DQ39" s="9"/>
      <c r="DR39" s="9"/>
      <c r="DS39" s="9"/>
      <c r="DT39" s="9"/>
      <c r="DU39" s="9">
        <v>9</v>
      </c>
      <c r="DV39" s="9"/>
      <c r="DW39" s="9"/>
      <c r="DX39" s="41">
        <f t="shared" si="7"/>
        <v>25</v>
      </c>
      <c r="DY39" s="93">
        <f>DX39/$DX$45</f>
        <v>1.5016277644967145E-4</v>
      </c>
      <c r="EA39" s="101" t="s">
        <v>127</v>
      </c>
      <c r="EB39" s="9"/>
      <c r="EC39" s="9"/>
      <c r="ED39" s="9"/>
      <c r="EE39" s="9"/>
      <c r="EF39" s="9">
        <v>1</v>
      </c>
      <c r="EG39" s="9"/>
      <c r="EH39" s="9"/>
      <c r="EI39" s="9"/>
      <c r="EJ39" s="9"/>
      <c r="EK39" s="9">
        <v>1</v>
      </c>
      <c r="EL39" s="9">
        <v>2</v>
      </c>
      <c r="EM39" s="9"/>
      <c r="EN39" s="9"/>
      <c r="EO39" s="9">
        <v>1</v>
      </c>
      <c r="EP39" s="9"/>
      <c r="EQ39" s="9">
        <v>2</v>
      </c>
      <c r="ER39" s="9"/>
      <c r="ES39" s="9">
        <v>2</v>
      </c>
      <c r="ET39" s="9">
        <v>12</v>
      </c>
      <c r="EU39" s="9"/>
      <c r="EV39" s="9"/>
      <c r="EW39" s="9"/>
      <c r="EX39" s="9">
        <v>1</v>
      </c>
      <c r="EY39" s="9"/>
      <c r="EZ39" s="9"/>
      <c r="FA39" s="9">
        <v>5</v>
      </c>
      <c r="FB39" s="9"/>
      <c r="FC39" s="9"/>
      <c r="FD39" s="41">
        <f t="shared" si="8"/>
        <v>27</v>
      </c>
      <c r="FE39" s="93">
        <f>FD39/$FD$45</f>
        <v>1.8871221387384239E-4</v>
      </c>
      <c r="FF39" s="86"/>
      <c r="FG39" s="101" t="s">
        <v>127</v>
      </c>
      <c r="FH39" s="9">
        <v>1</v>
      </c>
      <c r="FI39" s="9">
        <v>2</v>
      </c>
      <c r="FJ39" s="9">
        <v>3</v>
      </c>
      <c r="FK39" s="9"/>
      <c r="FL39" s="9">
        <v>1</v>
      </c>
      <c r="FM39" s="9">
        <v>1</v>
      </c>
      <c r="FN39" s="9"/>
      <c r="FO39" s="9"/>
      <c r="FP39" s="9">
        <v>1</v>
      </c>
      <c r="FQ39" s="9"/>
      <c r="FR39" s="9">
        <v>1</v>
      </c>
      <c r="FS39" s="9">
        <v>1</v>
      </c>
      <c r="FT39" s="9"/>
      <c r="FU39" s="9"/>
      <c r="FV39" s="9"/>
      <c r="FW39" s="9">
        <v>1</v>
      </c>
      <c r="FX39" s="9"/>
      <c r="FY39" s="9">
        <v>1</v>
      </c>
      <c r="FZ39" s="9">
        <v>4</v>
      </c>
      <c r="GA39" s="9">
        <v>1</v>
      </c>
      <c r="GB39" s="9">
        <v>1</v>
      </c>
      <c r="GC39" s="9"/>
      <c r="GD39" s="9"/>
      <c r="GE39" s="9">
        <v>2</v>
      </c>
      <c r="GF39" s="9"/>
      <c r="GG39" s="9">
        <v>3</v>
      </c>
      <c r="GH39" s="9"/>
      <c r="GI39" s="9"/>
      <c r="GJ39" s="41">
        <f t="shared" si="9"/>
        <v>24</v>
      </c>
      <c r="GK39" s="93">
        <f>GJ39/$GJ$45</f>
        <v>1.8529098404953447E-4</v>
      </c>
    </row>
    <row r="40" spans="2:193" x14ac:dyDescent="0.25">
      <c r="B40" s="92" t="s">
        <v>121</v>
      </c>
      <c r="C40" s="98">
        <v>0</v>
      </c>
      <c r="D40" s="98">
        <v>0</v>
      </c>
      <c r="E40" s="98">
        <v>0</v>
      </c>
      <c r="F40" s="98">
        <v>0</v>
      </c>
      <c r="G40" s="98">
        <v>2</v>
      </c>
      <c r="H40" s="98">
        <v>0</v>
      </c>
      <c r="I40" s="98">
        <v>0</v>
      </c>
      <c r="J40" s="98">
        <v>0</v>
      </c>
      <c r="K40" s="98">
        <v>0</v>
      </c>
      <c r="L40" s="98">
        <v>2</v>
      </c>
      <c r="M40" s="98">
        <v>0</v>
      </c>
      <c r="N40" s="98">
        <v>0</v>
      </c>
      <c r="O40" s="98">
        <v>0</v>
      </c>
      <c r="P40" s="98">
        <v>0</v>
      </c>
      <c r="Q40" s="98">
        <v>0</v>
      </c>
      <c r="R40" s="98">
        <v>0</v>
      </c>
      <c r="S40" s="98">
        <v>0</v>
      </c>
      <c r="T40" s="98">
        <v>1</v>
      </c>
      <c r="U40" s="98">
        <v>0</v>
      </c>
      <c r="V40" s="98">
        <v>0</v>
      </c>
      <c r="W40" s="98">
        <v>0</v>
      </c>
      <c r="X40" s="98">
        <v>0</v>
      </c>
      <c r="Y40" s="98">
        <v>0</v>
      </c>
      <c r="Z40" s="98">
        <v>0</v>
      </c>
      <c r="AA40" s="98">
        <v>0</v>
      </c>
      <c r="AB40" s="98">
        <v>0</v>
      </c>
      <c r="AC40" s="98">
        <v>0</v>
      </c>
      <c r="AD40" s="98">
        <v>0</v>
      </c>
      <c r="AE40" s="98">
        <v>0</v>
      </c>
      <c r="AF40" s="41">
        <f t="shared" si="0"/>
        <v>5</v>
      </c>
      <c r="AG40" s="93">
        <f t="shared" si="17"/>
        <v>5.2293050253621294E-5</v>
      </c>
      <c r="AI40" s="101" t="s">
        <v>121</v>
      </c>
      <c r="AJ40" s="9"/>
      <c r="AK40" s="9"/>
      <c r="AL40" s="9">
        <v>3</v>
      </c>
      <c r="AM40" s="9"/>
      <c r="AN40" s="9">
        <v>4</v>
      </c>
      <c r="AO40" s="9"/>
      <c r="AP40" s="9">
        <v>1</v>
      </c>
      <c r="AQ40" s="9">
        <v>1</v>
      </c>
      <c r="AR40" s="9"/>
      <c r="AS40" s="9">
        <v>2</v>
      </c>
      <c r="AT40" s="9">
        <v>1</v>
      </c>
      <c r="AU40" s="9">
        <v>2</v>
      </c>
      <c r="AV40" s="9">
        <v>3</v>
      </c>
      <c r="AW40" s="9">
        <v>1</v>
      </c>
      <c r="AX40" s="9">
        <v>1</v>
      </c>
      <c r="AY40" s="9">
        <v>3</v>
      </c>
      <c r="AZ40" s="9"/>
      <c r="BA40" s="9">
        <v>2</v>
      </c>
      <c r="BB40" s="9">
        <v>1</v>
      </c>
      <c r="BC40" s="9"/>
      <c r="BD40" s="9"/>
      <c r="BE40" s="9"/>
      <c r="BF40" s="9">
        <v>3</v>
      </c>
      <c r="BG40" s="9"/>
      <c r="BH40" s="9"/>
      <c r="BI40" s="9">
        <v>1</v>
      </c>
      <c r="BJ40" s="9"/>
      <c r="BK40" s="9"/>
      <c r="BL40" s="41">
        <f t="shared" si="11"/>
        <v>29</v>
      </c>
      <c r="BM40" s="93">
        <f>BL40/$BL$45</f>
        <v>1.2907475653830405E-4</v>
      </c>
      <c r="BO40" s="101" t="s">
        <v>121</v>
      </c>
      <c r="BP40" s="9"/>
      <c r="BQ40" s="9"/>
      <c r="BR40" s="9">
        <v>5</v>
      </c>
      <c r="BS40" s="9"/>
      <c r="BT40" s="9">
        <v>3</v>
      </c>
      <c r="BU40" s="9">
        <v>1</v>
      </c>
      <c r="BV40" s="9">
        <v>2</v>
      </c>
      <c r="BW40" s="9">
        <v>2</v>
      </c>
      <c r="BX40" s="9">
        <v>1</v>
      </c>
      <c r="BY40" s="9">
        <v>2</v>
      </c>
      <c r="BZ40" s="9">
        <v>2</v>
      </c>
      <c r="CA40" s="9">
        <v>1</v>
      </c>
      <c r="CB40" s="9">
        <v>2</v>
      </c>
      <c r="CC40" s="9">
        <v>2</v>
      </c>
      <c r="CD40" s="9"/>
      <c r="CE40" s="9">
        <v>2</v>
      </c>
      <c r="CF40" s="9"/>
      <c r="CG40" s="9"/>
      <c r="CH40" s="9">
        <v>4</v>
      </c>
      <c r="CI40" s="9">
        <v>1</v>
      </c>
      <c r="CJ40" s="9"/>
      <c r="CK40" s="9"/>
      <c r="CL40" s="9">
        <v>6</v>
      </c>
      <c r="CM40" s="9"/>
      <c r="CN40" s="9">
        <v>1</v>
      </c>
      <c r="CO40" s="9">
        <v>7</v>
      </c>
      <c r="CP40" s="9"/>
      <c r="CQ40" s="9"/>
      <c r="CR40" s="41">
        <f t="shared" si="2"/>
        <v>44</v>
      </c>
      <c r="CS40" s="93">
        <f>CR40/$CR$45</f>
        <v>1.9381893787222046E-4</v>
      </c>
      <c r="CU40" s="101" t="s">
        <v>121</v>
      </c>
      <c r="CV40" s="9"/>
      <c r="CW40" s="9"/>
      <c r="CX40" s="9">
        <v>1</v>
      </c>
      <c r="CY40" s="9"/>
      <c r="CZ40" s="9"/>
      <c r="DA40" s="9">
        <v>1</v>
      </c>
      <c r="DB40" s="9"/>
      <c r="DC40" s="9"/>
      <c r="DD40" s="9"/>
      <c r="DE40" s="9"/>
      <c r="DF40" s="9">
        <v>1</v>
      </c>
      <c r="DG40" s="9"/>
      <c r="DH40" s="9"/>
      <c r="DI40" s="9">
        <v>1</v>
      </c>
      <c r="DJ40" s="9">
        <v>1</v>
      </c>
      <c r="DK40" s="9">
        <v>2</v>
      </c>
      <c r="DL40" s="9">
        <v>9</v>
      </c>
      <c r="DM40" s="9">
        <v>1</v>
      </c>
      <c r="DN40" s="9">
        <v>12</v>
      </c>
      <c r="DO40" s="9">
        <v>1</v>
      </c>
      <c r="DP40" s="9"/>
      <c r="DQ40" s="9"/>
      <c r="DR40" s="9">
        <v>3</v>
      </c>
      <c r="DS40" s="9"/>
      <c r="DT40" s="9"/>
      <c r="DU40" s="9">
        <v>15</v>
      </c>
      <c r="DV40" s="9"/>
      <c r="DW40" s="9"/>
      <c r="DX40" s="41">
        <f t="shared" si="7"/>
        <v>48</v>
      </c>
      <c r="DY40" s="93">
        <f>DX40/$DX$45</f>
        <v>2.8831253078336918E-4</v>
      </c>
      <c r="EA40" s="101" t="s">
        <v>121</v>
      </c>
      <c r="EB40" s="9"/>
      <c r="EC40" s="9"/>
      <c r="ED40" s="9"/>
      <c r="EE40" s="9"/>
      <c r="EF40" s="9"/>
      <c r="EG40" s="9"/>
      <c r="EH40" s="9"/>
      <c r="EI40" s="9"/>
      <c r="EJ40" s="9"/>
      <c r="EK40" s="9">
        <v>1</v>
      </c>
      <c r="EL40" s="9"/>
      <c r="EM40" s="9">
        <v>2</v>
      </c>
      <c r="EN40" s="9"/>
      <c r="EO40" s="9">
        <v>1</v>
      </c>
      <c r="EP40" s="9"/>
      <c r="EQ40" s="9"/>
      <c r="ER40" s="9">
        <v>1</v>
      </c>
      <c r="ES40" s="9"/>
      <c r="ET40" s="9">
        <v>3</v>
      </c>
      <c r="EU40" s="9"/>
      <c r="EV40" s="9"/>
      <c r="EW40" s="9"/>
      <c r="EX40" s="9"/>
      <c r="EY40" s="9">
        <v>2</v>
      </c>
      <c r="EZ40" s="9"/>
      <c r="FA40" s="9">
        <v>2</v>
      </c>
      <c r="FB40" s="9"/>
      <c r="FC40" s="9"/>
      <c r="FD40" s="41">
        <f t="shared" si="8"/>
        <v>12</v>
      </c>
      <c r="FE40" s="93">
        <f>FD40/$FD$45</f>
        <v>8.3872095055041067E-5</v>
      </c>
      <c r="FF40" s="86"/>
      <c r="FG40" s="101" t="s">
        <v>121</v>
      </c>
      <c r="FH40" s="9"/>
      <c r="FI40" s="9"/>
      <c r="FJ40" s="9"/>
      <c r="FK40" s="9"/>
      <c r="FL40" s="9">
        <v>7</v>
      </c>
      <c r="FM40" s="9">
        <v>1</v>
      </c>
      <c r="FN40" s="9">
        <v>1</v>
      </c>
      <c r="FO40" s="9"/>
      <c r="FP40" s="9">
        <v>1</v>
      </c>
      <c r="FQ40" s="9">
        <v>1</v>
      </c>
      <c r="FR40" s="9">
        <v>3</v>
      </c>
      <c r="FS40" s="9"/>
      <c r="FT40" s="9"/>
      <c r="FU40" s="9"/>
      <c r="FV40" s="9">
        <v>2</v>
      </c>
      <c r="FW40" s="9">
        <v>2</v>
      </c>
      <c r="FX40" s="9"/>
      <c r="FY40" s="9"/>
      <c r="FZ40" s="9">
        <v>9</v>
      </c>
      <c r="GA40" s="9"/>
      <c r="GB40" s="9"/>
      <c r="GC40" s="9"/>
      <c r="GD40" s="9"/>
      <c r="GE40" s="9"/>
      <c r="GF40" s="9"/>
      <c r="GG40" s="9">
        <v>3</v>
      </c>
      <c r="GH40" s="9"/>
      <c r="GI40" s="9"/>
      <c r="GJ40" s="41">
        <f t="shared" si="9"/>
        <v>30</v>
      </c>
      <c r="GK40" s="93">
        <f>GJ40/$GJ$45</f>
        <v>2.3161373006191807E-4</v>
      </c>
    </row>
    <row r="41" spans="2:193" x14ac:dyDescent="0.25">
      <c r="B41" s="92" t="s">
        <v>129</v>
      </c>
      <c r="C41" s="98">
        <v>1</v>
      </c>
      <c r="D41" s="98">
        <v>1</v>
      </c>
      <c r="E41" s="98">
        <v>1</v>
      </c>
      <c r="F41" s="98">
        <v>0</v>
      </c>
      <c r="G41" s="98">
        <v>13</v>
      </c>
      <c r="H41" s="98">
        <v>0</v>
      </c>
      <c r="I41" s="98">
        <v>0</v>
      </c>
      <c r="J41" s="98">
        <v>0</v>
      </c>
      <c r="K41" s="98">
        <v>1</v>
      </c>
      <c r="L41" s="98">
        <v>3</v>
      </c>
      <c r="M41" s="98">
        <v>3</v>
      </c>
      <c r="N41" s="98">
        <v>2</v>
      </c>
      <c r="O41" s="98">
        <v>0</v>
      </c>
      <c r="P41" s="98">
        <v>6</v>
      </c>
      <c r="Q41" s="98">
        <v>0</v>
      </c>
      <c r="R41" s="98">
        <v>5</v>
      </c>
      <c r="S41" s="98">
        <v>0</v>
      </c>
      <c r="T41" s="98">
        <v>3</v>
      </c>
      <c r="U41" s="98">
        <v>4</v>
      </c>
      <c r="V41" s="98">
        <v>1</v>
      </c>
      <c r="W41" s="98">
        <v>1</v>
      </c>
      <c r="X41" s="98">
        <v>0</v>
      </c>
      <c r="Y41" s="98">
        <v>5</v>
      </c>
      <c r="Z41" s="98">
        <v>0</v>
      </c>
      <c r="AA41" s="98">
        <v>0</v>
      </c>
      <c r="AB41" s="98">
        <v>2</v>
      </c>
      <c r="AC41" s="98">
        <v>0</v>
      </c>
      <c r="AD41" s="98">
        <v>0</v>
      </c>
      <c r="AE41" s="98">
        <v>0</v>
      </c>
      <c r="AF41" s="41">
        <f t="shared" si="0"/>
        <v>52</v>
      </c>
      <c r="AG41" s="93">
        <f t="shared" si="17"/>
        <v>5.4384772263766149E-4</v>
      </c>
      <c r="AI41" s="101" t="s">
        <v>129</v>
      </c>
      <c r="AJ41" s="9"/>
      <c r="AK41" s="9">
        <v>2</v>
      </c>
      <c r="AL41" s="9">
        <v>7</v>
      </c>
      <c r="AM41" s="9"/>
      <c r="AN41" s="9">
        <v>19</v>
      </c>
      <c r="AO41" s="9">
        <v>12</v>
      </c>
      <c r="AP41" s="9">
        <v>6</v>
      </c>
      <c r="AQ41" s="9">
        <v>2</v>
      </c>
      <c r="AR41" s="9">
        <v>7</v>
      </c>
      <c r="AS41" s="9">
        <v>16</v>
      </c>
      <c r="AT41" s="9">
        <v>9</v>
      </c>
      <c r="AU41" s="9">
        <v>3</v>
      </c>
      <c r="AV41" s="9">
        <v>3</v>
      </c>
      <c r="AW41" s="9">
        <v>4</v>
      </c>
      <c r="AX41" s="9">
        <v>7</v>
      </c>
      <c r="AY41" s="9">
        <v>6</v>
      </c>
      <c r="AZ41" s="9">
        <v>4</v>
      </c>
      <c r="BA41" s="9">
        <v>9</v>
      </c>
      <c r="BB41" s="9">
        <v>16</v>
      </c>
      <c r="BC41" s="9">
        <v>8</v>
      </c>
      <c r="BD41" s="9">
        <v>7</v>
      </c>
      <c r="BE41" s="9"/>
      <c r="BF41" s="9">
        <v>24</v>
      </c>
      <c r="BG41" s="9">
        <v>5</v>
      </c>
      <c r="BH41" s="9">
        <v>3</v>
      </c>
      <c r="BI41" s="9">
        <v>19</v>
      </c>
      <c r="BJ41" s="9">
        <v>2</v>
      </c>
      <c r="BK41" s="9"/>
      <c r="BL41" s="41">
        <f t="shared" si="11"/>
        <v>200</v>
      </c>
      <c r="BM41" s="93">
        <f>BL41/$BL$45</f>
        <v>8.9017073474692446E-4</v>
      </c>
      <c r="BO41" s="101" t="s">
        <v>129</v>
      </c>
      <c r="BP41" s="9">
        <v>6</v>
      </c>
      <c r="BQ41" s="9">
        <v>4</v>
      </c>
      <c r="BR41" s="9">
        <v>4</v>
      </c>
      <c r="BS41" s="9">
        <v>3</v>
      </c>
      <c r="BT41" s="9">
        <v>16</v>
      </c>
      <c r="BU41" s="9">
        <v>5</v>
      </c>
      <c r="BV41" s="9"/>
      <c r="BW41" s="9">
        <v>7</v>
      </c>
      <c r="BX41" s="9">
        <v>10</v>
      </c>
      <c r="BY41" s="9">
        <v>4</v>
      </c>
      <c r="BZ41" s="9">
        <v>13</v>
      </c>
      <c r="CA41" s="9"/>
      <c r="CB41" s="9">
        <v>6</v>
      </c>
      <c r="CC41" s="9">
        <v>13</v>
      </c>
      <c r="CD41" s="9">
        <v>11</v>
      </c>
      <c r="CE41" s="9">
        <v>11</v>
      </c>
      <c r="CF41" s="9">
        <v>2</v>
      </c>
      <c r="CG41" s="9">
        <v>12</v>
      </c>
      <c r="CH41" s="9">
        <v>20</v>
      </c>
      <c r="CI41" s="9">
        <v>8</v>
      </c>
      <c r="CJ41" s="9">
        <v>4</v>
      </c>
      <c r="CK41" s="9"/>
      <c r="CL41" s="9">
        <v>13</v>
      </c>
      <c r="CM41" s="9">
        <v>10</v>
      </c>
      <c r="CN41" s="9">
        <v>2</v>
      </c>
      <c r="CO41" s="9">
        <v>31</v>
      </c>
      <c r="CP41" s="9">
        <v>1</v>
      </c>
      <c r="CQ41" s="9"/>
      <c r="CR41" s="41">
        <f t="shared" si="2"/>
        <v>216</v>
      </c>
      <c r="CS41" s="93">
        <f>CR41/$CR$45</f>
        <v>9.5147478591817321E-4</v>
      </c>
      <c r="CU41" s="101" t="s">
        <v>129</v>
      </c>
      <c r="CV41" s="9"/>
      <c r="CW41" s="9">
        <v>5</v>
      </c>
      <c r="CX41" s="9">
        <v>4</v>
      </c>
      <c r="CY41" s="9"/>
      <c r="CZ41" s="9">
        <v>12</v>
      </c>
      <c r="DA41" s="9">
        <v>4</v>
      </c>
      <c r="DB41" s="9">
        <v>3</v>
      </c>
      <c r="DC41" s="9">
        <v>4</v>
      </c>
      <c r="DD41" s="9">
        <v>3</v>
      </c>
      <c r="DE41" s="9">
        <v>1</v>
      </c>
      <c r="DF41" s="9">
        <v>7</v>
      </c>
      <c r="DG41" s="9"/>
      <c r="DH41" s="9">
        <v>1</v>
      </c>
      <c r="DI41" s="9">
        <v>3</v>
      </c>
      <c r="DJ41" s="9">
        <v>2</v>
      </c>
      <c r="DK41" s="9">
        <v>1</v>
      </c>
      <c r="DL41" s="9">
        <v>3</v>
      </c>
      <c r="DM41" s="9">
        <v>6</v>
      </c>
      <c r="DN41" s="9">
        <v>15</v>
      </c>
      <c r="DO41" s="9">
        <v>2</v>
      </c>
      <c r="DP41" s="9"/>
      <c r="DQ41" s="9"/>
      <c r="DR41" s="9">
        <v>12</v>
      </c>
      <c r="DS41" s="9">
        <v>7</v>
      </c>
      <c r="DT41" s="9">
        <v>6</v>
      </c>
      <c r="DU41" s="9">
        <v>14</v>
      </c>
      <c r="DV41" s="9"/>
      <c r="DW41" s="9"/>
      <c r="DX41" s="41">
        <f t="shared" si="7"/>
        <v>115</v>
      </c>
      <c r="DY41" s="93">
        <f>DX41/$DX$45</f>
        <v>6.9074877166848869E-4</v>
      </c>
      <c r="EA41" s="101" t="s">
        <v>129</v>
      </c>
      <c r="EB41" s="9"/>
      <c r="EC41" s="9">
        <v>2</v>
      </c>
      <c r="ED41" s="9">
        <v>3</v>
      </c>
      <c r="EE41" s="9"/>
      <c r="EF41" s="9">
        <v>9</v>
      </c>
      <c r="EG41" s="9"/>
      <c r="EH41" s="9">
        <v>1</v>
      </c>
      <c r="EI41" s="9">
        <v>3</v>
      </c>
      <c r="EJ41" s="9">
        <v>4</v>
      </c>
      <c r="EK41" s="9">
        <v>4</v>
      </c>
      <c r="EL41" s="9">
        <v>2</v>
      </c>
      <c r="EM41" s="9"/>
      <c r="EN41" s="9">
        <v>1</v>
      </c>
      <c r="EO41" s="9">
        <v>9</v>
      </c>
      <c r="EP41" s="9">
        <v>8</v>
      </c>
      <c r="EQ41" s="9">
        <v>3</v>
      </c>
      <c r="ER41" s="9">
        <v>2</v>
      </c>
      <c r="ES41" s="9">
        <v>4</v>
      </c>
      <c r="ET41" s="9">
        <v>14</v>
      </c>
      <c r="EU41" s="9">
        <v>3</v>
      </c>
      <c r="EV41" s="9"/>
      <c r="EW41" s="9"/>
      <c r="EX41" s="9">
        <v>9</v>
      </c>
      <c r="EY41" s="9">
        <v>9</v>
      </c>
      <c r="EZ41" s="9">
        <v>1</v>
      </c>
      <c r="FA41" s="9">
        <v>14</v>
      </c>
      <c r="FB41" s="9"/>
      <c r="FC41" s="9"/>
      <c r="FD41" s="41">
        <f t="shared" si="8"/>
        <v>105</v>
      </c>
      <c r="FE41" s="93">
        <f>FD41/$FD$45</f>
        <v>7.3388083173160927E-4</v>
      </c>
      <c r="FF41" s="86"/>
      <c r="FG41" s="101" t="s">
        <v>129</v>
      </c>
      <c r="FH41" s="9">
        <v>1</v>
      </c>
      <c r="FI41" s="9"/>
      <c r="FJ41" s="9">
        <v>4</v>
      </c>
      <c r="FK41" s="9"/>
      <c r="FL41" s="9">
        <v>9</v>
      </c>
      <c r="FM41" s="9">
        <v>4</v>
      </c>
      <c r="FN41" s="9"/>
      <c r="FO41" s="9">
        <v>2</v>
      </c>
      <c r="FP41" s="9">
        <v>7</v>
      </c>
      <c r="FQ41" s="9">
        <v>3</v>
      </c>
      <c r="FR41" s="9">
        <v>4</v>
      </c>
      <c r="FS41" s="9"/>
      <c r="FT41" s="9">
        <v>1</v>
      </c>
      <c r="FU41" s="9">
        <v>4</v>
      </c>
      <c r="FV41" s="9">
        <v>4</v>
      </c>
      <c r="FW41" s="9">
        <v>8</v>
      </c>
      <c r="FX41" s="9">
        <v>2</v>
      </c>
      <c r="FY41" s="9">
        <v>6</v>
      </c>
      <c r="FZ41" s="9">
        <v>4</v>
      </c>
      <c r="GA41" s="9">
        <v>1</v>
      </c>
      <c r="GB41" s="9"/>
      <c r="GC41" s="9">
        <v>2</v>
      </c>
      <c r="GD41" s="9">
        <v>6</v>
      </c>
      <c r="GE41" s="9">
        <v>8</v>
      </c>
      <c r="GF41" s="9">
        <v>1</v>
      </c>
      <c r="GG41" s="9">
        <v>14</v>
      </c>
      <c r="GH41" s="9"/>
      <c r="GI41" s="9"/>
      <c r="GJ41" s="41">
        <f t="shared" si="9"/>
        <v>95</v>
      </c>
      <c r="GK41" s="93">
        <f>GJ41/$GJ$45</f>
        <v>7.3344347852940725E-4</v>
      </c>
    </row>
    <row r="42" spans="2:193" x14ac:dyDescent="0.25">
      <c r="B42" s="92" t="s">
        <v>133</v>
      </c>
      <c r="C42" s="98">
        <v>0</v>
      </c>
      <c r="D42" s="98">
        <v>0</v>
      </c>
      <c r="E42" s="98">
        <v>0</v>
      </c>
      <c r="F42" s="98">
        <v>0</v>
      </c>
      <c r="G42" s="98">
        <v>9</v>
      </c>
      <c r="H42" s="98">
        <v>0</v>
      </c>
      <c r="I42" s="98">
        <v>0</v>
      </c>
      <c r="J42" s="98">
        <v>0</v>
      </c>
      <c r="K42" s="98">
        <v>1</v>
      </c>
      <c r="L42" s="98">
        <v>0</v>
      </c>
      <c r="M42" s="98">
        <v>0</v>
      </c>
      <c r="N42" s="98">
        <v>0</v>
      </c>
      <c r="O42" s="98">
        <v>0</v>
      </c>
      <c r="P42" s="98">
        <v>0</v>
      </c>
      <c r="Q42" s="98">
        <v>0</v>
      </c>
      <c r="R42" s="98">
        <v>1</v>
      </c>
      <c r="S42" s="98">
        <v>0</v>
      </c>
      <c r="T42" s="98">
        <v>0</v>
      </c>
      <c r="U42" s="98">
        <v>0</v>
      </c>
      <c r="V42" s="98">
        <v>0</v>
      </c>
      <c r="W42" s="98">
        <v>0</v>
      </c>
      <c r="X42" s="98">
        <v>0</v>
      </c>
      <c r="Y42" s="98">
        <v>4</v>
      </c>
      <c r="Z42" s="98">
        <v>0</v>
      </c>
      <c r="AA42" s="98">
        <v>0</v>
      </c>
      <c r="AB42" s="98">
        <v>0</v>
      </c>
      <c r="AC42" s="98">
        <v>0</v>
      </c>
      <c r="AD42" s="98">
        <v>0</v>
      </c>
      <c r="AE42" s="98">
        <v>0</v>
      </c>
      <c r="AF42" s="41">
        <f t="shared" si="0"/>
        <v>15</v>
      </c>
      <c r="AG42" s="93">
        <f t="shared" si="17"/>
        <v>1.5687915076086388E-4</v>
      </c>
      <c r="AI42" s="101" t="s">
        <v>133</v>
      </c>
      <c r="AJ42" s="9"/>
      <c r="AK42" s="9"/>
      <c r="AL42" s="9">
        <v>2</v>
      </c>
      <c r="AM42" s="9"/>
      <c r="AN42" s="9">
        <v>2</v>
      </c>
      <c r="AO42" s="9"/>
      <c r="AP42" s="9">
        <v>5</v>
      </c>
      <c r="AQ42" s="9"/>
      <c r="AR42" s="9"/>
      <c r="AS42" s="9">
        <v>1</v>
      </c>
      <c r="AT42" s="9"/>
      <c r="AU42" s="9"/>
      <c r="AV42" s="9">
        <v>2</v>
      </c>
      <c r="AW42" s="9"/>
      <c r="AX42" s="9">
        <v>1</v>
      </c>
      <c r="AY42" s="9">
        <v>2</v>
      </c>
      <c r="AZ42" s="9"/>
      <c r="BA42" s="9"/>
      <c r="BB42" s="9"/>
      <c r="BC42" s="9"/>
      <c r="BD42" s="9">
        <v>1</v>
      </c>
      <c r="BE42" s="9"/>
      <c r="BF42" s="9">
        <v>1</v>
      </c>
      <c r="BG42" s="9">
        <v>1</v>
      </c>
      <c r="BH42" s="9"/>
      <c r="BI42" s="9">
        <v>8</v>
      </c>
      <c r="BJ42" s="9"/>
      <c r="BK42" s="9"/>
      <c r="BL42" s="41">
        <f t="shared" si="11"/>
        <v>26</v>
      </c>
      <c r="BM42" s="93">
        <f>BL42/$BL$45</f>
        <v>1.1572219551710018E-4</v>
      </c>
      <c r="BO42" s="101" t="s">
        <v>133</v>
      </c>
      <c r="BP42" s="9"/>
      <c r="BQ42" s="9"/>
      <c r="BR42" s="9"/>
      <c r="BS42" s="9"/>
      <c r="BT42" s="9">
        <v>1</v>
      </c>
      <c r="BU42" s="9"/>
      <c r="BV42" s="9"/>
      <c r="BW42" s="9">
        <v>3</v>
      </c>
      <c r="BX42" s="9"/>
      <c r="BY42" s="9"/>
      <c r="BZ42" s="9">
        <v>3</v>
      </c>
      <c r="CA42" s="9"/>
      <c r="CB42" s="9"/>
      <c r="CC42" s="9">
        <v>8</v>
      </c>
      <c r="CD42" s="9"/>
      <c r="CE42" s="9"/>
      <c r="CF42" s="9">
        <v>2</v>
      </c>
      <c r="CG42" s="9"/>
      <c r="CH42" s="9">
        <v>5</v>
      </c>
      <c r="CI42" s="9">
        <v>2</v>
      </c>
      <c r="CJ42" s="9"/>
      <c r="CK42" s="9"/>
      <c r="CL42" s="9"/>
      <c r="CM42" s="9"/>
      <c r="CN42" s="9"/>
      <c r="CO42" s="9">
        <v>2</v>
      </c>
      <c r="CP42" s="9"/>
      <c r="CQ42" s="9"/>
      <c r="CR42" s="41">
        <f t="shared" si="2"/>
        <v>26</v>
      </c>
      <c r="CS42" s="93">
        <f>CR42/$CR$45</f>
        <v>1.1452937237903936E-4</v>
      </c>
      <c r="CU42" s="101" t="s">
        <v>133</v>
      </c>
      <c r="CV42" s="9"/>
      <c r="CW42" s="9">
        <v>1</v>
      </c>
      <c r="CX42" s="9">
        <v>2</v>
      </c>
      <c r="CY42" s="9"/>
      <c r="CZ42" s="9"/>
      <c r="DA42" s="9"/>
      <c r="DB42" s="9"/>
      <c r="DC42" s="9">
        <v>3</v>
      </c>
      <c r="DD42" s="9"/>
      <c r="DE42" s="9"/>
      <c r="DF42" s="9">
        <v>1</v>
      </c>
      <c r="DG42" s="9"/>
      <c r="DH42" s="9"/>
      <c r="DI42" s="9"/>
      <c r="DJ42" s="9"/>
      <c r="DK42" s="9">
        <v>1</v>
      </c>
      <c r="DL42" s="9"/>
      <c r="DM42" s="9">
        <v>5</v>
      </c>
      <c r="DN42" s="9"/>
      <c r="DO42" s="9">
        <v>5</v>
      </c>
      <c r="DP42" s="9"/>
      <c r="DQ42" s="9"/>
      <c r="DR42" s="9">
        <v>2</v>
      </c>
      <c r="DS42" s="9"/>
      <c r="DT42" s="9"/>
      <c r="DU42" s="9">
        <v>3</v>
      </c>
      <c r="DV42" s="9"/>
      <c r="DW42" s="9"/>
      <c r="DX42" s="41">
        <f t="shared" si="7"/>
        <v>23</v>
      </c>
      <c r="DY42" s="93">
        <f>DX42/$DX$45</f>
        <v>1.3814975433369773E-4</v>
      </c>
      <c r="EA42" s="101" t="s">
        <v>133</v>
      </c>
      <c r="EB42" s="9"/>
      <c r="EC42" s="9"/>
      <c r="ED42" s="9"/>
      <c r="EE42" s="9"/>
      <c r="EF42" s="9">
        <v>21</v>
      </c>
      <c r="EG42" s="9"/>
      <c r="EH42" s="9">
        <v>1</v>
      </c>
      <c r="EI42" s="9"/>
      <c r="EJ42" s="9">
        <v>1</v>
      </c>
      <c r="EK42" s="9"/>
      <c r="EL42" s="9">
        <v>3</v>
      </c>
      <c r="EM42" s="9"/>
      <c r="EN42" s="9"/>
      <c r="EO42" s="9"/>
      <c r="EP42" s="9"/>
      <c r="EQ42" s="9"/>
      <c r="ER42" s="9"/>
      <c r="ES42" s="9">
        <v>1</v>
      </c>
      <c r="ET42" s="9">
        <v>1</v>
      </c>
      <c r="EU42" s="9"/>
      <c r="EV42" s="9">
        <v>2</v>
      </c>
      <c r="EW42" s="9"/>
      <c r="EX42" s="9">
        <v>3</v>
      </c>
      <c r="EY42" s="9"/>
      <c r="EZ42" s="9">
        <v>1</v>
      </c>
      <c r="FA42" s="9">
        <v>9</v>
      </c>
      <c r="FB42" s="9"/>
      <c r="FC42" s="9"/>
      <c r="FD42" s="41">
        <f t="shared" si="8"/>
        <v>43</v>
      </c>
      <c r="FE42" s="93">
        <f>FD42/$FD$45</f>
        <v>3.0054167394723047E-4</v>
      </c>
      <c r="FF42" s="86"/>
      <c r="FG42" s="101" t="s">
        <v>133</v>
      </c>
      <c r="FH42" s="9">
        <v>1</v>
      </c>
      <c r="FI42" s="9"/>
      <c r="FJ42" s="9"/>
      <c r="FK42" s="9"/>
      <c r="FL42" s="9"/>
      <c r="FM42" s="9">
        <v>1</v>
      </c>
      <c r="FN42" s="9"/>
      <c r="FO42" s="9"/>
      <c r="FP42" s="9">
        <v>5</v>
      </c>
      <c r="FQ42" s="9"/>
      <c r="FR42" s="9">
        <v>5</v>
      </c>
      <c r="FS42" s="9">
        <v>2</v>
      </c>
      <c r="FT42" s="9"/>
      <c r="FU42" s="9">
        <v>1</v>
      </c>
      <c r="FV42" s="9"/>
      <c r="FW42" s="9"/>
      <c r="FX42" s="9"/>
      <c r="FY42" s="9">
        <v>1</v>
      </c>
      <c r="FZ42" s="9">
        <v>2</v>
      </c>
      <c r="GA42" s="9">
        <v>1</v>
      </c>
      <c r="GB42" s="9"/>
      <c r="GC42" s="9"/>
      <c r="GD42" s="9">
        <v>2</v>
      </c>
      <c r="GE42" s="9">
        <v>1</v>
      </c>
      <c r="GF42" s="9"/>
      <c r="GG42" s="9">
        <v>9</v>
      </c>
      <c r="GH42" s="9"/>
      <c r="GI42" s="9"/>
      <c r="GJ42" s="41">
        <f t="shared" si="9"/>
        <v>31</v>
      </c>
      <c r="GK42" s="93">
        <f>GJ42/$GJ$45</f>
        <v>2.3933418773064866E-4</v>
      </c>
    </row>
    <row r="43" spans="2:193" x14ac:dyDescent="0.25">
      <c r="B43" s="92" t="s">
        <v>108</v>
      </c>
      <c r="C43" s="98">
        <v>9</v>
      </c>
      <c r="D43" s="98">
        <v>55</v>
      </c>
      <c r="E43" s="98">
        <v>125</v>
      </c>
      <c r="F43" s="98">
        <v>6</v>
      </c>
      <c r="G43" s="98">
        <v>279</v>
      </c>
      <c r="H43" s="98">
        <v>196</v>
      </c>
      <c r="I43" s="98">
        <v>55</v>
      </c>
      <c r="J43" s="98">
        <v>54</v>
      </c>
      <c r="K43" s="98">
        <v>69</v>
      </c>
      <c r="L43" s="98">
        <v>175</v>
      </c>
      <c r="M43" s="98">
        <v>228</v>
      </c>
      <c r="N43" s="98">
        <v>48</v>
      </c>
      <c r="O43" s="98">
        <v>23</v>
      </c>
      <c r="P43" s="98">
        <v>106</v>
      </c>
      <c r="Q43" s="98">
        <v>68</v>
      </c>
      <c r="R43" s="98">
        <v>122</v>
      </c>
      <c r="S43" s="98">
        <v>63</v>
      </c>
      <c r="T43" s="98">
        <v>161</v>
      </c>
      <c r="U43" s="98">
        <v>312</v>
      </c>
      <c r="V43" s="98">
        <v>123</v>
      </c>
      <c r="W43" s="98">
        <v>27</v>
      </c>
      <c r="X43" s="98">
        <v>3</v>
      </c>
      <c r="Y43" s="98">
        <v>128</v>
      </c>
      <c r="Z43" s="98">
        <v>45</v>
      </c>
      <c r="AA43" s="98">
        <v>27</v>
      </c>
      <c r="AB43" s="98">
        <v>364</v>
      </c>
      <c r="AC43" s="98">
        <v>13</v>
      </c>
      <c r="AD43" s="98">
        <v>1</v>
      </c>
      <c r="AE43" s="98">
        <v>0</v>
      </c>
      <c r="AF43" s="41">
        <f t="shared" si="0"/>
        <v>2885</v>
      </c>
      <c r="AG43" s="93">
        <f t="shared" si="17"/>
        <v>3.0173089996339487E-2</v>
      </c>
      <c r="AI43" s="101" t="s">
        <v>108</v>
      </c>
      <c r="AJ43" s="9">
        <v>18</v>
      </c>
      <c r="AK43" s="9">
        <v>100</v>
      </c>
      <c r="AL43" s="9">
        <v>277</v>
      </c>
      <c r="AM43" s="9">
        <v>25</v>
      </c>
      <c r="AN43" s="9">
        <v>659</v>
      </c>
      <c r="AO43" s="9">
        <v>305</v>
      </c>
      <c r="AP43" s="9">
        <v>276</v>
      </c>
      <c r="AQ43" s="9">
        <v>109</v>
      </c>
      <c r="AR43" s="9">
        <v>151</v>
      </c>
      <c r="AS43" s="9">
        <v>351</v>
      </c>
      <c r="AT43" s="9">
        <v>561</v>
      </c>
      <c r="AU43" s="9">
        <v>105</v>
      </c>
      <c r="AV43" s="9">
        <v>83</v>
      </c>
      <c r="AW43" s="9">
        <v>237</v>
      </c>
      <c r="AX43" s="9">
        <v>121</v>
      </c>
      <c r="AY43" s="9">
        <v>318</v>
      </c>
      <c r="AZ43" s="9">
        <v>102</v>
      </c>
      <c r="BA43" s="9">
        <v>203</v>
      </c>
      <c r="BB43" s="9">
        <v>773</v>
      </c>
      <c r="BC43" s="9">
        <v>197</v>
      </c>
      <c r="BD43" s="9">
        <v>105</v>
      </c>
      <c r="BE43" s="9">
        <v>10</v>
      </c>
      <c r="BF43" s="9">
        <v>301</v>
      </c>
      <c r="BG43" s="9">
        <v>171</v>
      </c>
      <c r="BH43" s="9">
        <v>45</v>
      </c>
      <c r="BI43" s="9">
        <v>951</v>
      </c>
      <c r="BJ43" s="9">
        <v>30</v>
      </c>
      <c r="BK43" s="9"/>
      <c r="BL43" s="41">
        <f t="shared" si="11"/>
        <v>6584</v>
      </c>
      <c r="BM43" s="93">
        <f>BL43/$BL$45</f>
        <v>2.9304420587868755E-2</v>
      </c>
      <c r="BO43" s="101" t="s">
        <v>108</v>
      </c>
      <c r="BP43" s="9">
        <v>25</v>
      </c>
      <c r="BQ43" s="9">
        <v>72</v>
      </c>
      <c r="BR43" s="9">
        <v>226</v>
      </c>
      <c r="BS43" s="9">
        <v>12</v>
      </c>
      <c r="BT43" s="9">
        <v>488</v>
      </c>
      <c r="BU43" s="9">
        <v>244</v>
      </c>
      <c r="BV43" s="9">
        <v>181</v>
      </c>
      <c r="BW43" s="9">
        <v>130</v>
      </c>
      <c r="BX43" s="9">
        <v>173</v>
      </c>
      <c r="BY43" s="9">
        <v>314</v>
      </c>
      <c r="BZ43" s="9">
        <v>568</v>
      </c>
      <c r="CA43" s="9">
        <v>153</v>
      </c>
      <c r="CB43" s="9">
        <v>72</v>
      </c>
      <c r="CC43" s="9">
        <v>179</v>
      </c>
      <c r="CD43" s="9">
        <v>184</v>
      </c>
      <c r="CE43" s="9">
        <v>242</v>
      </c>
      <c r="CF43" s="9">
        <v>108</v>
      </c>
      <c r="CG43" s="9">
        <v>277</v>
      </c>
      <c r="CH43" s="9">
        <v>1082</v>
      </c>
      <c r="CI43" s="9">
        <v>207</v>
      </c>
      <c r="CJ43" s="9">
        <v>49</v>
      </c>
      <c r="CK43" s="9"/>
      <c r="CL43" s="9">
        <v>340</v>
      </c>
      <c r="CM43" s="9">
        <v>187</v>
      </c>
      <c r="CN43" s="9">
        <v>68</v>
      </c>
      <c r="CO43" s="9">
        <v>1029</v>
      </c>
      <c r="CP43" s="9">
        <v>18</v>
      </c>
      <c r="CQ43" s="9">
        <v>2</v>
      </c>
      <c r="CR43" s="41">
        <f t="shared" si="2"/>
        <v>6630</v>
      </c>
      <c r="CS43" s="93">
        <f>CR43/$CR$45</f>
        <v>2.9204989956655037E-2</v>
      </c>
      <c r="CU43" s="101" t="s">
        <v>108</v>
      </c>
      <c r="CV43" s="9">
        <v>25</v>
      </c>
      <c r="CW43" s="9">
        <v>59</v>
      </c>
      <c r="CX43" s="9">
        <v>156</v>
      </c>
      <c r="CY43" s="9">
        <v>21</v>
      </c>
      <c r="CZ43" s="9">
        <v>277</v>
      </c>
      <c r="DA43" s="9">
        <v>167</v>
      </c>
      <c r="DB43" s="9">
        <v>131</v>
      </c>
      <c r="DC43" s="9">
        <v>117</v>
      </c>
      <c r="DD43" s="9">
        <v>151</v>
      </c>
      <c r="DE43" s="9">
        <v>164</v>
      </c>
      <c r="DF43" s="9">
        <v>453</v>
      </c>
      <c r="DG43" s="9">
        <v>108</v>
      </c>
      <c r="DH43" s="9">
        <v>71</v>
      </c>
      <c r="DI43" s="9">
        <v>149</v>
      </c>
      <c r="DJ43" s="9">
        <v>99</v>
      </c>
      <c r="DK43" s="9">
        <v>179</v>
      </c>
      <c r="DL43" s="9">
        <v>104</v>
      </c>
      <c r="DM43" s="9">
        <v>168</v>
      </c>
      <c r="DN43" s="9">
        <v>451</v>
      </c>
      <c r="DO43" s="9">
        <v>133</v>
      </c>
      <c r="DP43" s="9">
        <v>42</v>
      </c>
      <c r="DQ43" s="9">
        <v>7</v>
      </c>
      <c r="DR43" s="9">
        <v>263</v>
      </c>
      <c r="DS43" s="9">
        <v>144</v>
      </c>
      <c r="DT43" s="9">
        <v>46</v>
      </c>
      <c r="DU43" s="9">
        <v>1016</v>
      </c>
      <c r="DV43" s="9">
        <v>9</v>
      </c>
      <c r="DW43" s="9">
        <v>2</v>
      </c>
      <c r="DX43" s="41">
        <f t="shared" si="7"/>
        <v>4712</v>
      </c>
      <c r="DY43" s="93">
        <f>DX43/$DX$45</f>
        <v>2.8302680105234075E-2</v>
      </c>
      <c r="EA43" s="101" t="s">
        <v>108</v>
      </c>
      <c r="EB43" s="9">
        <v>21</v>
      </c>
      <c r="EC43" s="9">
        <v>57</v>
      </c>
      <c r="ED43" s="9">
        <v>171</v>
      </c>
      <c r="EE43" s="9">
        <v>3</v>
      </c>
      <c r="EF43" s="9">
        <v>229</v>
      </c>
      <c r="EG43" s="9">
        <v>123</v>
      </c>
      <c r="EH43" s="9">
        <v>187</v>
      </c>
      <c r="EI43" s="9">
        <v>92</v>
      </c>
      <c r="EJ43" s="9">
        <v>215</v>
      </c>
      <c r="EK43" s="9">
        <v>140</v>
      </c>
      <c r="EL43" s="9">
        <v>322</v>
      </c>
      <c r="EM43" s="9">
        <v>96</v>
      </c>
      <c r="EN43" s="9">
        <v>50</v>
      </c>
      <c r="EO43" s="9">
        <v>108</v>
      </c>
      <c r="EP43" s="9">
        <v>93</v>
      </c>
      <c r="EQ43" s="9">
        <v>132</v>
      </c>
      <c r="ER43" s="9">
        <v>67</v>
      </c>
      <c r="ES43" s="9">
        <v>197</v>
      </c>
      <c r="ET43" s="9">
        <v>425</v>
      </c>
      <c r="EU43" s="9">
        <v>72</v>
      </c>
      <c r="EV43" s="9">
        <v>22</v>
      </c>
      <c r="EW43" s="9">
        <v>6</v>
      </c>
      <c r="EX43" s="9">
        <v>189</v>
      </c>
      <c r="EY43" s="9">
        <v>136</v>
      </c>
      <c r="EZ43" s="9">
        <v>49</v>
      </c>
      <c r="FA43" s="9">
        <v>873</v>
      </c>
      <c r="FB43" s="9">
        <v>5</v>
      </c>
      <c r="FC43" s="9">
        <v>1</v>
      </c>
      <c r="FD43" s="41">
        <f t="shared" si="8"/>
        <v>4081</v>
      </c>
      <c r="FE43" s="93">
        <f>FD43/$FD$45</f>
        <v>2.8523501659968548E-2</v>
      </c>
      <c r="FF43" s="86"/>
      <c r="FG43" s="101" t="s">
        <v>108</v>
      </c>
      <c r="FH43" s="9">
        <v>11</v>
      </c>
      <c r="FI43" s="9">
        <v>55</v>
      </c>
      <c r="FJ43" s="9">
        <v>126</v>
      </c>
      <c r="FK43" s="9">
        <v>10</v>
      </c>
      <c r="FL43" s="9">
        <v>183</v>
      </c>
      <c r="FM43" s="9">
        <v>152</v>
      </c>
      <c r="FN43" s="9">
        <v>100</v>
      </c>
      <c r="FO43" s="9">
        <v>83</v>
      </c>
      <c r="FP43" s="9">
        <v>86</v>
      </c>
      <c r="FQ43" s="9">
        <v>154</v>
      </c>
      <c r="FR43" s="9">
        <v>360</v>
      </c>
      <c r="FS43" s="9">
        <v>76</v>
      </c>
      <c r="FT43" s="9">
        <v>44</v>
      </c>
      <c r="FU43" s="9">
        <v>127</v>
      </c>
      <c r="FV43" s="9">
        <v>110</v>
      </c>
      <c r="FW43" s="9">
        <v>116</v>
      </c>
      <c r="FX43" s="9">
        <v>41</v>
      </c>
      <c r="FY43" s="9">
        <v>150</v>
      </c>
      <c r="FZ43" s="9">
        <v>343</v>
      </c>
      <c r="GA43" s="9">
        <v>83</v>
      </c>
      <c r="GB43" s="9">
        <v>35</v>
      </c>
      <c r="GC43" s="9">
        <v>2</v>
      </c>
      <c r="GD43" s="9">
        <v>159</v>
      </c>
      <c r="GE43" s="9">
        <v>92</v>
      </c>
      <c r="GF43" s="9">
        <v>44</v>
      </c>
      <c r="GG43" s="9">
        <v>940</v>
      </c>
      <c r="GH43" s="9">
        <v>8</v>
      </c>
      <c r="GI43" s="9"/>
      <c r="GJ43" s="41">
        <f t="shared" si="9"/>
        <v>3690</v>
      </c>
      <c r="GK43" s="93">
        <f>GJ43/$GJ$45</f>
        <v>2.8488488797615924E-2</v>
      </c>
    </row>
    <row r="44" spans="2:193" x14ac:dyDescent="0.25">
      <c r="B44" s="92" t="s">
        <v>106</v>
      </c>
      <c r="C44" s="98">
        <v>4</v>
      </c>
      <c r="D44" s="98">
        <v>32</v>
      </c>
      <c r="E44" s="98">
        <v>70</v>
      </c>
      <c r="F44" s="98">
        <v>1</v>
      </c>
      <c r="G44" s="98">
        <v>122</v>
      </c>
      <c r="H44" s="98">
        <v>52</v>
      </c>
      <c r="I44" s="98">
        <v>23</v>
      </c>
      <c r="J44" s="98">
        <v>21</v>
      </c>
      <c r="K44" s="98">
        <v>24</v>
      </c>
      <c r="L44" s="98">
        <v>54</v>
      </c>
      <c r="M44" s="98">
        <v>73</v>
      </c>
      <c r="N44" s="98">
        <v>8</v>
      </c>
      <c r="O44" s="98">
        <v>14</v>
      </c>
      <c r="P44" s="98">
        <v>54</v>
      </c>
      <c r="Q44" s="98">
        <v>29</v>
      </c>
      <c r="R44" s="98">
        <v>95</v>
      </c>
      <c r="S44" s="98">
        <v>35</v>
      </c>
      <c r="T44" s="98">
        <v>33</v>
      </c>
      <c r="U44" s="98">
        <v>141</v>
      </c>
      <c r="V44" s="98">
        <v>41</v>
      </c>
      <c r="W44" s="98">
        <v>16</v>
      </c>
      <c r="X44" s="98">
        <v>1</v>
      </c>
      <c r="Y44" s="98">
        <v>55</v>
      </c>
      <c r="Z44" s="98">
        <v>34</v>
      </c>
      <c r="AA44" s="98">
        <v>13</v>
      </c>
      <c r="AB44" s="98">
        <v>106</v>
      </c>
      <c r="AC44" s="98">
        <v>8</v>
      </c>
      <c r="AD44" s="98">
        <v>0</v>
      </c>
      <c r="AE44" s="98">
        <v>0</v>
      </c>
      <c r="AF44" s="41">
        <f t="shared" si="0"/>
        <v>1159</v>
      </c>
      <c r="AG44" s="93">
        <f t="shared" si="17"/>
        <v>1.2121529048789416E-2</v>
      </c>
      <c r="AI44" s="101" t="s">
        <v>106</v>
      </c>
      <c r="AJ44" s="9">
        <v>3</v>
      </c>
      <c r="AK44" s="9">
        <v>28</v>
      </c>
      <c r="AL44" s="9">
        <v>32</v>
      </c>
      <c r="AM44" s="9">
        <v>2</v>
      </c>
      <c r="AN44" s="9">
        <v>176</v>
      </c>
      <c r="AO44" s="9">
        <v>47</v>
      </c>
      <c r="AP44" s="9">
        <v>18</v>
      </c>
      <c r="AQ44" s="9">
        <v>9</v>
      </c>
      <c r="AR44" s="9">
        <v>84</v>
      </c>
      <c r="AS44" s="9">
        <v>67</v>
      </c>
      <c r="AT44" s="9">
        <v>117</v>
      </c>
      <c r="AU44" s="9">
        <v>12</v>
      </c>
      <c r="AV44" s="9">
        <v>32</v>
      </c>
      <c r="AW44" s="9">
        <v>31</v>
      </c>
      <c r="AX44" s="9">
        <v>13</v>
      </c>
      <c r="AY44" s="9">
        <v>85</v>
      </c>
      <c r="AZ44" s="9">
        <v>23</v>
      </c>
      <c r="BA44" s="9">
        <v>47</v>
      </c>
      <c r="BB44" s="9">
        <v>193</v>
      </c>
      <c r="BC44" s="9">
        <v>37</v>
      </c>
      <c r="BD44" s="9">
        <v>18</v>
      </c>
      <c r="BE44" s="9">
        <v>9</v>
      </c>
      <c r="BF44" s="9">
        <v>54</v>
      </c>
      <c r="BG44" s="9">
        <v>57</v>
      </c>
      <c r="BH44" s="9">
        <v>32</v>
      </c>
      <c r="BI44" s="9">
        <v>177</v>
      </c>
      <c r="BJ44" s="9"/>
      <c r="BK44" s="9"/>
      <c r="BL44" s="41">
        <f t="shared" si="11"/>
        <v>1403</v>
      </c>
      <c r="BM44" s="93">
        <f>BL44/$BL$45</f>
        <v>6.2445477042496747E-3</v>
      </c>
      <c r="BO44" s="101" t="s">
        <v>106</v>
      </c>
      <c r="BP44" s="9">
        <v>15</v>
      </c>
      <c r="BQ44" s="9">
        <v>21</v>
      </c>
      <c r="BR44" s="9">
        <v>48</v>
      </c>
      <c r="BS44" s="9">
        <v>8</v>
      </c>
      <c r="BT44" s="9">
        <v>161</v>
      </c>
      <c r="BU44" s="9">
        <v>93</v>
      </c>
      <c r="BV44" s="9">
        <v>23</v>
      </c>
      <c r="BW44" s="9">
        <v>42</v>
      </c>
      <c r="BX44" s="9">
        <v>51</v>
      </c>
      <c r="BY44" s="9">
        <v>76</v>
      </c>
      <c r="BZ44" s="9">
        <v>133</v>
      </c>
      <c r="CA44" s="9">
        <v>11</v>
      </c>
      <c r="CB44" s="9">
        <v>17</v>
      </c>
      <c r="CC44" s="9">
        <v>47</v>
      </c>
      <c r="CD44" s="9">
        <v>82</v>
      </c>
      <c r="CE44" s="9">
        <v>99</v>
      </c>
      <c r="CF44" s="9">
        <v>28</v>
      </c>
      <c r="CG44" s="9">
        <v>83</v>
      </c>
      <c r="CH44" s="9">
        <v>196</v>
      </c>
      <c r="CI44" s="9">
        <v>47</v>
      </c>
      <c r="CJ44" s="9">
        <v>14</v>
      </c>
      <c r="CK44" s="9"/>
      <c r="CL44" s="9">
        <v>115</v>
      </c>
      <c r="CM44" s="9">
        <v>74</v>
      </c>
      <c r="CN44" s="9">
        <v>10</v>
      </c>
      <c r="CO44" s="9">
        <v>239</v>
      </c>
      <c r="CP44" s="9"/>
      <c r="CQ44" s="9"/>
      <c r="CR44" s="41">
        <f t="shared" si="2"/>
        <v>1733</v>
      </c>
      <c r="CS44" s="93">
        <f>CR44/$CR$45</f>
        <v>7.6338231666490466E-3</v>
      </c>
      <c r="CU44" s="101" t="s">
        <v>106</v>
      </c>
      <c r="CV44" s="9">
        <v>4</v>
      </c>
      <c r="CW44" s="9">
        <v>9</v>
      </c>
      <c r="CX44" s="9">
        <v>21</v>
      </c>
      <c r="CY44" s="9"/>
      <c r="CZ44" s="9">
        <v>74</v>
      </c>
      <c r="DA44" s="9">
        <v>51</v>
      </c>
      <c r="DB44" s="9">
        <v>11</v>
      </c>
      <c r="DC44" s="9">
        <v>40</v>
      </c>
      <c r="DD44" s="9">
        <v>44</v>
      </c>
      <c r="DE44" s="9">
        <v>42</v>
      </c>
      <c r="DF44" s="9">
        <v>74</v>
      </c>
      <c r="DG44" s="9">
        <v>6</v>
      </c>
      <c r="DH44" s="9">
        <v>10</v>
      </c>
      <c r="DI44" s="9">
        <v>25</v>
      </c>
      <c r="DJ44" s="9">
        <v>25</v>
      </c>
      <c r="DK44" s="9">
        <v>35</v>
      </c>
      <c r="DL44" s="9">
        <v>14</v>
      </c>
      <c r="DM44" s="9">
        <v>33</v>
      </c>
      <c r="DN44" s="9">
        <v>83</v>
      </c>
      <c r="DO44" s="9">
        <v>41</v>
      </c>
      <c r="DP44" s="9">
        <v>5</v>
      </c>
      <c r="DQ44" s="9">
        <v>1</v>
      </c>
      <c r="DR44" s="9">
        <v>66</v>
      </c>
      <c r="DS44" s="9">
        <v>74</v>
      </c>
      <c r="DT44" s="9">
        <v>10</v>
      </c>
      <c r="DU44" s="9">
        <v>144</v>
      </c>
      <c r="DV44" s="9">
        <v>2</v>
      </c>
      <c r="DW44" s="9">
        <v>3</v>
      </c>
      <c r="DX44" s="41">
        <f t="shared" si="7"/>
        <v>947</v>
      </c>
      <c r="DY44" s="93">
        <f>DX44/$DX$45</f>
        <v>5.6881659719135542E-3</v>
      </c>
      <c r="EA44" s="101" t="s">
        <v>106</v>
      </c>
      <c r="EB44" s="9">
        <v>1</v>
      </c>
      <c r="EC44" s="9">
        <v>7</v>
      </c>
      <c r="ED44" s="9">
        <v>28</v>
      </c>
      <c r="EE44" s="9"/>
      <c r="EF44" s="9">
        <v>60</v>
      </c>
      <c r="EG44" s="9">
        <v>30</v>
      </c>
      <c r="EH44" s="9">
        <v>6</v>
      </c>
      <c r="EI44" s="9">
        <v>19</v>
      </c>
      <c r="EJ44" s="9">
        <v>32</v>
      </c>
      <c r="EK44" s="9">
        <v>40</v>
      </c>
      <c r="EL44" s="9">
        <v>66</v>
      </c>
      <c r="EM44" s="9">
        <v>29</v>
      </c>
      <c r="EN44" s="9">
        <v>9</v>
      </c>
      <c r="EO44" s="9">
        <v>25</v>
      </c>
      <c r="EP44" s="9">
        <v>29</v>
      </c>
      <c r="EQ44" s="9">
        <v>56</v>
      </c>
      <c r="ER44" s="9">
        <v>8</v>
      </c>
      <c r="ES44" s="9">
        <v>24</v>
      </c>
      <c r="ET44" s="9">
        <v>57</v>
      </c>
      <c r="EU44" s="9">
        <v>20</v>
      </c>
      <c r="EV44" s="9">
        <v>6</v>
      </c>
      <c r="EW44" s="9">
        <v>2</v>
      </c>
      <c r="EX44" s="9">
        <v>33</v>
      </c>
      <c r="EY44" s="9">
        <v>36</v>
      </c>
      <c r="EZ44" s="9">
        <v>3</v>
      </c>
      <c r="FA44" s="9">
        <v>125</v>
      </c>
      <c r="FB44" s="9"/>
      <c r="FC44" s="9"/>
      <c r="FD44" s="41">
        <f t="shared" si="8"/>
        <v>751</v>
      </c>
      <c r="FE44" s="93">
        <f>FD44/$FD$45</f>
        <v>5.2489952821946533E-3</v>
      </c>
      <c r="FF44" s="86"/>
      <c r="FG44" s="101" t="s">
        <v>106</v>
      </c>
      <c r="FH44" s="9"/>
      <c r="FI44" s="9">
        <v>18</v>
      </c>
      <c r="FJ44" s="9">
        <v>21</v>
      </c>
      <c r="FK44" s="9"/>
      <c r="FL44" s="9">
        <v>53</v>
      </c>
      <c r="FM44" s="9">
        <v>17</v>
      </c>
      <c r="FN44" s="9">
        <v>11</v>
      </c>
      <c r="FO44" s="9">
        <v>12</v>
      </c>
      <c r="FP44" s="9">
        <v>11</v>
      </c>
      <c r="FQ44" s="9">
        <v>21</v>
      </c>
      <c r="FR44" s="9">
        <v>55</v>
      </c>
      <c r="FS44" s="9">
        <v>15</v>
      </c>
      <c r="FT44" s="9">
        <v>6</v>
      </c>
      <c r="FU44" s="9">
        <v>14</v>
      </c>
      <c r="FV44" s="9">
        <v>10</v>
      </c>
      <c r="FW44" s="9">
        <v>21</v>
      </c>
      <c r="FX44" s="9">
        <v>11</v>
      </c>
      <c r="FY44" s="9">
        <v>33</v>
      </c>
      <c r="FZ44" s="9">
        <v>46</v>
      </c>
      <c r="GA44" s="9">
        <v>16</v>
      </c>
      <c r="GB44" s="9">
        <v>8</v>
      </c>
      <c r="GC44" s="9">
        <v>3</v>
      </c>
      <c r="GD44" s="9">
        <v>12</v>
      </c>
      <c r="GE44" s="9">
        <v>84</v>
      </c>
      <c r="GF44" s="9">
        <v>7</v>
      </c>
      <c r="GG44" s="9">
        <v>116</v>
      </c>
      <c r="GH44" s="9"/>
      <c r="GI44" s="9">
        <v>1</v>
      </c>
      <c r="GJ44" s="41">
        <f t="shared" si="9"/>
        <v>622</v>
      </c>
      <c r="GK44" s="93">
        <f>GJ44/$GJ$45</f>
        <v>4.802124669950435E-3</v>
      </c>
    </row>
    <row r="45" spans="2:193" ht="15.75" thickBot="1" x14ac:dyDescent="0.3">
      <c r="B45" s="96" t="s">
        <v>52</v>
      </c>
      <c r="C45" s="60">
        <f>SUM(C4:C44)</f>
        <v>394</v>
      </c>
      <c r="D45" s="60">
        <f>SUM(D4:D44)</f>
        <v>1919</v>
      </c>
      <c r="E45" s="60">
        <f>SUM(E4:E44)</f>
        <v>4277</v>
      </c>
      <c r="F45" s="60">
        <f>SUM(F4:F44)</f>
        <v>221</v>
      </c>
      <c r="G45" s="60">
        <f>SUM(G4:G44)</f>
        <v>9133</v>
      </c>
      <c r="H45" s="60">
        <f>SUM(H4:H44)</f>
        <v>4659</v>
      </c>
      <c r="I45" s="60">
        <f>SUM(I4:I44)</f>
        <v>2087</v>
      </c>
      <c r="J45" s="60">
        <f>SUM(J4:J44)</f>
        <v>1698</v>
      </c>
      <c r="K45" s="60">
        <f>SUM(K4:K44)</f>
        <v>2357</v>
      </c>
      <c r="L45" s="60">
        <f>SUM(L4:L44)</f>
        <v>4919</v>
      </c>
      <c r="M45" s="60">
        <f>SUM(M4:M44)</f>
        <v>6650</v>
      </c>
      <c r="N45" s="60">
        <f>SUM(N4:N44)</f>
        <v>1651</v>
      </c>
      <c r="O45" s="60">
        <f>SUM(O4:O44)</f>
        <v>1148</v>
      </c>
      <c r="P45" s="60">
        <f>SUM(P4:P44)</f>
        <v>3568</v>
      </c>
      <c r="Q45" s="60">
        <f>SUM(Q4:Q44)</f>
        <v>2270</v>
      </c>
      <c r="R45" s="60">
        <f>SUM(R4:R44)</f>
        <v>4791</v>
      </c>
      <c r="S45" s="60">
        <f>SUM(S4:S44)</f>
        <v>1759</v>
      </c>
      <c r="T45" s="60">
        <f>SUM(T4:T44)</f>
        <v>3742</v>
      </c>
      <c r="U45" s="60">
        <f>SUM(U4:U44)</f>
        <v>11767</v>
      </c>
      <c r="V45" s="60">
        <f>SUM(V4:V44)</f>
        <v>3235</v>
      </c>
      <c r="W45" s="60">
        <f>SUM(W4:W44)</f>
        <v>1401</v>
      </c>
      <c r="X45" s="60">
        <f>SUM(X4:X44)</f>
        <v>143</v>
      </c>
      <c r="Y45" s="60">
        <f>SUM(Y4:Y44)</f>
        <v>4160</v>
      </c>
      <c r="Z45" s="60">
        <f>SUM(Z4:Z44)</f>
        <v>2638</v>
      </c>
      <c r="AA45" s="60">
        <f>SUM(AA4:AA44)</f>
        <v>894</v>
      </c>
      <c r="AB45" s="60">
        <f>SUM(AB4:AB44)</f>
        <v>13652</v>
      </c>
      <c r="AC45" s="60">
        <f>SUM(AC4:AC44)</f>
        <v>472</v>
      </c>
      <c r="AD45" s="60">
        <f>SUM(AD4:AD44)</f>
        <v>8</v>
      </c>
      <c r="AE45" s="60">
        <f>SUM(AE4:AE44)</f>
        <v>2</v>
      </c>
      <c r="AF45" s="41">
        <f t="shared" si="0"/>
        <v>95615</v>
      </c>
      <c r="AG45" s="95">
        <f>AF45/$AF$45</f>
        <v>1</v>
      </c>
      <c r="AI45" s="96" t="s">
        <v>52</v>
      </c>
      <c r="AJ45" s="60">
        <f>SUM(AJ4:AJ44)</f>
        <v>1150</v>
      </c>
      <c r="AK45" s="60">
        <f>SUM(AK4:AK44)</f>
        <v>4761</v>
      </c>
      <c r="AL45" s="60">
        <f>SUM(AL4:AL44)</f>
        <v>9177</v>
      </c>
      <c r="AM45" s="60">
        <f>SUM(AM4:AM44)</f>
        <v>588</v>
      </c>
      <c r="AN45" s="60">
        <f>SUM(AN4:AN44)</f>
        <v>21552</v>
      </c>
      <c r="AO45" s="60">
        <f>SUM(AO4:AO44)</f>
        <v>10839</v>
      </c>
      <c r="AP45" s="60">
        <f>SUM(AP4:AP44)</f>
        <v>6841</v>
      </c>
      <c r="AQ45" s="60">
        <f>SUM(AQ4:AQ44)</f>
        <v>3786</v>
      </c>
      <c r="AR45" s="60">
        <f>SUM(AR4:AR44)</f>
        <v>5867</v>
      </c>
      <c r="AS45" s="60">
        <f>SUM(AS4:AS44)</f>
        <v>10955</v>
      </c>
      <c r="AT45" s="60">
        <f>SUM(AT4:AT44)</f>
        <v>16318</v>
      </c>
      <c r="AU45" s="60">
        <f>SUM(AU4:AU44)</f>
        <v>4730</v>
      </c>
      <c r="AV45" s="60">
        <f>SUM(AV4:AV44)</f>
        <v>2360</v>
      </c>
      <c r="AW45" s="60">
        <f>SUM(AW4:AW44)</f>
        <v>6401</v>
      </c>
      <c r="AX45" s="60">
        <f>SUM(AX4:AX44)</f>
        <v>4443</v>
      </c>
      <c r="AY45" s="60">
        <f>SUM(AY4:AY44)</f>
        <v>10992</v>
      </c>
      <c r="AZ45" s="60">
        <f>SUM(AZ4:AZ44)</f>
        <v>3980</v>
      </c>
      <c r="BA45" s="60">
        <f>SUM(BA4:BA44)</f>
        <v>8562</v>
      </c>
      <c r="BB45" s="60">
        <f>SUM(BB4:BB44)</f>
        <v>30709</v>
      </c>
      <c r="BC45" s="60">
        <f>SUM(BC4:BC44)</f>
        <v>7802</v>
      </c>
      <c r="BD45" s="60">
        <f>SUM(BD4:BD44)</f>
        <v>2858</v>
      </c>
      <c r="BE45" s="60">
        <f>SUM(BE4:BE44)</f>
        <v>268</v>
      </c>
      <c r="BF45" s="60">
        <f>SUM(BF4:BF44)</f>
        <v>9835</v>
      </c>
      <c r="BG45" s="60">
        <f>SUM(BG4:BG44)</f>
        <v>5829</v>
      </c>
      <c r="BH45" s="60">
        <f>SUM(BH4:BH44)</f>
        <v>2288</v>
      </c>
      <c r="BI45" s="60">
        <f>SUM(BI4:BI44)</f>
        <v>30919</v>
      </c>
      <c r="BJ45" s="60">
        <f>SUM(BJ4:BJ44)</f>
        <v>833</v>
      </c>
      <c r="BK45" s="60">
        <f>SUM(BK4:BK44)</f>
        <v>33</v>
      </c>
      <c r="BL45" s="60">
        <f t="shared" si="11"/>
        <v>224676</v>
      </c>
      <c r="BM45" s="95">
        <f>BL45/$BL$45</f>
        <v>1</v>
      </c>
      <c r="BO45" s="96" t="s">
        <v>52</v>
      </c>
      <c r="BP45" s="60">
        <f>SUM(BP4:BP44)</f>
        <v>1120</v>
      </c>
      <c r="BQ45" s="60">
        <f>SUM(BQ4:BQ44)</f>
        <v>4111</v>
      </c>
      <c r="BR45" s="60">
        <f>SUM(BR4:BR44)</f>
        <v>7234</v>
      </c>
      <c r="BS45" s="60">
        <f>SUM(BS4:BS44)</f>
        <v>625</v>
      </c>
      <c r="BT45" s="60">
        <f>SUM(BT4:BT44)</f>
        <v>17007</v>
      </c>
      <c r="BU45" s="60">
        <f>SUM(BU4:BU44)</f>
        <v>10894</v>
      </c>
      <c r="BV45" s="60">
        <f>SUM(BV4:BV44)</f>
        <v>5793</v>
      </c>
      <c r="BW45" s="60">
        <f>SUM(BW4:BW44)</f>
        <v>3962</v>
      </c>
      <c r="BX45" s="60">
        <f>SUM(BX4:BX44)</f>
        <v>6910</v>
      </c>
      <c r="BY45" s="60">
        <f>SUM(BY4:BY44)</f>
        <v>9396</v>
      </c>
      <c r="BZ45" s="60">
        <f>SUM(BZ4:BZ44)</f>
        <v>17576</v>
      </c>
      <c r="CA45" s="60">
        <f>SUM(CA4:CA44)</f>
        <v>4968</v>
      </c>
      <c r="CB45" s="60">
        <f>SUM(CB4:CB44)</f>
        <v>2461</v>
      </c>
      <c r="CC45" s="60">
        <f>SUM(CC4:CC44)</f>
        <v>7043</v>
      </c>
      <c r="CD45" s="60">
        <f>SUM(CD4:CD44)</f>
        <v>5790</v>
      </c>
      <c r="CE45" s="60">
        <f>SUM(CE4:CE44)</f>
        <v>9802</v>
      </c>
      <c r="CF45" s="60">
        <f>SUM(CF4:CF44)</f>
        <v>3505</v>
      </c>
      <c r="CG45" s="60">
        <f>SUM(CG4:CG44)</f>
        <v>9760</v>
      </c>
      <c r="CH45" s="60">
        <f>SUM(CH4:CH44)</f>
        <v>31996</v>
      </c>
      <c r="CI45" s="60">
        <f>SUM(CI4:CI44)</f>
        <v>6986</v>
      </c>
      <c r="CJ45" s="60">
        <f>SUM(CJ4:CJ44)</f>
        <v>2562</v>
      </c>
      <c r="CK45" s="60">
        <f>SUM(CK4:CK44)</f>
        <v>256</v>
      </c>
      <c r="CL45" s="60">
        <f>SUM(CL4:CL44)</f>
        <v>11397</v>
      </c>
      <c r="CM45" s="60">
        <f>SUM(CM4:CM44)</f>
        <v>7038</v>
      </c>
      <c r="CN45" s="60">
        <f>SUM(CN4:CN44)</f>
        <v>2457</v>
      </c>
      <c r="CO45" s="60">
        <f>SUM(CO4:CO44)</f>
        <v>35382</v>
      </c>
      <c r="CP45" s="60">
        <f>SUM(CP4:CP44)</f>
        <v>857</v>
      </c>
      <c r="CQ45" s="60">
        <f>SUM(CQ4:CQ44)</f>
        <v>128</v>
      </c>
      <c r="CR45" s="60">
        <f>SUM(CR4:CR44)</f>
        <v>227016</v>
      </c>
      <c r="CS45" s="95">
        <f t="shared" ref="CS45" si="18">CR45/$BL$45</f>
        <v>1.0104149975965391</v>
      </c>
      <c r="CU45" s="96" t="s">
        <v>52</v>
      </c>
      <c r="CV45" s="60">
        <f>SUM(CV4:CV44)</f>
        <v>630</v>
      </c>
      <c r="CW45" s="60">
        <f>SUM(CW4:CW44)</f>
        <v>2409</v>
      </c>
      <c r="CX45" s="60">
        <f>SUM(CX4:CX44)</f>
        <v>5055</v>
      </c>
      <c r="CY45" s="60">
        <f>SUM(CY4:CY44)</f>
        <v>366</v>
      </c>
      <c r="CZ45" s="60">
        <f>SUM(CZ4:CZ44)</f>
        <v>10843</v>
      </c>
      <c r="DA45" s="60">
        <f>SUM(DA4:DA44)</f>
        <v>7395</v>
      </c>
      <c r="DB45" s="60">
        <f>SUM(DB4:DB44)</f>
        <v>4317</v>
      </c>
      <c r="DC45" s="60">
        <f>SUM(DC4:DC44)</f>
        <v>3002</v>
      </c>
      <c r="DD45" s="60">
        <f>SUM(DD4:DD44)</f>
        <v>4973</v>
      </c>
      <c r="DE45" s="60">
        <f>SUM(DE4:DE44)</f>
        <v>5336</v>
      </c>
      <c r="DF45" s="60">
        <f>SUM(DF4:DF44)</f>
        <v>12517</v>
      </c>
      <c r="DG45" s="60">
        <f>SUM(DG4:DG44)</f>
        <v>3970</v>
      </c>
      <c r="DH45" s="60">
        <f>SUM(DH4:DH44)</f>
        <v>1924</v>
      </c>
      <c r="DI45" s="60">
        <f>SUM(DI4:DI44)</f>
        <v>4536</v>
      </c>
      <c r="DJ45" s="60">
        <f>SUM(DJ4:DJ44)</f>
        <v>3650</v>
      </c>
      <c r="DK45" s="60">
        <f>SUM(DK4:DK44)</f>
        <v>6075</v>
      </c>
      <c r="DL45" s="60">
        <f>SUM(DL4:DL44)</f>
        <v>2614</v>
      </c>
      <c r="DM45" s="60">
        <f>SUM(DM4:DM44)</f>
        <v>6885</v>
      </c>
      <c r="DN45" s="60">
        <f>SUM(DN4:DN44)</f>
        <v>21338</v>
      </c>
      <c r="DO45" s="60">
        <f>SUM(DO4:DO44)</f>
        <v>5062</v>
      </c>
      <c r="DP45" s="60">
        <f>SUM(DP4:DP44)</f>
        <v>1382</v>
      </c>
      <c r="DQ45" s="60">
        <f>SUM(DQ4:DQ44)</f>
        <v>173</v>
      </c>
      <c r="DR45" s="60">
        <f>SUM(DR4:DR44)</f>
        <v>10315</v>
      </c>
      <c r="DS45" s="60">
        <f>SUM(DS4:DS44)</f>
        <v>5733</v>
      </c>
      <c r="DT45" s="60">
        <f>SUM(DT4:DT44)</f>
        <v>1655</v>
      </c>
      <c r="DU45" s="60">
        <f>SUM(DU4:DU44)</f>
        <v>33719</v>
      </c>
      <c r="DV45" s="60">
        <f>SUM(DV4:DV44)</f>
        <v>521</v>
      </c>
      <c r="DW45" s="60">
        <f>SUM(DW4:DW44)</f>
        <v>91</v>
      </c>
      <c r="DX45" s="60">
        <f>SUM(DX4:DX44)</f>
        <v>166486</v>
      </c>
      <c r="DY45" s="95">
        <f>DX45/$DX$45</f>
        <v>1</v>
      </c>
      <c r="EA45" s="96" t="s">
        <v>52</v>
      </c>
      <c r="EB45" s="60">
        <f>SUM(EB4:EB44)</f>
        <v>461</v>
      </c>
      <c r="EC45" s="60">
        <f>SUM(EC4:EC44)</f>
        <v>1844</v>
      </c>
      <c r="ED45" s="60">
        <f>SUM(ED4:ED44)</f>
        <v>4345</v>
      </c>
      <c r="EE45" s="60">
        <f>SUM(EE4:EE44)</f>
        <v>243</v>
      </c>
      <c r="EF45" s="60">
        <f>SUM(EF4:EF44)</f>
        <v>8904</v>
      </c>
      <c r="EG45" s="60">
        <f>SUM(EG4:EG44)</f>
        <v>5234</v>
      </c>
      <c r="EH45" s="60">
        <f>SUM(EH4:EH44)</f>
        <v>3709</v>
      </c>
      <c r="EI45" s="60">
        <f>SUM(EI4:EI44)</f>
        <v>2685</v>
      </c>
      <c r="EJ45" s="60">
        <f>SUM(EJ4:EJ44)</f>
        <v>4605</v>
      </c>
      <c r="EK45" s="60">
        <f>SUM(EK4:EK44)</f>
        <v>4275</v>
      </c>
      <c r="EL45" s="60">
        <f>SUM(EL4:EL44)</f>
        <v>10919</v>
      </c>
      <c r="EM45" s="60">
        <f>SUM(EM4:EM44)</f>
        <v>3519</v>
      </c>
      <c r="EN45" s="60">
        <f>SUM(EN4:EN44)</f>
        <v>2077</v>
      </c>
      <c r="EO45" s="60">
        <f>SUM(EO4:EO44)</f>
        <v>3802</v>
      </c>
      <c r="EP45" s="60">
        <f>SUM(EP4:EP44)</f>
        <v>3401</v>
      </c>
      <c r="EQ45" s="60">
        <f>SUM(EQ4:EQ44)</f>
        <v>5352</v>
      </c>
      <c r="ER45" s="60">
        <f>SUM(ER4:ER44)</f>
        <v>2347</v>
      </c>
      <c r="ES45" s="60">
        <f>SUM(ES4:ES44)</f>
        <v>5966</v>
      </c>
      <c r="ET45" s="60">
        <f>SUM(ET4:ET44)</f>
        <v>18321</v>
      </c>
      <c r="EU45" s="60">
        <f>SUM(EU4:EU44)</f>
        <v>3359</v>
      </c>
      <c r="EV45" s="60">
        <f>SUM(EV4:EV44)</f>
        <v>1376</v>
      </c>
      <c r="EW45" s="60">
        <f>SUM(EW4:EW44)</f>
        <v>108</v>
      </c>
      <c r="EX45" s="60">
        <f>SUM(EX4:EX44)</f>
        <v>8303</v>
      </c>
      <c r="EY45" s="60">
        <f>SUM(EY4:EY44)</f>
        <v>4707</v>
      </c>
      <c r="EZ45" s="60">
        <f>SUM(EZ4:EZ44)</f>
        <v>1415</v>
      </c>
      <c r="FA45" s="60">
        <f>SUM(FA4:FA44)</f>
        <v>31394</v>
      </c>
      <c r="FB45" s="60">
        <f>SUM(FB4:FB44)</f>
        <v>345</v>
      </c>
      <c r="FC45" s="60">
        <f>SUM(FC4:FC44)</f>
        <v>59</v>
      </c>
      <c r="FD45" s="60">
        <f t="shared" si="8"/>
        <v>143075</v>
      </c>
      <c r="FE45" s="95">
        <f>FD45/$FD$45</f>
        <v>1</v>
      </c>
      <c r="FF45" s="86"/>
      <c r="FG45" s="96" t="s">
        <v>52</v>
      </c>
      <c r="FH45" s="60">
        <f>SUM(FH4:FH44)</f>
        <v>477</v>
      </c>
      <c r="FI45" s="60">
        <f>SUM(FI4:FI44)</f>
        <v>1721</v>
      </c>
      <c r="FJ45" s="60">
        <f>SUM(FJ4:FJ44)</f>
        <v>4800</v>
      </c>
      <c r="FK45" s="60">
        <f>SUM(FK4:FK44)</f>
        <v>287</v>
      </c>
      <c r="FL45" s="60">
        <f>SUM(FL4:FL44)</f>
        <v>7445</v>
      </c>
      <c r="FM45" s="60">
        <f>SUM(FM4:FM44)</f>
        <v>5055</v>
      </c>
      <c r="FN45" s="60">
        <f>SUM(FN4:FN44)</f>
        <v>3190</v>
      </c>
      <c r="FO45" s="60">
        <f>SUM(FO4:FO44)</f>
        <v>2171</v>
      </c>
      <c r="FP45" s="60">
        <f>SUM(FP4:FP44)</f>
        <v>3481</v>
      </c>
      <c r="FQ45" s="60">
        <f>SUM(FQ4:FQ44)</f>
        <v>3568</v>
      </c>
      <c r="FR45" s="60">
        <f>SUM(FR4:FR44)</f>
        <v>11559</v>
      </c>
      <c r="FS45" s="60">
        <f>SUM(FS4:FS44)</f>
        <v>2846</v>
      </c>
      <c r="FT45" s="60">
        <f>SUM(FT4:FT44)</f>
        <v>1691</v>
      </c>
      <c r="FU45" s="60">
        <f>SUM(FU4:FU44)</f>
        <v>3176</v>
      </c>
      <c r="FV45" s="60">
        <f>SUM(FV4:FV44)</f>
        <v>3051</v>
      </c>
      <c r="FW45" s="60">
        <f>SUM(FW4:FW44)</f>
        <v>4191</v>
      </c>
      <c r="FX45" s="60">
        <f>SUM(FX4:FX44)</f>
        <v>1753</v>
      </c>
      <c r="FY45" s="60">
        <f>SUM(FY4:FY44)</f>
        <v>5292</v>
      </c>
      <c r="FZ45" s="60">
        <f>SUM(FZ4:FZ44)</f>
        <v>16224</v>
      </c>
      <c r="GA45" s="60">
        <f>SUM(GA4:GA44)</f>
        <v>3239</v>
      </c>
      <c r="GB45" s="60">
        <f>SUM(GB4:GB44)</f>
        <v>1230</v>
      </c>
      <c r="GC45" s="60">
        <f>SUM(GC4:GC44)</f>
        <v>126</v>
      </c>
      <c r="GD45" s="60">
        <f>SUM(GD4:GD44)</f>
        <v>6212</v>
      </c>
      <c r="GE45" s="60">
        <f>SUM(GE4:GE44)</f>
        <v>4398</v>
      </c>
      <c r="GF45" s="60">
        <f>SUM(GF4:GF44)</f>
        <v>1385</v>
      </c>
      <c r="GG45" s="60">
        <f>SUM(GG4:GG44)</f>
        <v>30589</v>
      </c>
      <c r="GH45" s="60">
        <f>SUM(GH4:GH44)</f>
        <v>362</v>
      </c>
      <c r="GI45" s="60">
        <f>SUM(GI4:GI44)</f>
        <v>7</v>
      </c>
      <c r="GJ45" s="60">
        <f t="shared" si="9"/>
        <v>129526</v>
      </c>
      <c r="GK45" s="95">
        <f>GJ45/$GJ$45</f>
        <v>1</v>
      </c>
    </row>
    <row r="46" spans="2:193" x14ac:dyDescent="0.25">
      <c r="CR46" s="12"/>
      <c r="CS46" s="12"/>
      <c r="DX46" s="12"/>
      <c r="DY46" s="12"/>
      <c r="FD46" s="12"/>
      <c r="FE46" s="12"/>
      <c r="GJ46" s="12"/>
      <c r="GK46" s="12"/>
    </row>
    <row r="75" spans="32:193" s="2" customFormat="1" x14ac:dyDescent="0.25">
      <c r="AF75" s="69"/>
      <c r="AG75" s="69"/>
      <c r="BL75" s="69"/>
      <c r="BM75" s="69"/>
      <c r="CR75" s="69"/>
      <c r="CS75" s="69"/>
      <c r="DX75" s="69"/>
      <c r="DY75" s="69"/>
      <c r="FD75" s="69"/>
      <c r="FE75" s="69"/>
      <c r="GJ75" s="69"/>
      <c r="GK75" s="69"/>
    </row>
  </sheetData>
  <sortState ref="AI4:BL47">
    <sortCondition descending="1" ref="BL4:BL47"/>
  </sortState>
  <mergeCells count="6">
    <mergeCell ref="FG2:GK2"/>
    <mergeCell ref="EA2:FE2"/>
    <mergeCell ref="CU2:DY2"/>
    <mergeCell ref="B2:AG2"/>
    <mergeCell ref="AI2:BM2"/>
    <mergeCell ref="BO2:CS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1:CR58"/>
  <sheetViews>
    <sheetView showGridLines="0" showRowColHeaders="0" zoomScale="85" zoomScaleNormal="85" workbookViewId="0"/>
  </sheetViews>
  <sheetFormatPr defaultRowHeight="15" x14ac:dyDescent="0.25"/>
  <cols>
    <col min="1" max="1" width="1.7109375" style="12" customWidth="1"/>
    <col min="2" max="2" width="33.5703125" style="12" bestFit="1" customWidth="1"/>
    <col min="3" max="9" width="5.5703125" style="12" bestFit="1" customWidth="1"/>
    <col min="10" max="10" width="6.5703125" style="12" bestFit="1" customWidth="1"/>
    <col min="11" max="11" width="5.5703125" style="12" bestFit="1" customWidth="1"/>
    <col min="12" max="13" width="6.5703125" style="12" bestFit="1" customWidth="1"/>
    <col min="14" max="14" width="5.5703125" style="12" bestFit="1" customWidth="1"/>
    <col min="15" max="15" width="7" style="16" bestFit="1" customWidth="1"/>
    <col min="16" max="16" width="10.85546875" style="16" bestFit="1" customWidth="1"/>
    <col min="17" max="17" width="1.7109375" style="12" customWidth="1"/>
    <col min="18" max="18" width="33.5703125" style="12" bestFit="1" customWidth="1"/>
    <col min="19" max="19" width="5.5703125" style="12" bestFit="1" customWidth="1"/>
    <col min="20" max="30" width="6.5703125" style="12" bestFit="1" customWidth="1"/>
    <col min="31" max="31" width="7.7109375" style="16" bestFit="1" customWidth="1"/>
    <col min="32" max="32" width="8.7109375" style="16" bestFit="1" customWidth="1"/>
    <col min="33" max="33" width="1.5703125" style="12" customWidth="1"/>
    <col min="34" max="34" width="33.5703125" style="12" bestFit="1" customWidth="1"/>
    <col min="35" max="40" width="6.5703125" style="16" bestFit="1" customWidth="1"/>
    <col min="41" max="46" width="6.5703125" style="12" bestFit="1" customWidth="1"/>
    <col min="47" max="47" width="7.7109375" style="16" bestFit="1" customWidth="1"/>
    <col min="48" max="48" width="8.7109375" style="16" bestFit="1" customWidth="1"/>
    <col min="49" max="49" width="1.140625" style="12" customWidth="1"/>
    <col min="50" max="50" width="33.5703125" style="12" bestFit="1" customWidth="1"/>
    <col min="51" max="52" width="5.5703125" style="16" bestFit="1" customWidth="1"/>
    <col min="53" max="56" width="6.5703125" style="16" bestFit="1" customWidth="1"/>
    <col min="57" max="57" width="6.5703125" style="12" bestFit="1" customWidth="1"/>
    <col min="58" max="62" width="5.5703125" style="12" bestFit="1" customWidth="1"/>
    <col min="63" max="63" width="7.7109375" style="16" bestFit="1" customWidth="1"/>
    <col min="64" max="64" width="8.7109375" style="16" bestFit="1" customWidth="1"/>
    <col min="65" max="65" width="1.140625" style="12" customWidth="1"/>
    <col min="66" max="66" width="33.5703125" style="12" bestFit="1" customWidth="1"/>
    <col min="67" max="68" width="5.5703125" style="16" bestFit="1" customWidth="1"/>
    <col min="69" max="69" width="6.5703125" style="16" bestFit="1" customWidth="1"/>
    <col min="70" max="72" width="5.5703125" style="16" bestFit="1" customWidth="1"/>
    <col min="73" max="76" width="5.5703125" style="12" bestFit="1" customWidth="1"/>
    <col min="77" max="77" width="6.5703125" style="12" bestFit="1" customWidth="1"/>
    <col min="78" max="78" width="5.5703125" style="12" bestFit="1" customWidth="1"/>
    <col min="79" max="79" width="7.7109375" style="16" bestFit="1" customWidth="1"/>
    <col min="80" max="80" width="8.7109375" style="16" bestFit="1" customWidth="1"/>
    <col min="81" max="81" width="1.140625" style="12" customWidth="1"/>
    <col min="82" max="82" width="33.5703125" style="12" bestFit="1" customWidth="1"/>
    <col min="83" max="88" width="5.5703125" style="16" bestFit="1" customWidth="1"/>
    <col min="89" max="94" width="5.5703125" style="12" bestFit="1" customWidth="1"/>
    <col min="95" max="95" width="7" style="16" bestFit="1" customWidth="1"/>
    <col min="96" max="96" width="8.7109375" style="16" bestFit="1" customWidth="1"/>
    <col min="97" max="16384" width="9.140625" style="12"/>
  </cols>
  <sheetData>
    <row r="1" spans="2:96" ht="15.75" thickBot="1" x14ac:dyDescent="0.3"/>
    <row r="2" spans="2:96" x14ac:dyDescent="0.25">
      <c r="B2" s="139" t="s">
        <v>134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1"/>
      <c r="R2" s="139" t="s">
        <v>135</v>
      </c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1"/>
      <c r="AH2" s="139" t="s">
        <v>195</v>
      </c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1"/>
      <c r="AX2" s="139" t="s">
        <v>280</v>
      </c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1"/>
      <c r="BN2" s="139" t="s">
        <v>303</v>
      </c>
      <c r="BO2" s="140"/>
      <c r="BP2" s="140"/>
      <c r="BQ2" s="140"/>
      <c r="BR2" s="140"/>
      <c r="BS2" s="140"/>
      <c r="BT2" s="140"/>
      <c r="BU2" s="140"/>
      <c r="BV2" s="140"/>
      <c r="BW2" s="140"/>
      <c r="BX2" s="140"/>
      <c r="BY2" s="140"/>
      <c r="BZ2" s="140"/>
      <c r="CA2" s="140"/>
      <c r="CB2" s="141"/>
      <c r="CD2" s="139" t="s">
        <v>320</v>
      </c>
      <c r="CE2" s="140"/>
      <c r="CF2" s="140"/>
      <c r="CG2" s="140"/>
      <c r="CH2" s="140"/>
      <c r="CI2" s="140"/>
      <c r="CJ2" s="140"/>
      <c r="CK2" s="140"/>
      <c r="CL2" s="140"/>
      <c r="CM2" s="140"/>
      <c r="CN2" s="140"/>
      <c r="CO2" s="140"/>
      <c r="CP2" s="140"/>
      <c r="CQ2" s="140"/>
      <c r="CR2" s="141"/>
    </row>
    <row r="3" spans="2:96" x14ac:dyDescent="0.25">
      <c r="B3" s="57" t="s">
        <v>102</v>
      </c>
      <c r="C3" s="40" t="s">
        <v>0</v>
      </c>
      <c r="D3" s="40" t="s">
        <v>3</v>
      </c>
      <c r="E3" s="40" t="s">
        <v>4</v>
      </c>
      <c r="F3" s="40" t="s">
        <v>5</v>
      </c>
      <c r="G3" s="40" t="s">
        <v>6</v>
      </c>
      <c r="H3" s="40" t="s">
        <v>7</v>
      </c>
      <c r="I3" s="40" t="s">
        <v>8</v>
      </c>
      <c r="J3" s="40" t="s">
        <v>9</v>
      </c>
      <c r="K3" s="40" t="s">
        <v>10</v>
      </c>
      <c r="L3" s="40" t="s">
        <v>11</v>
      </c>
      <c r="M3" s="40" t="s">
        <v>12</v>
      </c>
      <c r="N3" s="40" t="s">
        <v>13</v>
      </c>
      <c r="O3" s="40" t="s">
        <v>14</v>
      </c>
      <c r="P3" s="97" t="s">
        <v>15</v>
      </c>
      <c r="R3" s="57" t="s">
        <v>102</v>
      </c>
      <c r="S3" s="40" t="s">
        <v>0</v>
      </c>
      <c r="T3" s="40" t="s">
        <v>3</v>
      </c>
      <c r="U3" s="40" t="s">
        <v>4</v>
      </c>
      <c r="V3" s="40" t="s">
        <v>5</v>
      </c>
      <c r="W3" s="40" t="s">
        <v>6</v>
      </c>
      <c r="X3" s="40" t="s">
        <v>7</v>
      </c>
      <c r="Y3" s="40" t="s">
        <v>8</v>
      </c>
      <c r="Z3" s="40" t="s">
        <v>9</v>
      </c>
      <c r="AA3" s="40" t="s">
        <v>10</v>
      </c>
      <c r="AB3" s="40" t="s">
        <v>11</v>
      </c>
      <c r="AC3" s="40" t="s">
        <v>12</v>
      </c>
      <c r="AD3" s="40" t="s">
        <v>13</v>
      </c>
      <c r="AE3" s="40" t="s">
        <v>14</v>
      </c>
      <c r="AF3" s="97" t="s">
        <v>15</v>
      </c>
      <c r="AH3" s="57" t="s">
        <v>102</v>
      </c>
      <c r="AI3" s="40" t="s">
        <v>0</v>
      </c>
      <c r="AJ3" s="40" t="s">
        <v>3</v>
      </c>
      <c r="AK3" s="40" t="s">
        <v>4</v>
      </c>
      <c r="AL3" s="40" t="s">
        <v>5</v>
      </c>
      <c r="AM3" s="40" t="s">
        <v>6</v>
      </c>
      <c r="AN3" s="40" t="s">
        <v>7</v>
      </c>
      <c r="AO3" s="40" t="s">
        <v>8</v>
      </c>
      <c r="AP3" s="40" t="s">
        <v>9</v>
      </c>
      <c r="AQ3" s="40" t="s">
        <v>10</v>
      </c>
      <c r="AR3" s="40" t="s">
        <v>11</v>
      </c>
      <c r="AS3" s="40" t="s">
        <v>12</v>
      </c>
      <c r="AT3" s="40" t="s">
        <v>13</v>
      </c>
      <c r="AU3" s="40" t="s">
        <v>14</v>
      </c>
      <c r="AV3" s="97" t="s">
        <v>15</v>
      </c>
      <c r="AX3" s="57" t="s">
        <v>102</v>
      </c>
      <c r="AY3" s="40" t="s">
        <v>0</v>
      </c>
      <c r="AZ3" s="40" t="s">
        <v>3</v>
      </c>
      <c r="BA3" s="40" t="s">
        <v>4</v>
      </c>
      <c r="BB3" s="40" t="s">
        <v>5</v>
      </c>
      <c r="BC3" s="40" t="s">
        <v>6</v>
      </c>
      <c r="BD3" s="40" t="s">
        <v>7</v>
      </c>
      <c r="BE3" s="40" t="s">
        <v>8</v>
      </c>
      <c r="BF3" s="40" t="s">
        <v>9</v>
      </c>
      <c r="BG3" s="40" t="s">
        <v>10</v>
      </c>
      <c r="BH3" s="40" t="s">
        <v>11</v>
      </c>
      <c r="BI3" s="40" t="s">
        <v>12</v>
      </c>
      <c r="BJ3" s="40" t="s">
        <v>13</v>
      </c>
      <c r="BK3" s="40" t="s">
        <v>14</v>
      </c>
      <c r="BL3" s="97" t="s">
        <v>15</v>
      </c>
      <c r="BN3" s="57" t="s">
        <v>102</v>
      </c>
      <c r="BO3" s="40" t="s">
        <v>0</v>
      </c>
      <c r="BP3" s="40" t="s">
        <v>3</v>
      </c>
      <c r="BQ3" s="40" t="s">
        <v>4</v>
      </c>
      <c r="BR3" s="40" t="s">
        <v>5</v>
      </c>
      <c r="BS3" s="40" t="s">
        <v>6</v>
      </c>
      <c r="BT3" s="40" t="s">
        <v>7</v>
      </c>
      <c r="BU3" s="40" t="s">
        <v>8</v>
      </c>
      <c r="BV3" s="40" t="s">
        <v>9</v>
      </c>
      <c r="BW3" s="40" t="s">
        <v>10</v>
      </c>
      <c r="BX3" s="40" t="s">
        <v>11</v>
      </c>
      <c r="BY3" s="40" t="s">
        <v>12</v>
      </c>
      <c r="BZ3" s="40" t="s">
        <v>13</v>
      </c>
      <c r="CA3" s="40" t="s">
        <v>14</v>
      </c>
      <c r="CB3" s="97" t="s">
        <v>15</v>
      </c>
      <c r="CD3" s="57" t="s">
        <v>102</v>
      </c>
      <c r="CE3" s="40" t="s">
        <v>0</v>
      </c>
      <c r="CF3" s="40" t="s">
        <v>3</v>
      </c>
      <c r="CG3" s="40" t="s">
        <v>4</v>
      </c>
      <c r="CH3" s="40" t="s">
        <v>5</v>
      </c>
      <c r="CI3" s="40" t="s">
        <v>6</v>
      </c>
      <c r="CJ3" s="40" t="s">
        <v>7</v>
      </c>
      <c r="CK3" s="40" t="s">
        <v>8</v>
      </c>
      <c r="CL3" s="40" t="s">
        <v>9</v>
      </c>
      <c r="CM3" s="40" t="s">
        <v>10</v>
      </c>
      <c r="CN3" s="40" t="s">
        <v>11</v>
      </c>
      <c r="CO3" s="40" t="s">
        <v>12</v>
      </c>
      <c r="CP3" s="40" t="s">
        <v>13</v>
      </c>
      <c r="CQ3" s="40" t="s">
        <v>14</v>
      </c>
      <c r="CR3" s="97" t="s">
        <v>15</v>
      </c>
    </row>
    <row r="4" spans="2:96" x14ac:dyDescent="0.25">
      <c r="B4" s="87" t="s">
        <v>119</v>
      </c>
      <c r="C4" s="33">
        <v>3</v>
      </c>
      <c r="D4" s="33">
        <v>2</v>
      </c>
      <c r="E4" s="34">
        <v>9</v>
      </c>
      <c r="F4" s="34">
        <v>7</v>
      </c>
      <c r="G4" s="34">
        <v>12</v>
      </c>
      <c r="H4" s="34">
        <v>17</v>
      </c>
      <c r="I4" s="34">
        <v>8</v>
      </c>
      <c r="J4" s="34">
        <v>11</v>
      </c>
      <c r="K4" s="34">
        <v>18</v>
      </c>
      <c r="L4" s="34">
        <v>9</v>
      </c>
      <c r="M4" s="34">
        <v>3</v>
      </c>
      <c r="N4" s="34">
        <v>2</v>
      </c>
      <c r="O4" s="41">
        <f>SUM(C4:N4)</f>
        <v>101</v>
      </c>
      <c r="P4" s="90">
        <f>O4/$O$43</f>
        <v>1.0561318387150745E-3</v>
      </c>
      <c r="R4" s="87" t="s">
        <v>119</v>
      </c>
      <c r="S4" s="33">
        <v>1</v>
      </c>
      <c r="T4" s="33">
        <v>4</v>
      </c>
      <c r="U4" s="34">
        <v>3</v>
      </c>
      <c r="V4" s="34"/>
      <c r="W4" s="34">
        <v>7</v>
      </c>
      <c r="X4" s="34">
        <v>2</v>
      </c>
      <c r="Y4" s="34"/>
      <c r="Z4" s="34">
        <v>2</v>
      </c>
      <c r="AA4" s="34">
        <v>4</v>
      </c>
      <c r="AB4" s="34">
        <v>1</v>
      </c>
      <c r="AC4" s="34"/>
      <c r="AD4" s="34"/>
      <c r="AE4" s="41">
        <f>SUM(S4:AD4)</f>
        <v>24</v>
      </c>
      <c r="AF4" s="90">
        <f>AE4/$AE$43</f>
        <v>1.4975477655339382E-4</v>
      </c>
      <c r="AH4" s="87" t="s">
        <v>119</v>
      </c>
      <c r="AI4" s="33">
        <v>4</v>
      </c>
      <c r="AJ4" s="33"/>
      <c r="AK4" s="34">
        <v>7</v>
      </c>
      <c r="AL4" s="34"/>
      <c r="AM4" s="34">
        <v>1</v>
      </c>
      <c r="AN4" s="34">
        <v>3</v>
      </c>
      <c r="AO4" s="34">
        <v>5</v>
      </c>
      <c r="AP4" s="34">
        <v>2</v>
      </c>
      <c r="AQ4" s="34">
        <v>7</v>
      </c>
      <c r="AR4" s="34"/>
      <c r="AS4" s="34">
        <v>3</v>
      </c>
      <c r="AT4" s="34"/>
      <c r="AU4" s="41">
        <f>SUM(AI4:AT4)</f>
        <v>32</v>
      </c>
      <c r="AV4" s="90">
        <f>AU4/$AU$43</f>
        <v>1.9769194652432845E-4</v>
      </c>
      <c r="AX4" s="87" t="s">
        <v>119</v>
      </c>
      <c r="AY4" s="33">
        <v>1</v>
      </c>
      <c r="AZ4" s="33">
        <v>1</v>
      </c>
      <c r="BA4" s="34"/>
      <c r="BB4" s="34"/>
      <c r="BC4" s="34"/>
      <c r="BD4" s="34">
        <v>1</v>
      </c>
      <c r="BE4" s="34">
        <v>2</v>
      </c>
      <c r="BF4" s="34"/>
      <c r="BG4" s="34"/>
      <c r="BH4" s="34"/>
      <c r="BI4" s="34"/>
      <c r="BJ4" s="34"/>
      <c r="BK4" s="41">
        <f>SUM(AY4:BJ4)</f>
        <v>5</v>
      </c>
      <c r="BL4" s="90">
        <f>BK4/$BK$43</f>
        <v>4.2346683831189182E-5</v>
      </c>
      <c r="BN4" s="87" t="s">
        <v>119</v>
      </c>
      <c r="BO4" s="33"/>
      <c r="BP4" s="33"/>
      <c r="BQ4" s="34"/>
      <c r="BR4" s="34"/>
      <c r="BS4" s="34">
        <v>2</v>
      </c>
      <c r="BT4" s="34">
        <v>4</v>
      </c>
      <c r="BU4" s="34">
        <v>2</v>
      </c>
      <c r="BV4" s="34">
        <v>3</v>
      </c>
      <c r="BW4" s="34">
        <v>3</v>
      </c>
      <c r="BX4" s="34">
        <v>2</v>
      </c>
      <c r="BY4" s="34">
        <v>10</v>
      </c>
      <c r="BZ4" s="34">
        <v>6</v>
      </c>
      <c r="CA4" s="41">
        <f>SUM(BO4:BZ4)</f>
        <v>32</v>
      </c>
      <c r="CB4" s="90">
        <f>CA4/$CA$43</f>
        <v>3.1304415879164954E-4</v>
      </c>
      <c r="CD4" s="87" t="s">
        <v>119</v>
      </c>
      <c r="CE4" s="33"/>
      <c r="CF4" s="33"/>
      <c r="CG4" s="34"/>
      <c r="CH4" s="34">
        <v>1</v>
      </c>
      <c r="CI4" s="34"/>
      <c r="CJ4" s="34">
        <v>3</v>
      </c>
      <c r="CK4" s="34"/>
      <c r="CL4" s="34"/>
      <c r="CM4" s="34">
        <v>1</v>
      </c>
      <c r="CN4" s="34"/>
      <c r="CO4" s="34"/>
      <c r="CP4" s="34"/>
      <c r="CQ4" s="41">
        <f>SUM(CE4:CP4)</f>
        <v>5</v>
      </c>
      <c r="CR4" s="90">
        <f>CQ4/$CQ$43</f>
        <v>5.389208648602039E-5</v>
      </c>
    </row>
    <row r="5" spans="2:96" x14ac:dyDescent="0.25">
      <c r="B5" s="87" t="s">
        <v>110</v>
      </c>
      <c r="C5" s="33">
        <v>0</v>
      </c>
      <c r="D5" s="33">
        <v>0</v>
      </c>
      <c r="E5" s="34">
        <v>0</v>
      </c>
      <c r="F5" s="34">
        <v>0</v>
      </c>
      <c r="G5" s="34">
        <v>0</v>
      </c>
      <c r="H5" s="34">
        <v>0</v>
      </c>
      <c r="I5" s="34">
        <v>0</v>
      </c>
      <c r="J5" s="34">
        <v>0</v>
      </c>
      <c r="K5" s="34">
        <v>6</v>
      </c>
      <c r="L5" s="34">
        <v>1</v>
      </c>
      <c r="M5" s="34">
        <v>2</v>
      </c>
      <c r="N5" s="34">
        <v>3</v>
      </c>
      <c r="O5" s="41">
        <f>SUM(C5:N5)</f>
        <v>12</v>
      </c>
      <c r="P5" s="90">
        <f>O5/$O$43</f>
        <v>1.2548101054040488E-4</v>
      </c>
      <c r="R5" s="87" t="s">
        <v>110</v>
      </c>
      <c r="S5" s="33">
        <v>1</v>
      </c>
      <c r="T5" s="33">
        <v>13</v>
      </c>
      <c r="U5" s="34">
        <v>7</v>
      </c>
      <c r="V5" s="34">
        <v>4</v>
      </c>
      <c r="W5" s="34">
        <v>4</v>
      </c>
      <c r="X5" s="34">
        <v>9</v>
      </c>
      <c r="Y5" s="34">
        <v>7</v>
      </c>
      <c r="Z5" s="34">
        <v>7</v>
      </c>
      <c r="AA5" s="34">
        <v>7</v>
      </c>
      <c r="AB5" s="34">
        <v>4</v>
      </c>
      <c r="AC5" s="34">
        <v>9</v>
      </c>
      <c r="AD5" s="34">
        <v>7</v>
      </c>
      <c r="AE5" s="41">
        <f>SUM(S5:AD5)</f>
        <v>79</v>
      </c>
      <c r="AF5" s="90">
        <f>AE5/$AE$43</f>
        <v>4.9294280615492137E-4</v>
      </c>
      <c r="AH5" s="87" t="s">
        <v>110</v>
      </c>
      <c r="AI5" s="33">
        <v>3</v>
      </c>
      <c r="AJ5" s="33">
        <v>10</v>
      </c>
      <c r="AK5" s="34">
        <v>3</v>
      </c>
      <c r="AL5" s="34">
        <v>7</v>
      </c>
      <c r="AM5" s="34">
        <v>19</v>
      </c>
      <c r="AN5" s="34">
        <v>9</v>
      </c>
      <c r="AO5" s="34">
        <v>8</v>
      </c>
      <c r="AP5" s="34">
        <v>4</v>
      </c>
      <c r="AQ5" s="34">
        <v>1</v>
      </c>
      <c r="AR5" s="34">
        <v>5</v>
      </c>
      <c r="AS5" s="34">
        <v>2</v>
      </c>
      <c r="AT5" s="34"/>
      <c r="AU5" s="41">
        <f>SUM(AI5:AT5)</f>
        <v>71</v>
      </c>
      <c r="AV5" s="90">
        <f>AU5/$AU$43</f>
        <v>4.3862900635085377E-4</v>
      </c>
      <c r="AX5" s="87" t="s">
        <v>110</v>
      </c>
      <c r="AY5" s="33">
        <v>3</v>
      </c>
      <c r="AZ5" s="33">
        <v>2</v>
      </c>
      <c r="BA5" s="34">
        <v>2</v>
      </c>
      <c r="BB5" s="34">
        <v>1</v>
      </c>
      <c r="BC5" s="34"/>
      <c r="BD5" s="34">
        <v>2</v>
      </c>
      <c r="BE5" s="34"/>
      <c r="BF5" s="34">
        <v>4</v>
      </c>
      <c r="BG5" s="34"/>
      <c r="BH5" s="34">
        <v>1</v>
      </c>
      <c r="BI5" s="34"/>
      <c r="BJ5" s="34">
        <v>3</v>
      </c>
      <c r="BK5" s="41">
        <f>SUM(AY5:BJ5)</f>
        <v>18</v>
      </c>
      <c r="BL5" s="90">
        <f>BK5/$BK$43</f>
        <v>1.5244806179228105E-4</v>
      </c>
      <c r="BN5" s="87" t="s">
        <v>110</v>
      </c>
      <c r="BO5" s="33"/>
      <c r="BP5" s="33">
        <v>1</v>
      </c>
      <c r="BQ5" s="34"/>
      <c r="BR5" s="34"/>
      <c r="BS5" s="34"/>
      <c r="BT5" s="34"/>
      <c r="BU5" s="34"/>
      <c r="BV5" s="34"/>
      <c r="BW5" s="34"/>
      <c r="BX5" s="34"/>
      <c r="BY5" s="34">
        <v>1</v>
      </c>
      <c r="BZ5" s="34">
        <v>3</v>
      </c>
      <c r="CA5" s="41">
        <f>SUM(BO5:BZ5)</f>
        <v>5</v>
      </c>
      <c r="CB5" s="90">
        <f>CA5/$CA$43</f>
        <v>4.8913149811195239E-5</v>
      </c>
      <c r="CD5" s="87" t="s">
        <v>110</v>
      </c>
      <c r="CE5" s="33">
        <v>2</v>
      </c>
      <c r="CF5" s="33">
        <v>3</v>
      </c>
      <c r="CG5" s="34">
        <v>1</v>
      </c>
      <c r="CH5" s="34">
        <v>4</v>
      </c>
      <c r="CI5" s="34"/>
      <c r="CJ5" s="34"/>
      <c r="CK5" s="34"/>
      <c r="CL5" s="34"/>
      <c r="CM5" s="34"/>
      <c r="CN5" s="34">
        <v>1</v>
      </c>
      <c r="CO5" s="34">
        <v>1</v>
      </c>
      <c r="CP5" s="34">
        <v>1</v>
      </c>
      <c r="CQ5" s="41">
        <f>SUM(CE5:CP5)</f>
        <v>13</v>
      </c>
      <c r="CR5" s="90">
        <f>CQ5/$CQ$43</f>
        <v>1.4011942486365301E-4</v>
      </c>
    </row>
    <row r="6" spans="2:96" x14ac:dyDescent="0.25">
      <c r="B6" s="87" t="s">
        <v>112</v>
      </c>
      <c r="C6" s="33">
        <v>0</v>
      </c>
      <c r="D6" s="33">
        <v>0</v>
      </c>
      <c r="E6" s="34">
        <v>0</v>
      </c>
      <c r="F6" s="34">
        <v>0</v>
      </c>
      <c r="G6" s="34">
        <v>0</v>
      </c>
      <c r="H6" s="34">
        <v>0</v>
      </c>
      <c r="I6" s="34">
        <v>0</v>
      </c>
      <c r="J6" s="34">
        <v>0</v>
      </c>
      <c r="K6" s="34">
        <v>1</v>
      </c>
      <c r="L6" s="34">
        <v>0</v>
      </c>
      <c r="M6" s="34">
        <v>1</v>
      </c>
      <c r="N6" s="34">
        <v>3</v>
      </c>
      <c r="O6" s="41">
        <f>SUM(C6:N6)</f>
        <v>5</v>
      </c>
      <c r="P6" s="90">
        <f>O6/$O$43</f>
        <v>5.2283754391835371E-5</v>
      </c>
      <c r="R6" s="87" t="s">
        <v>112</v>
      </c>
      <c r="S6" s="33"/>
      <c r="T6" s="33">
        <v>1</v>
      </c>
      <c r="U6" s="34"/>
      <c r="V6" s="34">
        <v>1</v>
      </c>
      <c r="W6" s="34">
        <v>1</v>
      </c>
      <c r="X6" s="34"/>
      <c r="Y6" s="34"/>
      <c r="Z6" s="34"/>
      <c r="AA6" s="34"/>
      <c r="AB6" s="34">
        <v>3</v>
      </c>
      <c r="AC6" s="34"/>
      <c r="AD6" s="34">
        <v>4</v>
      </c>
      <c r="AE6" s="41">
        <f>SUM(S6:AD6)</f>
        <v>10</v>
      </c>
      <c r="AF6" s="90">
        <f>AE6/$AE$43</f>
        <v>6.2397823563914093E-5</v>
      </c>
      <c r="AH6" s="87" t="s">
        <v>112</v>
      </c>
      <c r="AI6" s="33"/>
      <c r="AJ6" s="33">
        <v>1</v>
      </c>
      <c r="AK6" s="34"/>
      <c r="AL6" s="34"/>
      <c r="AM6" s="34">
        <v>2</v>
      </c>
      <c r="AN6" s="34">
        <v>1</v>
      </c>
      <c r="AO6" s="34">
        <v>1</v>
      </c>
      <c r="AP6" s="34">
        <v>1</v>
      </c>
      <c r="AQ6" s="34"/>
      <c r="AR6" s="34">
        <v>1</v>
      </c>
      <c r="AS6" s="34"/>
      <c r="AT6" s="34">
        <v>1</v>
      </c>
      <c r="AU6" s="41">
        <f>SUM(AI6:AT6)</f>
        <v>8</v>
      </c>
      <c r="AV6" s="90">
        <f>AU6/$AU$43</f>
        <v>4.9422986631082114E-5</v>
      </c>
      <c r="AX6" s="87" t="s">
        <v>112</v>
      </c>
      <c r="AY6" s="33"/>
      <c r="AZ6" s="33"/>
      <c r="BA6" s="34"/>
      <c r="BB6" s="34">
        <v>1</v>
      </c>
      <c r="BC6" s="34">
        <v>1</v>
      </c>
      <c r="BD6" s="34"/>
      <c r="BE6" s="34">
        <v>1</v>
      </c>
      <c r="BF6" s="34"/>
      <c r="BG6" s="34"/>
      <c r="BH6" s="34"/>
      <c r="BI6" s="34">
        <v>2</v>
      </c>
      <c r="BJ6" s="34">
        <v>2</v>
      </c>
      <c r="BK6" s="41">
        <f>SUM(AY6:BJ6)</f>
        <v>7</v>
      </c>
      <c r="BL6" s="90">
        <f>BK6/$BK$43</f>
        <v>5.928535736366485E-5</v>
      </c>
      <c r="BN6" s="87" t="s">
        <v>112</v>
      </c>
      <c r="BO6" s="33"/>
      <c r="BP6" s="33"/>
      <c r="BQ6" s="34"/>
      <c r="BR6" s="34"/>
      <c r="BS6" s="34"/>
      <c r="BT6" s="34"/>
      <c r="BU6" s="34">
        <v>3</v>
      </c>
      <c r="BV6" s="34">
        <v>1</v>
      </c>
      <c r="BW6" s="34"/>
      <c r="BX6" s="34"/>
      <c r="BY6" s="34"/>
      <c r="BZ6" s="34"/>
      <c r="CA6" s="41">
        <f>SUM(BO6:BZ6)</f>
        <v>4</v>
      </c>
      <c r="CB6" s="90">
        <f>CA6/$CA$43</f>
        <v>3.9130519848956193E-5</v>
      </c>
      <c r="CD6" s="87" t="s">
        <v>112</v>
      </c>
      <c r="CE6" s="33"/>
      <c r="CF6" s="33"/>
      <c r="CG6" s="34"/>
      <c r="CH6" s="34"/>
      <c r="CI6" s="34"/>
      <c r="CJ6" s="34"/>
      <c r="CK6" s="34"/>
      <c r="CL6" s="34"/>
      <c r="CM6" s="34"/>
      <c r="CN6" s="34"/>
      <c r="CO6" s="34"/>
      <c r="CP6" s="34"/>
      <c r="CQ6" s="41">
        <f>SUM(CE6:CP6)</f>
        <v>0</v>
      </c>
      <c r="CR6" s="90">
        <f>CQ6/$CQ$43</f>
        <v>0</v>
      </c>
    </row>
    <row r="7" spans="2:96" x14ac:dyDescent="0.25">
      <c r="B7" s="87" t="s">
        <v>251</v>
      </c>
      <c r="C7" s="33">
        <v>9</v>
      </c>
      <c r="D7" s="33">
        <v>13</v>
      </c>
      <c r="E7" s="34">
        <v>24</v>
      </c>
      <c r="F7" s="34">
        <v>24</v>
      </c>
      <c r="G7" s="34">
        <v>56</v>
      </c>
      <c r="H7" s="34">
        <v>43</v>
      </c>
      <c r="I7" s="34">
        <v>32</v>
      </c>
      <c r="J7" s="34">
        <v>50</v>
      </c>
      <c r="K7" s="34">
        <v>1</v>
      </c>
      <c r="L7" s="34">
        <v>0</v>
      </c>
      <c r="M7" s="34">
        <v>0</v>
      </c>
      <c r="N7" s="34">
        <v>0</v>
      </c>
      <c r="O7" s="41">
        <f>SUM(C7:N7)</f>
        <v>252</v>
      </c>
      <c r="P7" s="90">
        <f>O7/$O$43</f>
        <v>2.6351012213485024E-3</v>
      </c>
      <c r="R7" s="87" t="s">
        <v>251</v>
      </c>
      <c r="S7" s="33"/>
      <c r="T7" s="33"/>
      <c r="U7" s="34"/>
      <c r="V7" s="34"/>
      <c r="W7" s="34"/>
      <c r="X7" s="34"/>
      <c r="Y7" s="34"/>
      <c r="Z7" s="34"/>
      <c r="AA7" s="34"/>
      <c r="AB7" s="34"/>
      <c r="AC7" s="34"/>
      <c r="AD7" s="34"/>
      <c r="AE7" s="41">
        <f>SUM(S7:AD7)</f>
        <v>0</v>
      </c>
      <c r="AF7" s="90">
        <f>AE7/$AE$43</f>
        <v>0</v>
      </c>
      <c r="AH7" s="87" t="s">
        <v>251</v>
      </c>
      <c r="AI7" s="33"/>
      <c r="AJ7" s="33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41">
        <f>SUM(AI7:AT7)</f>
        <v>0</v>
      </c>
      <c r="AV7" s="90">
        <f>AU7/$AU$43</f>
        <v>0</v>
      </c>
      <c r="AX7" s="87" t="s">
        <v>251</v>
      </c>
      <c r="AY7" s="33"/>
      <c r="AZ7" s="33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41">
        <f>SUM(AY7:BJ7)</f>
        <v>0</v>
      </c>
      <c r="BL7" s="90">
        <f>BK7/$BK$43</f>
        <v>0</v>
      </c>
      <c r="BN7" s="87" t="s">
        <v>251</v>
      </c>
      <c r="BO7" s="33"/>
      <c r="BP7" s="33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41">
        <f>SUM(BO7:BZ7)</f>
        <v>0</v>
      </c>
      <c r="CB7" s="90">
        <f>CA7/$CA$43</f>
        <v>0</v>
      </c>
      <c r="CD7" s="87" t="s">
        <v>251</v>
      </c>
      <c r="CE7" s="33"/>
      <c r="CF7" s="33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41">
        <f>SUM(CE7:CP7)</f>
        <v>0</v>
      </c>
      <c r="CR7" s="90">
        <f>CQ7/$CQ$43</f>
        <v>0</v>
      </c>
    </row>
    <row r="8" spans="2:96" x14ac:dyDescent="0.25">
      <c r="B8" s="87" t="s">
        <v>252</v>
      </c>
      <c r="C8" s="33">
        <v>0</v>
      </c>
      <c r="D8" s="33">
        <v>0</v>
      </c>
      <c r="E8" s="34">
        <v>0</v>
      </c>
      <c r="F8" s="34">
        <v>0</v>
      </c>
      <c r="G8" s="34">
        <v>0</v>
      </c>
      <c r="H8" s="34">
        <v>1</v>
      </c>
      <c r="I8" s="34">
        <v>0</v>
      </c>
      <c r="J8" s="34">
        <v>0</v>
      </c>
      <c r="K8" s="34">
        <v>0</v>
      </c>
      <c r="L8" s="34">
        <v>0</v>
      </c>
      <c r="M8" s="34">
        <v>0</v>
      </c>
      <c r="N8" s="34">
        <v>0</v>
      </c>
      <c r="O8" s="41">
        <f t="shared" ref="O8:O25" si="0">SUM(C8:N8)</f>
        <v>1</v>
      </c>
      <c r="P8" s="90">
        <f>O8/$O$43</f>
        <v>1.0456750878367074E-5</v>
      </c>
      <c r="R8" s="87" t="s">
        <v>252</v>
      </c>
      <c r="S8" s="33"/>
      <c r="T8" s="33"/>
      <c r="U8" s="34"/>
      <c r="V8" s="34"/>
      <c r="W8" s="34"/>
      <c r="X8" s="34"/>
      <c r="Y8" s="34"/>
      <c r="Z8" s="34"/>
      <c r="AA8" s="34"/>
      <c r="AB8" s="34"/>
      <c r="AC8" s="34"/>
      <c r="AD8" s="34"/>
      <c r="AE8" s="41">
        <f t="shared" ref="AE8:AE25" si="1">SUM(S8:AD8)</f>
        <v>0</v>
      </c>
      <c r="AF8" s="90">
        <f>AE8/$AE$43</f>
        <v>0</v>
      </c>
      <c r="AH8" s="87" t="s">
        <v>252</v>
      </c>
      <c r="AI8" s="33"/>
      <c r="AJ8" s="33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41">
        <f t="shared" ref="AU8:AU25" si="2">SUM(AI8:AT8)</f>
        <v>0</v>
      </c>
      <c r="AV8" s="90">
        <f>AU8/$AU$43</f>
        <v>0</v>
      </c>
      <c r="AX8" s="87" t="s">
        <v>252</v>
      </c>
      <c r="AY8" s="33"/>
      <c r="AZ8" s="33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41">
        <f t="shared" ref="BK8:BK25" si="3">SUM(AY8:BJ8)</f>
        <v>0</v>
      </c>
      <c r="BL8" s="90">
        <f>BK8/$BK$43</f>
        <v>0</v>
      </c>
      <c r="BN8" s="87" t="s">
        <v>252</v>
      </c>
      <c r="BO8" s="33"/>
      <c r="BP8" s="33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41">
        <f t="shared" ref="CA8:CA25" si="4">SUM(BO8:BZ8)</f>
        <v>0</v>
      </c>
      <c r="CB8" s="90">
        <f>CA8/$CA$43</f>
        <v>0</v>
      </c>
      <c r="CD8" s="87" t="s">
        <v>252</v>
      </c>
      <c r="CE8" s="33"/>
      <c r="CF8" s="33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41">
        <f t="shared" ref="CQ8:CQ25" si="5">SUM(CE8:CP8)</f>
        <v>0</v>
      </c>
      <c r="CR8" s="90">
        <f>CQ8/$CQ$43</f>
        <v>0</v>
      </c>
    </row>
    <row r="9" spans="2:96" x14ac:dyDescent="0.25">
      <c r="B9" s="87" t="s">
        <v>116</v>
      </c>
      <c r="C9" s="33">
        <v>0</v>
      </c>
      <c r="D9" s="33">
        <v>0</v>
      </c>
      <c r="E9" s="34">
        <v>0</v>
      </c>
      <c r="F9" s="34">
        <v>0</v>
      </c>
      <c r="G9" s="34">
        <v>0</v>
      </c>
      <c r="H9" s="34">
        <v>0</v>
      </c>
      <c r="I9" s="34">
        <v>0</v>
      </c>
      <c r="J9" s="34">
        <v>0</v>
      </c>
      <c r="K9" s="34">
        <v>3</v>
      </c>
      <c r="L9" s="34">
        <v>0</v>
      </c>
      <c r="M9" s="34">
        <v>2</v>
      </c>
      <c r="N9" s="34">
        <v>1</v>
      </c>
      <c r="O9" s="41">
        <f t="shared" si="0"/>
        <v>6</v>
      </c>
      <c r="P9" s="90">
        <f>O9/$O$43</f>
        <v>6.274050527020244E-5</v>
      </c>
      <c r="R9" s="87" t="s">
        <v>116</v>
      </c>
      <c r="S9" s="33">
        <v>1</v>
      </c>
      <c r="T9" s="33"/>
      <c r="U9" s="34">
        <v>1</v>
      </c>
      <c r="V9" s="34"/>
      <c r="W9" s="34">
        <v>1</v>
      </c>
      <c r="X9" s="34">
        <v>1</v>
      </c>
      <c r="Y9" s="34">
        <v>2</v>
      </c>
      <c r="Z9" s="34">
        <v>1</v>
      </c>
      <c r="AA9" s="34"/>
      <c r="AB9" s="34">
        <v>5</v>
      </c>
      <c r="AC9" s="34">
        <v>6</v>
      </c>
      <c r="AD9" s="34">
        <v>2</v>
      </c>
      <c r="AE9" s="41">
        <f t="shared" si="1"/>
        <v>20</v>
      </c>
      <c r="AF9" s="90">
        <f>AE9/$AE$43</f>
        <v>1.2479564712782819E-4</v>
      </c>
      <c r="AH9" s="87" t="s">
        <v>116</v>
      </c>
      <c r="AI9" s="33">
        <v>1</v>
      </c>
      <c r="AJ9" s="33">
        <v>1</v>
      </c>
      <c r="AK9" s="34">
        <v>2</v>
      </c>
      <c r="AL9" s="34">
        <v>2</v>
      </c>
      <c r="AM9" s="34">
        <v>3</v>
      </c>
      <c r="AN9" s="34">
        <v>4</v>
      </c>
      <c r="AO9" s="34">
        <v>3</v>
      </c>
      <c r="AP9" s="34"/>
      <c r="AQ9" s="34">
        <v>1</v>
      </c>
      <c r="AR9" s="34">
        <v>2</v>
      </c>
      <c r="AS9" s="34">
        <v>1</v>
      </c>
      <c r="AT9" s="34">
        <v>1</v>
      </c>
      <c r="AU9" s="41">
        <f t="shared" si="2"/>
        <v>21</v>
      </c>
      <c r="AV9" s="90">
        <f>AU9/$AU$43</f>
        <v>1.2973533990659055E-4</v>
      </c>
      <c r="AX9" s="87" t="s">
        <v>116</v>
      </c>
      <c r="AY9" s="33">
        <v>1</v>
      </c>
      <c r="AZ9" s="33"/>
      <c r="BA9" s="34"/>
      <c r="BB9" s="34"/>
      <c r="BC9" s="34">
        <v>4</v>
      </c>
      <c r="BD9" s="34"/>
      <c r="BE9" s="34">
        <v>1</v>
      </c>
      <c r="BF9" s="34"/>
      <c r="BG9" s="34"/>
      <c r="BH9" s="34"/>
      <c r="BI9" s="34"/>
      <c r="BJ9" s="34"/>
      <c r="BK9" s="41">
        <f t="shared" si="3"/>
        <v>6</v>
      </c>
      <c r="BL9" s="90">
        <f>BK9/$BK$43</f>
        <v>5.0816020597427012E-5</v>
      </c>
      <c r="BN9" s="87" t="s">
        <v>116</v>
      </c>
      <c r="BO9" s="33"/>
      <c r="BP9" s="33"/>
      <c r="BQ9" s="34"/>
      <c r="BR9" s="34"/>
      <c r="BS9" s="34"/>
      <c r="BT9" s="34"/>
      <c r="BU9" s="34"/>
      <c r="BV9" s="34"/>
      <c r="BW9" s="34"/>
      <c r="BX9" s="34"/>
      <c r="BY9" s="34">
        <v>1</v>
      </c>
      <c r="BZ9" s="34">
        <v>1</v>
      </c>
      <c r="CA9" s="41">
        <f t="shared" si="4"/>
        <v>2</v>
      </c>
      <c r="CB9" s="90">
        <f>CA9/$CA$43</f>
        <v>1.9565259924478096E-5</v>
      </c>
      <c r="CD9" s="87" t="s">
        <v>116</v>
      </c>
      <c r="CE9" s="33">
        <v>1</v>
      </c>
      <c r="CF9" s="33"/>
      <c r="CG9" s="34"/>
      <c r="CH9" s="34">
        <v>2</v>
      </c>
      <c r="CI9" s="34"/>
      <c r="CJ9" s="34">
        <v>1</v>
      </c>
      <c r="CK9" s="34"/>
      <c r="CL9" s="34"/>
      <c r="CM9" s="34"/>
      <c r="CN9" s="34">
        <v>1</v>
      </c>
      <c r="CO9" s="34"/>
      <c r="CP9" s="34"/>
      <c r="CQ9" s="41">
        <f t="shared" si="5"/>
        <v>5</v>
      </c>
      <c r="CR9" s="90">
        <f>CQ9/$CQ$43</f>
        <v>5.389208648602039E-5</v>
      </c>
    </row>
    <row r="10" spans="2:96" x14ac:dyDescent="0.25">
      <c r="B10" s="87" t="s">
        <v>115</v>
      </c>
      <c r="C10" s="33">
        <v>0</v>
      </c>
      <c r="D10" s="33">
        <v>0</v>
      </c>
      <c r="E10" s="34">
        <v>0</v>
      </c>
      <c r="F10" s="34">
        <v>0</v>
      </c>
      <c r="G10" s="34">
        <v>0</v>
      </c>
      <c r="H10" s="34">
        <v>0</v>
      </c>
      <c r="I10" s="34">
        <v>0</v>
      </c>
      <c r="J10" s="34">
        <v>0</v>
      </c>
      <c r="K10" s="34">
        <v>1</v>
      </c>
      <c r="L10" s="34">
        <v>0</v>
      </c>
      <c r="M10" s="34">
        <v>0</v>
      </c>
      <c r="N10" s="34">
        <v>1</v>
      </c>
      <c r="O10" s="41">
        <f t="shared" si="0"/>
        <v>2</v>
      </c>
      <c r="P10" s="90">
        <f>O10/$O$43</f>
        <v>2.0913501756734148E-5</v>
      </c>
      <c r="R10" s="87" t="s">
        <v>115</v>
      </c>
      <c r="S10" s="33"/>
      <c r="T10" s="33"/>
      <c r="U10" s="34">
        <v>1</v>
      </c>
      <c r="V10" s="34"/>
      <c r="W10" s="34"/>
      <c r="X10" s="34"/>
      <c r="Y10" s="34"/>
      <c r="Z10" s="34"/>
      <c r="AA10" s="34"/>
      <c r="AB10" s="34"/>
      <c r="AC10" s="34"/>
      <c r="AD10" s="34">
        <v>1</v>
      </c>
      <c r="AE10" s="41">
        <f t="shared" si="1"/>
        <v>2</v>
      </c>
      <c r="AF10" s="90">
        <f>AE10/$AE$43</f>
        <v>1.2479564712782817E-5</v>
      </c>
      <c r="AH10" s="87" t="s">
        <v>115</v>
      </c>
      <c r="AI10" s="33"/>
      <c r="AJ10" s="33">
        <v>1</v>
      </c>
      <c r="AK10" s="34">
        <v>2</v>
      </c>
      <c r="AL10" s="34"/>
      <c r="AM10" s="34"/>
      <c r="AN10" s="34">
        <v>1</v>
      </c>
      <c r="AO10" s="34">
        <v>3</v>
      </c>
      <c r="AP10" s="34">
        <v>2</v>
      </c>
      <c r="AQ10" s="34"/>
      <c r="AR10" s="34"/>
      <c r="AS10" s="34">
        <v>1</v>
      </c>
      <c r="AT10" s="34"/>
      <c r="AU10" s="41">
        <f t="shared" si="2"/>
        <v>10</v>
      </c>
      <c r="AV10" s="90">
        <f>AU10/$AU$43</f>
        <v>6.1778733288852644E-5</v>
      </c>
      <c r="AX10" s="87" t="s">
        <v>115</v>
      </c>
      <c r="AY10" s="33">
        <v>1</v>
      </c>
      <c r="AZ10" s="33"/>
      <c r="BA10" s="34"/>
      <c r="BB10" s="34"/>
      <c r="BC10" s="34"/>
      <c r="BD10" s="34"/>
      <c r="BE10" s="34">
        <v>1</v>
      </c>
      <c r="BF10" s="34"/>
      <c r="BG10" s="34"/>
      <c r="BH10" s="34"/>
      <c r="BI10" s="34"/>
      <c r="BJ10" s="34"/>
      <c r="BK10" s="41">
        <f t="shared" si="3"/>
        <v>2</v>
      </c>
      <c r="BL10" s="90">
        <f>BK10/$BK$43</f>
        <v>1.6938673532475672E-5</v>
      </c>
      <c r="BN10" s="87" t="s">
        <v>115</v>
      </c>
      <c r="BO10" s="33"/>
      <c r="BP10" s="33"/>
      <c r="BQ10" s="34"/>
      <c r="BR10" s="34">
        <v>1</v>
      </c>
      <c r="BS10" s="34"/>
      <c r="BT10" s="34"/>
      <c r="BU10" s="34"/>
      <c r="BV10" s="34"/>
      <c r="BW10" s="34"/>
      <c r="BX10" s="34"/>
      <c r="BY10" s="34"/>
      <c r="BZ10" s="34"/>
      <c r="CA10" s="41">
        <f t="shared" si="4"/>
        <v>1</v>
      </c>
      <c r="CB10" s="90">
        <f>CA10/$CA$43</f>
        <v>9.7826299622390482E-6</v>
      </c>
      <c r="CD10" s="87" t="s">
        <v>115</v>
      </c>
      <c r="CE10" s="33"/>
      <c r="CF10" s="33"/>
      <c r="CG10" s="34"/>
      <c r="CH10" s="34"/>
      <c r="CI10" s="34"/>
      <c r="CJ10" s="34"/>
      <c r="CK10" s="34"/>
      <c r="CL10" s="34"/>
      <c r="CM10" s="34"/>
      <c r="CN10" s="34"/>
      <c r="CO10" s="34"/>
      <c r="CP10" s="34"/>
      <c r="CQ10" s="41">
        <f t="shared" si="5"/>
        <v>0</v>
      </c>
      <c r="CR10" s="90">
        <f>CQ10/$CQ$43</f>
        <v>0</v>
      </c>
    </row>
    <row r="11" spans="2:96" x14ac:dyDescent="0.25">
      <c r="B11" s="87" t="s">
        <v>131</v>
      </c>
      <c r="C11" s="33">
        <v>0</v>
      </c>
      <c r="D11" s="33">
        <v>0</v>
      </c>
      <c r="E11" s="34">
        <v>0</v>
      </c>
      <c r="F11" s="34">
        <v>0</v>
      </c>
      <c r="G11" s="34">
        <v>0</v>
      </c>
      <c r="H11" s="34">
        <v>0</v>
      </c>
      <c r="I11" s="34">
        <v>0</v>
      </c>
      <c r="J11" s="34">
        <v>0</v>
      </c>
      <c r="K11" s="34">
        <v>10</v>
      </c>
      <c r="L11" s="34">
        <v>10</v>
      </c>
      <c r="M11" s="34">
        <v>10</v>
      </c>
      <c r="N11" s="34">
        <v>10</v>
      </c>
      <c r="O11" s="41">
        <f t="shared" si="0"/>
        <v>40</v>
      </c>
      <c r="P11" s="90">
        <f>O11/$O$43</f>
        <v>4.1827003513468297E-4</v>
      </c>
      <c r="R11" s="87" t="s">
        <v>131</v>
      </c>
      <c r="S11" s="33">
        <v>13</v>
      </c>
      <c r="T11" s="33">
        <v>23</v>
      </c>
      <c r="U11" s="34">
        <v>26</v>
      </c>
      <c r="V11" s="34">
        <v>19</v>
      </c>
      <c r="W11" s="34">
        <v>12</v>
      </c>
      <c r="X11" s="34">
        <v>8</v>
      </c>
      <c r="Y11" s="34">
        <v>15</v>
      </c>
      <c r="Z11" s="34">
        <v>28</v>
      </c>
      <c r="AA11" s="34">
        <v>35</v>
      </c>
      <c r="AB11" s="34">
        <v>18</v>
      </c>
      <c r="AC11" s="34">
        <v>18</v>
      </c>
      <c r="AD11" s="34">
        <v>3</v>
      </c>
      <c r="AE11" s="41">
        <f t="shared" si="1"/>
        <v>218</v>
      </c>
      <c r="AF11" s="90">
        <f>AE11/$AE$43</f>
        <v>1.3602725536933271E-3</v>
      </c>
      <c r="AH11" s="87" t="s">
        <v>131</v>
      </c>
      <c r="AI11" s="33">
        <v>6</v>
      </c>
      <c r="AJ11" s="33">
        <v>7</v>
      </c>
      <c r="AK11" s="34">
        <v>17</v>
      </c>
      <c r="AL11" s="34">
        <v>10</v>
      </c>
      <c r="AM11" s="34">
        <v>7</v>
      </c>
      <c r="AN11" s="34">
        <v>13</v>
      </c>
      <c r="AO11" s="34">
        <v>13</v>
      </c>
      <c r="AP11" s="34">
        <v>9</v>
      </c>
      <c r="AQ11" s="34">
        <v>5</v>
      </c>
      <c r="AR11" s="34">
        <v>10</v>
      </c>
      <c r="AS11" s="34">
        <v>3</v>
      </c>
      <c r="AT11" s="34">
        <v>8</v>
      </c>
      <c r="AU11" s="41">
        <f t="shared" si="2"/>
        <v>108</v>
      </c>
      <c r="AV11" s="90">
        <f>AU11/$AU$43</f>
        <v>6.6721031951960858E-4</v>
      </c>
      <c r="AX11" s="87" t="s">
        <v>131</v>
      </c>
      <c r="AY11" s="33">
        <v>3</v>
      </c>
      <c r="AZ11" s="33">
        <v>6</v>
      </c>
      <c r="BA11" s="34">
        <v>4</v>
      </c>
      <c r="BB11" s="34">
        <v>8</v>
      </c>
      <c r="BC11" s="34">
        <v>19</v>
      </c>
      <c r="BD11" s="34">
        <v>1</v>
      </c>
      <c r="BE11" s="34"/>
      <c r="BF11" s="34"/>
      <c r="BG11" s="34"/>
      <c r="BH11" s="34">
        <v>1</v>
      </c>
      <c r="BI11" s="34"/>
      <c r="BJ11" s="34"/>
      <c r="BK11" s="41">
        <f t="shared" si="3"/>
        <v>42</v>
      </c>
      <c r="BL11" s="90">
        <f>BK11/$BK$43</f>
        <v>3.557121441819891E-4</v>
      </c>
      <c r="BN11" s="87" t="s">
        <v>131</v>
      </c>
      <c r="BO11" s="33"/>
      <c r="BP11" s="33"/>
      <c r="BQ11" s="34"/>
      <c r="BR11" s="34"/>
      <c r="BS11" s="34">
        <v>2</v>
      </c>
      <c r="BT11" s="34"/>
      <c r="BU11" s="34">
        <v>2</v>
      </c>
      <c r="BV11" s="34"/>
      <c r="BW11" s="34"/>
      <c r="BX11" s="34"/>
      <c r="BY11" s="34">
        <v>1</v>
      </c>
      <c r="BZ11" s="34"/>
      <c r="CA11" s="41">
        <f t="shared" si="4"/>
        <v>5</v>
      </c>
      <c r="CB11" s="90">
        <f>CA11/$CA$43</f>
        <v>4.8913149811195239E-5</v>
      </c>
      <c r="CD11" s="87" t="s">
        <v>131</v>
      </c>
      <c r="CE11" s="33"/>
      <c r="CF11" s="33"/>
      <c r="CG11" s="34"/>
      <c r="CH11" s="34"/>
      <c r="CI11" s="34"/>
      <c r="CJ11" s="34"/>
      <c r="CK11" s="34"/>
      <c r="CL11" s="34"/>
      <c r="CM11" s="34"/>
      <c r="CN11" s="34"/>
      <c r="CO11" s="34"/>
      <c r="CP11" s="34">
        <v>3</v>
      </c>
      <c r="CQ11" s="41">
        <f t="shared" si="5"/>
        <v>3</v>
      </c>
      <c r="CR11" s="90">
        <f>CQ11/$CQ$43</f>
        <v>3.2335251891612238E-5</v>
      </c>
    </row>
    <row r="12" spans="2:96" x14ac:dyDescent="0.25">
      <c r="B12" s="87" t="s">
        <v>105</v>
      </c>
      <c r="C12" s="33">
        <v>211</v>
      </c>
      <c r="D12" s="33">
        <v>118</v>
      </c>
      <c r="E12" s="34">
        <v>358</v>
      </c>
      <c r="F12" s="34">
        <v>630</v>
      </c>
      <c r="G12" s="34">
        <v>922</v>
      </c>
      <c r="H12" s="34">
        <v>871</v>
      </c>
      <c r="I12" s="34">
        <v>519</v>
      </c>
      <c r="J12" s="34">
        <v>655</v>
      </c>
      <c r="K12" s="34">
        <v>7418</v>
      </c>
      <c r="L12" s="34">
        <v>8987</v>
      </c>
      <c r="M12" s="34">
        <v>8830</v>
      </c>
      <c r="N12" s="34">
        <v>7100</v>
      </c>
      <c r="O12" s="41">
        <f t="shared" si="0"/>
        <v>36619</v>
      </c>
      <c r="P12" s="90">
        <f>O12/$O$43</f>
        <v>0.38291576041492387</v>
      </c>
      <c r="R12" s="87" t="s">
        <v>105</v>
      </c>
      <c r="S12" s="33">
        <v>7066</v>
      </c>
      <c r="T12" s="33">
        <v>7977</v>
      </c>
      <c r="U12" s="34">
        <v>10502</v>
      </c>
      <c r="V12" s="34">
        <v>7351</v>
      </c>
      <c r="W12" s="34">
        <v>7427</v>
      </c>
      <c r="X12" s="34">
        <v>7761</v>
      </c>
      <c r="Y12" s="34">
        <v>8263</v>
      </c>
      <c r="Z12" s="34">
        <v>9169</v>
      </c>
      <c r="AA12" s="34">
        <v>7742</v>
      </c>
      <c r="AB12" s="34">
        <v>7805</v>
      </c>
      <c r="AC12" s="34">
        <v>6350</v>
      </c>
      <c r="AD12" s="34">
        <v>4840</v>
      </c>
      <c r="AE12" s="41">
        <f t="shared" si="1"/>
        <v>92253</v>
      </c>
      <c r="AF12" s="90">
        <f>AE12/$AE$43</f>
        <v>0.57563864172417667</v>
      </c>
      <c r="AH12" s="87" t="s">
        <v>105</v>
      </c>
      <c r="AI12" s="33">
        <v>4494</v>
      </c>
      <c r="AJ12" s="33">
        <v>5551</v>
      </c>
      <c r="AK12" s="34">
        <v>5941</v>
      </c>
      <c r="AL12" s="34">
        <v>4897</v>
      </c>
      <c r="AM12" s="34">
        <v>4312</v>
      </c>
      <c r="AN12" s="34">
        <v>3500</v>
      </c>
      <c r="AO12" s="34">
        <v>2531</v>
      </c>
      <c r="AP12" s="34">
        <v>2841</v>
      </c>
      <c r="AQ12" s="34">
        <v>1936</v>
      </c>
      <c r="AR12" s="34">
        <v>2319</v>
      </c>
      <c r="AS12" s="34">
        <v>2043</v>
      </c>
      <c r="AT12" s="34">
        <v>1231</v>
      </c>
      <c r="AU12" s="41">
        <f t="shared" si="2"/>
        <v>41596</v>
      </c>
      <c r="AV12" s="90">
        <f>AU12/$AU$43</f>
        <v>0.25697481898831148</v>
      </c>
      <c r="AX12" s="87" t="s">
        <v>105</v>
      </c>
      <c r="AY12" s="33">
        <v>937</v>
      </c>
      <c r="AZ12" s="33">
        <v>750</v>
      </c>
      <c r="BA12" s="34">
        <v>588</v>
      </c>
      <c r="BB12" s="34">
        <v>566</v>
      </c>
      <c r="BC12" s="34">
        <v>939</v>
      </c>
      <c r="BD12" s="34">
        <v>1146</v>
      </c>
      <c r="BE12" s="34">
        <v>1137</v>
      </c>
      <c r="BF12" s="34">
        <v>955</v>
      </c>
      <c r="BG12" s="34">
        <v>750</v>
      </c>
      <c r="BH12" s="34">
        <v>898</v>
      </c>
      <c r="BI12" s="34">
        <v>769</v>
      </c>
      <c r="BJ12" s="34">
        <v>483</v>
      </c>
      <c r="BK12" s="41">
        <f t="shared" si="3"/>
        <v>9918</v>
      </c>
      <c r="BL12" s="90">
        <f>BK12/$BK$43</f>
        <v>8.3998882047546852E-2</v>
      </c>
      <c r="BN12" s="87" t="s">
        <v>105</v>
      </c>
      <c r="BO12" s="33">
        <v>451</v>
      </c>
      <c r="BP12" s="33">
        <v>491</v>
      </c>
      <c r="BQ12" s="34">
        <v>351</v>
      </c>
      <c r="BR12" s="34">
        <v>272</v>
      </c>
      <c r="BS12" s="34">
        <v>285</v>
      </c>
      <c r="BT12" s="34">
        <v>312</v>
      </c>
      <c r="BU12" s="34">
        <v>272</v>
      </c>
      <c r="BV12" s="34">
        <v>339</v>
      </c>
      <c r="BW12" s="34">
        <v>271</v>
      </c>
      <c r="BX12" s="34">
        <v>116</v>
      </c>
      <c r="BY12" s="34">
        <v>25</v>
      </c>
      <c r="BZ12" s="34">
        <v>1</v>
      </c>
      <c r="CA12" s="41">
        <f t="shared" si="4"/>
        <v>3186</v>
      </c>
      <c r="CB12" s="90">
        <f>CA12/$CA$43</f>
        <v>3.1167459059693609E-2</v>
      </c>
      <c r="CD12" s="87" t="s">
        <v>105</v>
      </c>
      <c r="CE12" s="33">
        <v>6</v>
      </c>
      <c r="CF12" s="33"/>
      <c r="CG12" s="34">
        <v>2</v>
      </c>
      <c r="CH12" s="34">
        <v>1</v>
      </c>
      <c r="CI12" s="34"/>
      <c r="CJ12" s="34"/>
      <c r="CK12" s="34"/>
      <c r="CL12" s="34"/>
      <c r="CM12" s="34">
        <v>2</v>
      </c>
      <c r="CN12" s="34"/>
      <c r="CO12" s="34"/>
      <c r="CP12" s="34"/>
      <c r="CQ12" s="41">
        <f t="shared" si="5"/>
        <v>11</v>
      </c>
      <c r="CR12" s="90">
        <f>CQ12/$CQ$43</f>
        <v>1.1856259026924487E-4</v>
      </c>
    </row>
    <row r="13" spans="2:96" x14ac:dyDescent="0.25">
      <c r="B13" s="87" t="s">
        <v>114</v>
      </c>
      <c r="C13" s="33"/>
      <c r="D13" s="33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41">
        <f t="shared" si="0"/>
        <v>0</v>
      </c>
      <c r="P13" s="90">
        <f>O13/$O$43</f>
        <v>0</v>
      </c>
      <c r="R13" s="87" t="s">
        <v>114</v>
      </c>
      <c r="S13" s="33"/>
      <c r="T13" s="33"/>
      <c r="U13" s="34"/>
      <c r="V13" s="34"/>
      <c r="W13" s="34"/>
      <c r="X13" s="34"/>
      <c r="Y13" s="34"/>
      <c r="Z13" s="34"/>
      <c r="AA13" s="34"/>
      <c r="AB13" s="34">
        <v>9</v>
      </c>
      <c r="AC13" s="34">
        <v>12</v>
      </c>
      <c r="AD13" s="34">
        <v>5</v>
      </c>
      <c r="AE13" s="41">
        <f t="shared" si="1"/>
        <v>26</v>
      </c>
      <c r="AF13" s="90">
        <f>AE13/$AE$43</f>
        <v>1.6223434126617665E-4</v>
      </c>
      <c r="AH13" s="87" t="s">
        <v>114</v>
      </c>
      <c r="AI13" s="33">
        <v>3</v>
      </c>
      <c r="AJ13" s="33">
        <v>10</v>
      </c>
      <c r="AK13" s="34">
        <v>8</v>
      </c>
      <c r="AL13" s="34">
        <v>16</v>
      </c>
      <c r="AM13" s="34">
        <v>10</v>
      </c>
      <c r="AN13" s="34">
        <v>10</v>
      </c>
      <c r="AO13" s="34">
        <v>4</v>
      </c>
      <c r="AP13" s="34">
        <v>2</v>
      </c>
      <c r="AQ13" s="34">
        <v>3</v>
      </c>
      <c r="AR13" s="34">
        <v>4</v>
      </c>
      <c r="AS13" s="34">
        <v>3</v>
      </c>
      <c r="AT13" s="34">
        <v>1</v>
      </c>
      <c r="AU13" s="41">
        <f t="shared" si="2"/>
        <v>74</v>
      </c>
      <c r="AV13" s="90">
        <f>AU13/$AU$43</f>
        <v>4.5716262633750958E-4</v>
      </c>
      <c r="AX13" s="87" t="s">
        <v>114</v>
      </c>
      <c r="AY13" s="33">
        <v>1</v>
      </c>
      <c r="AZ13" s="33">
        <v>3</v>
      </c>
      <c r="BA13" s="34">
        <v>3</v>
      </c>
      <c r="BB13" s="34">
        <v>5</v>
      </c>
      <c r="BC13" s="34"/>
      <c r="BD13" s="34"/>
      <c r="BE13" s="34"/>
      <c r="BF13" s="34"/>
      <c r="BG13" s="34"/>
      <c r="BH13" s="34"/>
      <c r="BI13" s="34"/>
      <c r="BJ13" s="34"/>
      <c r="BK13" s="41">
        <f t="shared" si="3"/>
        <v>12</v>
      </c>
      <c r="BL13" s="90">
        <f>BK13/$BK$43</f>
        <v>1.0163204119485402E-4</v>
      </c>
      <c r="BN13" s="87" t="s">
        <v>114</v>
      </c>
      <c r="BO13" s="33">
        <v>1</v>
      </c>
      <c r="BP13" s="33"/>
      <c r="BQ13" s="34"/>
      <c r="BR13" s="34">
        <v>2</v>
      </c>
      <c r="BS13" s="34">
        <v>1</v>
      </c>
      <c r="BT13" s="34"/>
      <c r="BU13" s="34"/>
      <c r="BV13" s="34"/>
      <c r="BW13" s="34"/>
      <c r="BX13" s="34"/>
      <c r="BY13" s="34">
        <v>7</v>
      </c>
      <c r="BZ13" s="34"/>
      <c r="CA13" s="41">
        <f t="shared" si="4"/>
        <v>11</v>
      </c>
      <c r="CB13" s="90">
        <f>CA13/$CA$43</f>
        <v>1.0760892958462953E-4</v>
      </c>
      <c r="CD13" s="87" t="s">
        <v>114</v>
      </c>
      <c r="CE13" s="33"/>
      <c r="CF13" s="33"/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41">
        <f t="shared" si="5"/>
        <v>0</v>
      </c>
      <c r="CR13" s="90">
        <f>CQ13/$CQ$43</f>
        <v>0</v>
      </c>
    </row>
    <row r="14" spans="2:96" x14ac:dyDescent="0.25">
      <c r="B14" s="87" t="s">
        <v>120</v>
      </c>
      <c r="C14" s="33"/>
      <c r="D14" s="33"/>
      <c r="E14" s="34"/>
      <c r="F14" s="34"/>
      <c r="G14" s="34"/>
      <c r="H14" s="34"/>
      <c r="I14" s="34"/>
      <c r="J14" s="34"/>
      <c r="K14" s="34"/>
      <c r="L14" s="34"/>
      <c r="M14" s="34"/>
      <c r="N14" s="34"/>
      <c r="O14" s="41">
        <f t="shared" si="0"/>
        <v>0</v>
      </c>
      <c r="P14" s="90">
        <f>O14/$O$43</f>
        <v>0</v>
      </c>
      <c r="R14" s="87" t="s">
        <v>120</v>
      </c>
      <c r="S14" s="33"/>
      <c r="T14" s="33"/>
      <c r="U14" s="34"/>
      <c r="V14" s="34"/>
      <c r="W14" s="34"/>
      <c r="X14" s="34"/>
      <c r="Y14" s="34"/>
      <c r="Z14" s="34"/>
      <c r="AA14" s="34"/>
      <c r="AB14" s="34">
        <v>9</v>
      </c>
      <c r="AC14" s="34">
        <v>5</v>
      </c>
      <c r="AD14" s="34">
        <v>6</v>
      </c>
      <c r="AE14" s="41">
        <f t="shared" si="1"/>
        <v>20</v>
      </c>
      <c r="AF14" s="90">
        <f>AE14/$AE$43</f>
        <v>1.2479564712782819E-4</v>
      </c>
      <c r="AH14" s="87" t="s">
        <v>120</v>
      </c>
      <c r="AI14" s="33">
        <v>3</v>
      </c>
      <c r="AJ14" s="33">
        <v>3</v>
      </c>
      <c r="AK14" s="34">
        <v>2</v>
      </c>
      <c r="AL14" s="34">
        <v>1</v>
      </c>
      <c r="AM14" s="34">
        <v>4</v>
      </c>
      <c r="AN14" s="34">
        <v>1</v>
      </c>
      <c r="AO14" s="34">
        <v>2</v>
      </c>
      <c r="AP14" s="34">
        <v>2</v>
      </c>
      <c r="AQ14" s="34"/>
      <c r="AR14" s="34">
        <v>2</v>
      </c>
      <c r="AS14" s="34"/>
      <c r="AT14" s="34">
        <v>1</v>
      </c>
      <c r="AU14" s="41">
        <f t="shared" si="2"/>
        <v>21</v>
      </c>
      <c r="AV14" s="90">
        <f>AU14/$AU$43</f>
        <v>1.2973533990659055E-4</v>
      </c>
      <c r="AX14" s="87" t="s">
        <v>120</v>
      </c>
      <c r="AY14" s="33">
        <v>3</v>
      </c>
      <c r="AZ14" s="33">
        <v>3</v>
      </c>
      <c r="BA14" s="34">
        <v>2</v>
      </c>
      <c r="BB14" s="34">
        <v>1</v>
      </c>
      <c r="BC14" s="34"/>
      <c r="BD14" s="34"/>
      <c r="BE14" s="34"/>
      <c r="BF14" s="34"/>
      <c r="BG14" s="34"/>
      <c r="BH14" s="34"/>
      <c r="BI14" s="34"/>
      <c r="BJ14" s="34"/>
      <c r="BK14" s="41">
        <f t="shared" si="3"/>
        <v>9</v>
      </c>
      <c r="BL14" s="90">
        <f>BK14/$BK$43</f>
        <v>7.6224030896140525E-5</v>
      </c>
      <c r="BN14" s="87" t="s">
        <v>120</v>
      </c>
      <c r="BO14" s="33"/>
      <c r="BP14" s="33"/>
      <c r="BQ14" s="34"/>
      <c r="BR14" s="34"/>
      <c r="BS14" s="34"/>
      <c r="BT14" s="34"/>
      <c r="BU14" s="34"/>
      <c r="BV14" s="34">
        <v>1</v>
      </c>
      <c r="BW14" s="34"/>
      <c r="BX14" s="34"/>
      <c r="BY14" s="34"/>
      <c r="BZ14" s="34"/>
      <c r="CA14" s="41">
        <f t="shared" si="4"/>
        <v>1</v>
      </c>
      <c r="CB14" s="90">
        <f>CA14/$CA$43</f>
        <v>9.7826299622390482E-6</v>
      </c>
      <c r="CD14" s="87" t="s">
        <v>120</v>
      </c>
      <c r="CE14" s="33"/>
      <c r="CF14" s="33"/>
      <c r="CG14" s="34"/>
      <c r="CH14" s="34"/>
      <c r="CI14" s="34"/>
      <c r="CJ14" s="34"/>
      <c r="CK14" s="34"/>
      <c r="CL14" s="34"/>
      <c r="CM14" s="34"/>
      <c r="CN14" s="34"/>
      <c r="CO14" s="34"/>
      <c r="CP14" s="34"/>
      <c r="CQ14" s="41">
        <f t="shared" si="5"/>
        <v>0</v>
      </c>
      <c r="CR14" s="90">
        <f>CQ14/$CQ$43</f>
        <v>0</v>
      </c>
    </row>
    <row r="15" spans="2:96" x14ac:dyDescent="0.25">
      <c r="B15" s="87" t="s">
        <v>126</v>
      </c>
      <c r="C15" s="33">
        <v>0</v>
      </c>
      <c r="D15" s="33">
        <v>0</v>
      </c>
      <c r="E15" s="34">
        <v>0</v>
      </c>
      <c r="F15" s="34">
        <v>0</v>
      </c>
      <c r="G15" s="34">
        <v>0</v>
      </c>
      <c r="H15" s="34">
        <v>0</v>
      </c>
      <c r="I15" s="34">
        <v>0</v>
      </c>
      <c r="J15" s="34">
        <v>0</v>
      </c>
      <c r="K15" s="34">
        <v>0</v>
      </c>
      <c r="L15" s="34">
        <v>0</v>
      </c>
      <c r="M15" s="34">
        <v>9</v>
      </c>
      <c r="N15" s="34">
        <v>4</v>
      </c>
      <c r="O15" s="41">
        <f t="shared" si="0"/>
        <v>13</v>
      </c>
      <c r="P15" s="90">
        <f>O15/$O$43</f>
        <v>1.3593776141877196E-4</v>
      </c>
      <c r="R15" s="87" t="s">
        <v>126</v>
      </c>
      <c r="S15" s="33">
        <v>5</v>
      </c>
      <c r="T15" s="33">
        <v>11</v>
      </c>
      <c r="U15" s="34">
        <v>8</v>
      </c>
      <c r="V15" s="34">
        <v>6</v>
      </c>
      <c r="W15" s="34">
        <v>9</v>
      </c>
      <c r="X15" s="34">
        <v>8</v>
      </c>
      <c r="Y15" s="34">
        <v>5</v>
      </c>
      <c r="Z15" s="34">
        <v>7</v>
      </c>
      <c r="AA15" s="34">
        <v>7</v>
      </c>
      <c r="AB15" s="34">
        <v>3</v>
      </c>
      <c r="AC15" s="34">
        <v>6</v>
      </c>
      <c r="AD15" s="34">
        <v>10</v>
      </c>
      <c r="AE15" s="41">
        <f t="shared" si="1"/>
        <v>85</v>
      </c>
      <c r="AF15" s="90">
        <f>AE15/$AE$43</f>
        <v>5.3038150029326972E-4</v>
      </c>
      <c r="AH15" s="87" t="s">
        <v>126</v>
      </c>
      <c r="AI15" s="33"/>
      <c r="AJ15" s="33">
        <v>2</v>
      </c>
      <c r="AK15" s="34"/>
      <c r="AL15" s="34">
        <v>2</v>
      </c>
      <c r="AM15" s="34"/>
      <c r="AN15" s="34">
        <v>3</v>
      </c>
      <c r="AO15" s="34"/>
      <c r="AP15" s="34">
        <v>1</v>
      </c>
      <c r="AQ15" s="34">
        <v>1</v>
      </c>
      <c r="AR15" s="34">
        <v>4</v>
      </c>
      <c r="AS15" s="34"/>
      <c r="AT15" s="34"/>
      <c r="AU15" s="41">
        <f t="shared" si="2"/>
        <v>13</v>
      </c>
      <c r="AV15" s="90">
        <f>AU15/$AU$43</f>
        <v>8.0312353275508442E-5</v>
      </c>
      <c r="AX15" s="87" t="s">
        <v>126</v>
      </c>
      <c r="AY15" s="33">
        <v>1</v>
      </c>
      <c r="AZ15" s="33">
        <v>3</v>
      </c>
      <c r="BA15" s="34">
        <v>8</v>
      </c>
      <c r="BB15" s="34"/>
      <c r="BC15" s="34"/>
      <c r="BD15" s="34">
        <v>6</v>
      </c>
      <c r="BE15" s="34">
        <v>5</v>
      </c>
      <c r="BF15" s="34"/>
      <c r="BG15" s="34"/>
      <c r="BH15" s="34"/>
      <c r="BI15" s="34"/>
      <c r="BJ15" s="34"/>
      <c r="BK15" s="41">
        <f t="shared" si="3"/>
        <v>23</v>
      </c>
      <c r="BL15" s="90">
        <f>BK15/$BK$43</f>
        <v>1.9479474562347023E-4</v>
      </c>
      <c r="BN15" s="87" t="s">
        <v>126</v>
      </c>
      <c r="BO15" s="33"/>
      <c r="BP15" s="33"/>
      <c r="BQ15" s="34"/>
      <c r="BR15" s="34"/>
      <c r="BS15" s="34">
        <v>1</v>
      </c>
      <c r="BT15" s="34">
        <v>2</v>
      </c>
      <c r="BU15" s="34"/>
      <c r="BV15" s="34"/>
      <c r="BW15" s="34"/>
      <c r="BX15" s="34"/>
      <c r="BY15" s="34">
        <v>2</v>
      </c>
      <c r="BZ15" s="34"/>
      <c r="CA15" s="41">
        <f t="shared" si="4"/>
        <v>5</v>
      </c>
      <c r="CB15" s="90">
        <f>CA15/$CA$43</f>
        <v>4.8913149811195239E-5</v>
      </c>
      <c r="CD15" s="87" t="s">
        <v>126</v>
      </c>
      <c r="CE15" s="33"/>
      <c r="CF15" s="33"/>
      <c r="CG15" s="34"/>
      <c r="CH15" s="34">
        <v>1</v>
      </c>
      <c r="CI15" s="34"/>
      <c r="CJ15" s="34">
        <v>2</v>
      </c>
      <c r="CK15" s="34"/>
      <c r="CL15" s="34"/>
      <c r="CM15" s="34"/>
      <c r="CN15" s="34"/>
      <c r="CO15" s="34"/>
      <c r="CP15" s="34"/>
      <c r="CQ15" s="41">
        <f t="shared" si="5"/>
        <v>3</v>
      </c>
      <c r="CR15" s="90">
        <f>CQ15/$CQ$43</f>
        <v>3.2335251891612238E-5</v>
      </c>
    </row>
    <row r="16" spans="2:96" x14ac:dyDescent="0.25">
      <c r="B16" s="87" t="s">
        <v>125</v>
      </c>
      <c r="C16" s="33">
        <v>0</v>
      </c>
      <c r="D16" s="33">
        <v>0</v>
      </c>
      <c r="E16" s="34">
        <v>0</v>
      </c>
      <c r="F16" s="34">
        <v>0</v>
      </c>
      <c r="G16" s="34">
        <v>0</v>
      </c>
      <c r="H16" s="34">
        <v>0</v>
      </c>
      <c r="I16" s="34">
        <v>0</v>
      </c>
      <c r="J16" s="34">
        <v>0</v>
      </c>
      <c r="K16" s="34">
        <v>2</v>
      </c>
      <c r="L16" s="34">
        <v>5</v>
      </c>
      <c r="M16" s="34">
        <v>1</v>
      </c>
      <c r="N16" s="34">
        <v>0</v>
      </c>
      <c r="O16" s="41">
        <f t="shared" si="0"/>
        <v>8</v>
      </c>
      <c r="P16" s="90">
        <f>O16/$O$43</f>
        <v>8.3654007026936591E-5</v>
      </c>
      <c r="R16" s="87" t="s">
        <v>125</v>
      </c>
      <c r="S16" s="33">
        <v>1</v>
      </c>
      <c r="T16" s="33"/>
      <c r="U16" s="34"/>
      <c r="V16" s="34"/>
      <c r="W16" s="34"/>
      <c r="X16" s="34"/>
      <c r="Y16" s="34"/>
      <c r="Z16" s="34"/>
      <c r="AA16" s="34">
        <v>1</v>
      </c>
      <c r="AB16" s="34"/>
      <c r="AC16" s="34"/>
      <c r="AD16" s="34"/>
      <c r="AE16" s="41">
        <f t="shared" si="1"/>
        <v>2</v>
      </c>
      <c r="AF16" s="90">
        <f>AE16/$AE$43</f>
        <v>1.2479564712782817E-5</v>
      </c>
      <c r="AH16" s="87" t="s">
        <v>125</v>
      </c>
      <c r="AI16" s="33"/>
      <c r="AJ16" s="33"/>
      <c r="AK16" s="34">
        <v>1</v>
      </c>
      <c r="AL16" s="34">
        <v>1</v>
      </c>
      <c r="AM16" s="34">
        <v>2</v>
      </c>
      <c r="AN16" s="34"/>
      <c r="AO16" s="34">
        <v>1</v>
      </c>
      <c r="AP16" s="34"/>
      <c r="AQ16" s="34"/>
      <c r="AR16" s="34"/>
      <c r="AS16" s="34"/>
      <c r="AT16" s="34"/>
      <c r="AU16" s="41">
        <f t="shared" si="2"/>
        <v>5</v>
      </c>
      <c r="AV16" s="90">
        <f>AU16/$AU$43</f>
        <v>3.0889366644426322E-5</v>
      </c>
      <c r="AX16" s="87" t="s">
        <v>125</v>
      </c>
      <c r="AY16" s="33"/>
      <c r="AZ16" s="33"/>
      <c r="BA16" s="34"/>
      <c r="BB16" s="34"/>
      <c r="BC16" s="34"/>
      <c r="BD16" s="34"/>
      <c r="BE16" s="34"/>
      <c r="BF16" s="34"/>
      <c r="BG16" s="34"/>
      <c r="BH16" s="34"/>
      <c r="BI16" s="34"/>
      <c r="BJ16" s="34"/>
      <c r="BK16" s="41">
        <f t="shared" si="3"/>
        <v>0</v>
      </c>
      <c r="BL16" s="90">
        <f>BK16/$BK$43</f>
        <v>0</v>
      </c>
      <c r="BN16" s="87" t="s">
        <v>125</v>
      </c>
      <c r="BO16" s="33"/>
      <c r="BP16" s="33"/>
      <c r="BQ16" s="34"/>
      <c r="BR16" s="34"/>
      <c r="BS16" s="34"/>
      <c r="BT16" s="34"/>
      <c r="BU16" s="34"/>
      <c r="BV16" s="34"/>
      <c r="BW16" s="34"/>
      <c r="BX16" s="34"/>
      <c r="BY16" s="34"/>
      <c r="BZ16" s="34"/>
      <c r="CA16" s="41">
        <f t="shared" si="4"/>
        <v>0</v>
      </c>
      <c r="CB16" s="90">
        <f>CA16/$CA$43</f>
        <v>0</v>
      </c>
      <c r="CD16" s="87" t="s">
        <v>125</v>
      </c>
      <c r="CE16" s="33"/>
      <c r="CF16" s="33"/>
      <c r="CG16" s="34"/>
      <c r="CH16" s="34"/>
      <c r="CI16" s="34"/>
      <c r="CJ16" s="34"/>
      <c r="CK16" s="34"/>
      <c r="CL16" s="34"/>
      <c r="CM16" s="34"/>
      <c r="CN16" s="34"/>
      <c r="CO16" s="34"/>
      <c r="CP16" s="34">
        <v>1</v>
      </c>
      <c r="CQ16" s="41">
        <f t="shared" si="5"/>
        <v>1</v>
      </c>
      <c r="CR16" s="90">
        <f>CQ16/$CQ$43</f>
        <v>1.0778417297204078E-5</v>
      </c>
    </row>
    <row r="17" spans="2:96" x14ac:dyDescent="0.25">
      <c r="B17" s="87" t="s">
        <v>279</v>
      </c>
      <c r="C17" s="33"/>
      <c r="D17" s="33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41">
        <f t="shared" si="0"/>
        <v>0</v>
      </c>
      <c r="P17" s="90">
        <f>O17/$O$43</f>
        <v>0</v>
      </c>
      <c r="R17" s="87" t="s">
        <v>279</v>
      </c>
      <c r="S17" s="33"/>
      <c r="T17" s="33"/>
      <c r="U17" s="34"/>
      <c r="V17" s="34"/>
      <c r="W17" s="34"/>
      <c r="X17" s="34"/>
      <c r="Y17" s="34"/>
      <c r="Z17" s="34"/>
      <c r="AA17" s="34"/>
      <c r="AB17" s="34"/>
      <c r="AC17" s="34"/>
      <c r="AD17" s="34"/>
      <c r="AE17" s="41">
        <f t="shared" si="1"/>
        <v>0</v>
      </c>
      <c r="AF17" s="90">
        <f>AE17/$AE$43</f>
        <v>0</v>
      </c>
      <c r="AH17" s="87" t="s">
        <v>279</v>
      </c>
      <c r="AI17" s="33"/>
      <c r="AJ17" s="33"/>
      <c r="AK17" s="34"/>
      <c r="AL17" s="34"/>
      <c r="AM17" s="34"/>
      <c r="AN17" s="34"/>
      <c r="AO17" s="34"/>
      <c r="AP17" s="34"/>
      <c r="AQ17" s="34"/>
      <c r="AR17" s="34"/>
      <c r="AS17" s="34"/>
      <c r="AT17" s="34"/>
      <c r="AU17" s="41">
        <f t="shared" si="2"/>
        <v>0</v>
      </c>
      <c r="AV17" s="90">
        <f>AU17/$AU$43</f>
        <v>0</v>
      </c>
      <c r="AX17" s="87" t="s">
        <v>279</v>
      </c>
      <c r="AY17" s="33">
        <v>5</v>
      </c>
      <c r="AZ17" s="33">
        <v>5</v>
      </c>
      <c r="BA17" s="34">
        <v>3</v>
      </c>
      <c r="BB17" s="34">
        <v>11</v>
      </c>
      <c r="BC17" s="34">
        <v>14</v>
      </c>
      <c r="BD17" s="34">
        <v>55</v>
      </c>
      <c r="BE17" s="34">
        <v>48</v>
      </c>
      <c r="BF17" s="34">
        <v>25</v>
      </c>
      <c r="BG17" s="34">
        <v>7</v>
      </c>
      <c r="BH17" s="34">
        <v>12</v>
      </c>
      <c r="BI17" s="34">
        <v>4</v>
      </c>
      <c r="BJ17" s="34">
        <v>2</v>
      </c>
      <c r="BK17" s="41">
        <f t="shared" si="3"/>
        <v>191</v>
      </c>
      <c r="BL17" s="90">
        <f>BK17/$BK$43</f>
        <v>1.6176433223514266E-3</v>
      </c>
      <c r="BN17" s="87" t="s">
        <v>279</v>
      </c>
      <c r="BO17" s="33">
        <v>5</v>
      </c>
      <c r="BP17" s="33">
        <v>9</v>
      </c>
      <c r="BQ17" s="34">
        <v>18</v>
      </c>
      <c r="BR17" s="34">
        <v>19</v>
      </c>
      <c r="BS17" s="34">
        <v>33</v>
      </c>
      <c r="BT17" s="34">
        <v>29</v>
      </c>
      <c r="BU17" s="34">
        <v>18</v>
      </c>
      <c r="BV17" s="34">
        <v>14</v>
      </c>
      <c r="BW17" s="34">
        <v>19</v>
      </c>
      <c r="BX17" s="34">
        <v>19</v>
      </c>
      <c r="BY17" s="34">
        <v>47</v>
      </c>
      <c r="BZ17" s="34">
        <v>11</v>
      </c>
      <c r="CA17" s="41">
        <f t="shared" si="4"/>
        <v>241</v>
      </c>
      <c r="CB17" s="90">
        <f>CA17/$CA$43</f>
        <v>2.3576138208996106E-3</v>
      </c>
      <c r="CD17" s="87" t="s">
        <v>279</v>
      </c>
      <c r="CE17" s="33">
        <v>12</v>
      </c>
      <c r="CF17" s="33">
        <v>13</v>
      </c>
      <c r="CG17" s="34">
        <v>9</v>
      </c>
      <c r="CH17" s="34">
        <v>5</v>
      </c>
      <c r="CI17" s="34">
        <v>3</v>
      </c>
      <c r="CJ17" s="34">
        <v>3</v>
      </c>
      <c r="CK17" s="34">
        <v>6</v>
      </c>
      <c r="CL17" s="34">
        <v>4</v>
      </c>
      <c r="CM17" s="34">
        <v>2</v>
      </c>
      <c r="CN17" s="34">
        <v>2</v>
      </c>
      <c r="CO17" s="34">
        <v>8</v>
      </c>
      <c r="CP17" s="34">
        <v>4</v>
      </c>
      <c r="CQ17" s="41">
        <f t="shared" si="5"/>
        <v>71</v>
      </c>
      <c r="CR17" s="90">
        <f>CQ17/$CQ$43</f>
        <v>7.6526762810148958E-4</v>
      </c>
    </row>
    <row r="18" spans="2:96" x14ac:dyDescent="0.25">
      <c r="B18" s="87" t="s">
        <v>124</v>
      </c>
      <c r="C18" s="33"/>
      <c r="D18" s="33"/>
      <c r="E18" s="34"/>
      <c r="F18" s="34"/>
      <c r="G18" s="34"/>
      <c r="H18" s="34"/>
      <c r="I18" s="34"/>
      <c r="J18" s="34"/>
      <c r="K18" s="34"/>
      <c r="L18" s="34"/>
      <c r="M18" s="34"/>
      <c r="N18" s="34"/>
      <c r="O18" s="41">
        <f t="shared" si="0"/>
        <v>0</v>
      </c>
      <c r="P18" s="90">
        <f>O18/$O$43</f>
        <v>0</v>
      </c>
      <c r="R18" s="87" t="s">
        <v>124</v>
      </c>
      <c r="S18" s="33"/>
      <c r="T18" s="33"/>
      <c r="U18" s="34"/>
      <c r="V18" s="34"/>
      <c r="W18" s="34">
        <v>1</v>
      </c>
      <c r="X18" s="34">
        <v>1</v>
      </c>
      <c r="Y18" s="34"/>
      <c r="Z18" s="34"/>
      <c r="AA18" s="34">
        <v>1</v>
      </c>
      <c r="AB18" s="34"/>
      <c r="AC18" s="34"/>
      <c r="AD18" s="34"/>
      <c r="AE18" s="41">
        <f t="shared" si="1"/>
        <v>3</v>
      </c>
      <c r="AF18" s="90">
        <f>AE18/$AE$43</f>
        <v>1.8719347069174227E-5</v>
      </c>
      <c r="AH18" s="87" t="s">
        <v>124</v>
      </c>
      <c r="AI18" s="33"/>
      <c r="AJ18" s="33"/>
      <c r="AK18" s="34"/>
      <c r="AL18" s="34"/>
      <c r="AM18" s="34"/>
      <c r="AN18" s="34"/>
      <c r="AO18" s="34"/>
      <c r="AP18" s="34"/>
      <c r="AQ18" s="34"/>
      <c r="AR18" s="34">
        <v>1</v>
      </c>
      <c r="AS18" s="34"/>
      <c r="AT18" s="34"/>
      <c r="AU18" s="41">
        <f t="shared" si="2"/>
        <v>1</v>
      </c>
      <c r="AV18" s="90">
        <f>AU18/$AU$43</f>
        <v>6.1778733288852642E-6</v>
      </c>
      <c r="AX18" s="87" t="s">
        <v>124</v>
      </c>
      <c r="AY18" s="33"/>
      <c r="AZ18" s="33">
        <v>1</v>
      </c>
      <c r="BA18" s="34">
        <v>1</v>
      </c>
      <c r="BB18" s="34"/>
      <c r="BC18" s="34"/>
      <c r="BD18" s="34"/>
      <c r="BE18" s="34"/>
      <c r="BF18" s="34">
        <v>1</v>
      </c>
      <c r="BG18" s="34"/>
      <c r="BH18" s="34"/>
      <c r="BI18" s="34"/>
      <c r="BJ18" s="34"/>
      <c r="BK18" s="41">
        <f t="shared" si="3"/>
        <v>3</v>
      </c>
      <c r="BL18" s="90">
        <f>BK18/$BK$43</f>
        <v>2.5408010298713506E-5</v>
      </c>
      <c r="BN18" s="87" t="s">
        <v>124</v>
      </c>
      <c r="BO18" s="33"/>
      <c r="BP18" s="33"/>
      <c r="BQ18" s="34">
        <v>1</v>
      </c>
      <c r="BR18" s="34"/>
      <c r="BS18" s="34"/>
      <c r="BT18" s="34"/>
      <c r="BU18" s="34"/>
      <c r="BV18" s="34"/>
      <c r="BW18" s="34"/>
      <c r="BX18" s="34"/>
      <c r="BY18" s="34"/>
      <c r="BZ18" s="34"/>
      <c r="CA18" s="41">
        <f t="shared" si="4"/>
        <v>1</v>
      </c>
      <c r="CB18" s="90">
        <f>CA18/$CA$43</f>
        <v>9.7826299622390482E-6</v>
      </c>
      <c r="CD18" s="87" t="s">
        <v>124</v>
      </c>
      <c r="CE18" s="33"/>
      <c r="CF18" s="33"/>
      <c r="CG18" s="34"/>
      <c r="CH18" s="34">
        <v>1</v>
      </c>
      <c r="CI18" s="34"/>
      <c r="CJ18" s="34"/>
      <c r="CK18" s="34"/>
      <c r="CL18" s="34"/>
      <c r="CM18" s="34"/>
      <c r="CN18" s="34">
        <v>1</v>
      </c>
      <c r="CO18" s="34"/>
      <c r="CP18" s="34"/>
      <c r="CQ18" s="41">
        <f t="shared" si="5"/>
        <v>2</v>
      </c>
      <c r="CR18" s="90">
        <f>CQ18/$CQ$43</f>
        <v>2.1556834594408155E-5</v>
      </c>
    </row>
    <row r="19" spans="2:96" x14ac:dyDescent="0.25">
      <c r="B19" s="87" t="s">
        <v>128</v>
      </c>
      <c r="C19" s="33">
        <v>0</v>
      </c>
      <c r="D19" s="33">
        <v>0</v>
      </c>
      <c r="E19" s="34">
        <v>0</v>
      </c>
      <c r="F19" s="34">
        <v>0</v>
      </c>
      <c r="G19" s="34">
        <v>0</v>
      </c>
      <c r="H19" s="34">
        <v>0</v>
      </c>
      <c r="I19" s="34">
        <v>0</v>
      </c>
      <c r="J19" s="34">
        <v>2</v>
      </c>
      <c r="K19" s="34">
        <v>0</v>
      </c>
      <c r="L19" s="34">
        <v>0</v>
      </c>
      <c r="M19" s="34">
        <v>0</v>
      </c>
      <c r="N19" s="34">
        <v>0</v>
      </c>
      <c r="O19" s="41">
        <f t="shared" si="0"/>
        <v>2</v>
      </c>
      <c r="P19" s="90">
        <f>O19/$O$43</f>
        <v>2.0913501756734148E-5</v>
      </c>
      <c r="R19" s="87" t="s">
        <v>128</v>
      </c>
      <c r="S19" s="33"/>
      <c r="T19" s="33"/>
      <c r="U19" s="34"/>
      <c r="V19" s="34"/>
      <c r="W19" s="34"/>
      <c r="X19" s="34"/>
      <c r="Y19" s="34">
        <v>1</v>
      </c>
      <c r="Z19" s="34"/>
      <c r="AA19" s="34">
        <v>1</v>
      </c>
      <c r="AB19" s="34"/>
      <c r="AC19" s="34"/>
      <c r="AD19" s="34">
        <v>1</v>
      </c>
      <c r="AE19" s="41">
        <f t="shared" si="1"/>
        <v>3</v>
      </c>
      <c r="AF19" s="90">
        <f>AE19/$AE$43</f>
        <v>1.8719347069174227E-5</v>
      </c>
      <c r="AH19" s="87" t="s">
        <v>128</v>
      </c>
      <c r="AI19" s="33"/>
      <c r="AJ19" s="33"/>
      <c r="AK19" s="34"/>
      <c r="AL19" s="34"/>
      <c r="AM19" s="34">
        <v>1</v>
      </c>
      <c r="AN19" s="34"/>
      <c r="AO19" s="34"/>
      <c r="AP19" s="34"/>
      <c r="AQ19" s="34"/>
      <c r="AR19" s="34"/>
      <c r="AS19" s="34"/>
      <c r="AT19" s="34"/>
      <c r="AU19" s="41">
        <f t="shared" si="2"/>
        <v>1</v>
      </c>
      <c r="AV19" s="90">
        <f>AU19/$AU$43</f>
        <v>6.1778733288852642E-6</v>
      </c>
      <c r="AX19" s="87" t="s">
        <v>128</v>
      </c>
      <c r="AY19" s="33">
        <v>1</v>
      </c>
      <c r="AZ19" s="33"/>
      <c r="BA19" s="34"/>
      <c r="BB19" s="34"/>
      <c r="BC19" s="34">
        <v>1</v>
      </c>
      <c r="BD19" s="34"/>
      <c r="BE19" s="34">
        <v>1</v>
      </c>
      <c r="BF19" s="34"/>
      <c r="BG19" s="34"/>
      <c r="BH19" s="34"/>
      <c r="BI19" s="34"/>
      <c r="BJ19" s="34"/>
      <c r="BK19" s="41">
        <f t="shared" si="3"/>
        <v>3</v>
      </c>
      <c r="BL19" s="90">
        <f>BK19/$BK$43</f>
        <v>2.5408010298713506E-5</v>
      </c>
      <c r="BN19" s="87" t="s">
        <v>128</v>
      </c>
      <c r="BO19" s="33"/>
      <c r="BP19" s="33"/>
      <c r="BQ19" s="34"/>
      <c r="BR19" s="34"/>
      <c r="BS19" s="34">
        <v>1</v>
      </c>
      <c r="BT19" s="34"/>
      <c r="BU19" s="34"/>
      <c r="BV19" s="34"/>
      <c r="BW19" s="34"/>
      <c r="BX19" s="34"/>
      <c r="BY19" s="34"/>
      <c r="BZ19" s="34">
        <v>1</v>
      </c>
      <c r="CA19" s="41">
        <f t="shared" si="4"/>
        <v>2</v>
      </c>
      <c r="CB19" s="90">
        <f>CA19/$CA$43</f>
        <v>1.9565259924478096E-5</v>
      </c>
      <c r="CD19" s="87" t="s">
        <v>128</v>
      </c>
      <c r="CE19" s="33"/>
      <c r="CF19" s="33"/>
      <c r="CG19" s="34"/>
      <c r="CH19" s="34"/>
      <c r="CI19" s="34"/>
      <c r="CJ19" s="34"/>
      <c r="CK19" s="34"/>
      <c r="CL19" s="34"/>
      <c r="CM19" s="34"/>
      <c r="CN19" s="34"/>
      <c r="CO19" s="34"/>
      <c r="CP19" s="34"/>
      <c r="CQ19" s="41">
        <f t="shared" si="5"/>
        <v>0</v>
      </c>
      <c r="CR19" s="90">
        <f>CQ19/$CQ$43</f>
        <v>0</v>
      </c>
    </row>
    <row r="20" spans="2:96" x14ac:dyDescent="0.25">
      <c r="B20" s="87" t="s">
        <v>155</v>
      </c>
      <c r="C20" s="33">
        <v>0</v>
      </c>
      <c r="D20" s="33">
        <v>0</v>
      </c>
      <c r="E20" s="34">
        <v>0</v>
      </c>
      <c r="F20" s="34">
        <v>0</v>
      </c>
      <c r="G20" s="34">
        <v>0</v>
      </c>
      <c r="H20" s="34">
        <v>0</v>
      </c>
      <c r="I20" s="34">
        <v>0</v>
      </c>
      <c r="J20" s="34">
        <v>0</v>
      </c>
      <c r="K20" s="34">
        <v>0</v>
      </c>
      <c r="L20" s="34">
        <v>1</v>
      </c>
      <c r="M20" s="34">
        <v>0</v>
      </c>
      <c r="N20" s="34">
        <v>0</v>
      </c>
      <c r="O20" s="41">
        <f t="shared" si="0"/>
        <v>1</v>
      </c>
      <c r="P20" s="90">
        <f>O20/$O$43</f>
        <v>1.0456750878367074E-5</v>
      </c>
      <c r="R20" s="87" t="s">
        <v>155</v>
      </c>
      <c r="S20" s="33"/>
      <c r="T20" s="33"/>
      <c r="U20" s="34"/>
      <c r="V20" s="34"/>
      <c r="W20" s="34">
        <v>1</v>
      </c>
      <c r="X20" s="34"/>
      <c r="Y20" s="34"/>
      <c r="Z20" s="34">
        <v>1</v>
      </c>
      <c r="AA20" s="34">
        <v>1</v>
      </c>
      <c r="AB20" s="34"/>
      <c r="AC20" s="34"/>
      <c r="AD20" s="34"/>
      <c r="AE20" s="41">
        <f t="shared" si="1"/>
        <v>3</v>
      </c>
      <c r="AF20" s="90">
        <f>AE20/$AE$43</f>
        <v>1.8719347069174227E-5</v>
      </c>
      <c r="AH20" s="87" t="s">
        <v>155</v>
      </c>
      <c r="AI20" s="33"/>
      <c r="AJ20" s="33"/>
      <c r="AK20" s="34">
        <v>2</v>
      </c>
      <c r="AL20" s="34"/>
      <c r="AM20" s="34"/>
      <c r="AN20" s="34"/>
      <c r="AO20" s="34"/>
      <c r="AP20" s="34"/>
      <c r="AQ20" s="34">
        <v>1</v>
      </c>
      <c r="AR20" s="34"/>
      <c r="AS20" s="34"/>
      <c r="AT20" s="34"/>
      <c r="AU20" s="41">
        <f t="shared" si="2"/>
        <v>3</v>
      </c>
      <c r="AV20" s="90">
        <f>AU20/$AU$43</f>
        <v>1.8533619986655795E-5</v>
      </c>
      <c r="AX20" s="87" t="s">
        <v>155</v>
      </c>
      <c r="AY20" s="33"/>
      <c r="AZ20" s="33"/>
      <c r="BA20" s="34"/>
      <c r="BB20" s="34"/>
      <c r="BC20" s="34"/>
      <c r="BD20" s="34"/>
      <c r="BE20" s="34"/>
      <c r="BF20" s="34"/>
      <c r="BG20" s="34"/>
      <c r="BH20" s="34"/>
      <c r="BI20" s="34"/>
      <c r="BJ20" s="34"/>
      <c r="BK20" s="41">
        <f t="shared" si="3"/>
        <v>0</v>
      </c>
      <c r="BL20" s="90">
        <f>BK20/$BK$43</f>
        <v>0</v>
      </c>
      <c r="BN20" s="87" t="s">
        <v>155</v>
      </c>
      <c r="BO20" s="33"/>
      <c r="BP20" s="33"/>
      <c r="BQ20" s="34"/>
      <c r="BR20" s="34"/>
      <c r="BS20" s="34">
        <v>1</v>
      </c>
      <c r="BT20" s="34"/>
      <c r="BU20" s="34"/>
      <c r="BV20" s="34"/>
      <c r="BW20" s="34"/>
      <c r="BX20" s="34"/>
      <c r="BY20" s="34"/>
      <c r="BZ20" s="34"/>
      <c r="CA20" s="41">
        <f t="shared" si="4"/>
        <v>1</v>
      </c>
      <c r="CB20" s="90">
        <f>CA20/$CA$43</f>
        <v>9.7826299622390482E-6</v>
      </c>
      <c r="CD20" s="87" t="s">
        <v>155</v>
      </c>
      <c r="CE20" s="33"/>
      <c r="CF20" s="33"/>
      <c r="CG20" s="34"/>
      <c r="CH20" s="34"/>
      <c r="CI20" s="34"/>
      <c r="CJ20" s="34"/>
      <c r="CK20" s="34"/>
      <c r="CL20" s="34"/>
      <c r="CM20" s="34"/>
      <c r="CN20" s="34"/>
      <c r="CO20" s="34"/>
      <c r="CP20" s="34"/>
      <c r="CQ20" s="41">
        <f t="shared" si="5"/>
        <v>0</v>
      </c>
      <c r="CR20" s="90">
        <f>CQ20/$CQ$43</f>
        <v>0</v>
      </c>
    </row>
    <row r="21" spans="2:96" x14ac:dyDescent="0.25">
      <c r="B21" s="87" t="s">
        <v>154</v>
      </c>
      <c r="C21" s="33"/>
      <c r="D21" s="33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41">
        <f t="shared" si="0"/>
        <v>0</v>
      </c>
      <c r="P21" s="90">
        <f>O21/$O$43</f>
        <v>0</v>
      </c>
      <c r="R21" s="87" t="s">
        <v>154</v>
      </c>
      <c r="S21" s="33"/>
      <c r="T21" s="33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41">
        <f t="shared" si="1"/>
        <v>0</v>
      </c>
      <c r="AF21" s="90">
        <f>AE21/$AE$43</f>
        <v>0</v>
      </c>
      <c r="AH21" s="87" t="s">
        <v>154</v>
      </c>
      <c r="AI21" s="33"/>
      <c r="AJ21" s="33"/>
      <c r="AK21" s="34"/>
      <c r="AL21" s="34">
        <v>1</v>
      </c>
      <c r="AM21" s="34">
        <v>1</v>
      </c>
      <c r="AN21" s="34"/>
      <c r="AO21" s="34"/>
      <c r="AP21" s="34"/>
      <c r="AQ21" s="34"/>
      <c r="AR21" s="34"/>
      <c r="AS21" s="34"/>
      <c r="AT21" s="34"/>
      <c r="AU21" s="41">
        <f t="shared" si="2"/>
        <v>2</v>
      </c>
      <c r="AV21" s="90">
        <f>AU21/$AU$43</f>
        <v>1.2355746657770528E-5</v>
      </c>
      <c r="AX21" s="87" t="s">
        <v>154</v>
      </c>
      <c r="AY21" s="33"/>
      <c r="AZ21" s="33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41">
        <f t="shared" si="3"/>
        <v>0</v>
      </c>
      <c r="BL21" s="90">
        <f>BK21/$BK$43</f>
        <v>0</v>
      </c>
      <c r="BN21" s="87" t="s">
        <v>154</v>
      </c>
      <c r="BO21" s="33"/>
      <c r="BP21" s="33"/>
      <c r="BQ21" s="34"/>
      <c r="BR21" s="34"/>
      <c r="BS21" s="34"/>
      <c r="BT21" s="34"/>
      <c r="BU21" s="34"/>
      <c r="BV21" s="34"/>
      <c r="BW21" s="34"/>
      <c r="BX21" s="34"/>
      <c r="BY21" s="34"/>
      <c r="BZ21" s="34"/>
      <c r="CA21" s="41">
        <f t="shared" si="4"/>
        <v>0</v>
      </c>
      <c r="CB21" s="90">
        <f>CA21/$CA$43</f>
        <v>0</v>
      </c>
      <c r="CD21" s="87" t="s">
        <v>154</v>
      </c>
      <c r="CE21" s="33"/>
      <c r="CF21" s="33"/>
      <c r="CG21" s="34"/>
      <c r="CH21" s="34"/>
      <c r="CI21" s="34"/>
      <c r="CJ21" s="34"/>
      <c r="CK21" s="34"/>
      <c r="CL21" s="34"/>
      <c r="CM21" s="34"/>
      <c r="CN21" s="34"/>
      <c r="CO21" s="34"/>
      <c r="CP21" s="34"/>
      <c r="CQ21" s="41">
        <f t="shared" si="5"/>
        <v>0</v>
      </c>
      <c r="CR21" s="90">
        <f>CQ21/$CQ$43</f>
        <v>0</v>
      </c>
    </row>
    <row r="22" spans="2:96" x14ac:dyDescent="0.25">
      <c r="B22" s="87" t="s">
        <v>111</v>
      </c>
      <c r="C22" s="33">
        <v>4</v>
      </c>
      <c r="D22" s="33">
        <v>0</v>
      </c>
      <c r="E22" s="34">
        <v>12</v>
      </c>
      <c r="F22" s="34">
        <v>16</v>
      </c>
      <c r="G22" s="34">
        <v>22</v>
      </c>
      <c r="H22" s="34">
        <v>43</v>
      </c>
      <c r="I22" s="34">
        <v>6</v>
      </c>
      <c r="J22" s="34">
        <v>32</v>
      </c>
      <c r="K22" s="34">
        <v>17</v>
      </c>
      <c r="L22" s="34">
        <v>0</v>
      </c>
      <c r="M22" s="34">
        <v>4</v>
      </c>
      <c r="N22" s="34">
        <v>1</v>
      </c>
      <c r="O22" s="41">
        <f t="shared" si="0"/>
        <v>157</v>
      </c>
      <c r="P22" s="90">
        <f>O22/$O$43</f>
        <v>1.6417098879036305E-3</v>
      </c>
      <c r="R22" s="87" t="s">
        <v>111</v>
      </c>
      <c r="S22" s="33"/>
      <c r="T22" s="33"/>
      <c r="U22" s="34">
        <v>2</v>
      </c>
      <c r="V22" s="34">
        <v>9</v>
      </c>
      <c r="W22" s="34">
        <v>1</v>
      </c>
      <c r="X22" s="34">
        <v>2</v>
      </c>
      <c r="Y22" s="34">
        <v>4</v>
      </c>
      <c r="Z22" s="34">
        <v>1</v>
      </c>
      <c r="AA22" s="34">
        <v>2</v>
      </c>
      <c r="AB22" s="34">
        <v>1</v>
      </c>
      <c r="AC22" s="34">
        <v>5</v>
      </c>
      <c r="AD22" s="34">
        <v>6</v>
      </c>
      <c r="AE22" s="41">
        <f t="shared" si="1"/>
        <v>33</v>
      </c>
      <c r="AF22" s="90">
        <f>AE22/$AE$43</f>
        <v>2.0591281776091651E-4</v>
      </c>
      <c r="AH22" s="87" t="s">
        <v>111</v>
      </c>
      <c r="AI22" s="33">
        <v>2</v>
      </c>
      <c r="AJ22" s="33">
        <v>2</v>
      </c>
      <c r="AK22" s="34">
        <v>11</v>
      </c>
      <c r="AL22" s="34">
        <v>1</v>
      </c>
      <c r="AM22" s="34">
        <v>3</v>
      </c>
      <c r="AN22" s="34">
        <v>1</v>
      </c>
      <c r="AO22" s="34">
        <v>5</v>
      </c>
      <c r="AP22" s="34">
        <v>1</v>
      </c>
      <c r="AQ22" s="34">
        <v>2</v>
      </c>
      <c r="AR22" s="34">
        <v>4</v>
      </c>
      <c r="AS22" s="34">
        <v>3</v>
      </c>
      <c r="AT22" s="34">
        <v>3</v>
      </c>
      <c r="AU22" s="41">
        <f t="shared" si="2"/>
        <v>38</v>
      </c>
      <c r="AV22" s="90">
        <f>AU22/$AU$43</f>
        <v>2.3475918649764005E-4</v>
      </c>
      <c r="AX22" s="87" t="s">
        <v>111</v>
      </c>
      <c r="AY22" s="33"/>
      <c r="AZ22" s="33"/>
      <c r="BA22" s="34"/>
      <c r="BB22" s="34"/>
      <c r="BC22" s="34"/>
      <c r="BD22" s="34">
        <v>2</v>
      </c>
      <c r="BE22" s="34">
        <v>1</v>
      </c>
      <c r="BF22" s="34"/>
      <c r="BG22" s="34"/>
      <c r="BH22" s="34"/>
      <c r="BI22" s="34"/>
      <c r="BJ22" s="34"/>
      <c r="BK22" s="41">
        <f t="shared" si="3"/>
        <v>3</v>
      </c>
      <c r="BL22" s="90">
        <f>BK22/$BK$43</f>
        <v>2.5408010298713506E-5</v>
      </c>
      <c r="BN22" s="87" t="s">
        <v>111</v>
      </c>
      <c r="BO22" s="33"/>
      <c r="BP22" s="33"/>
      <c r="BQ22" s="34"/>
      <c r="BR22" s="34"/>
      <c r="BS22" s="34">
        <v>4</v>
      </c>
      <c r="BT22" s="34">
        <v>2</v>
      </c>
      <c r="BU22" s="34">
        <v>3</v>
      </c>
      <c r="BV22" s="34"/>
      <c r="BW22" s="34"/>
      <c r="BX22" s="34"/>
      <c r="BY22" s="34">
        <v>4</v>
      </c>
      <c r="BZ22" s="34"/>
      <c r="CA22" s="41">
        <f t="shared" si="4"/>
        <v>13</v>
      </c>
      <c r="CB22" s="90">
        <f>CA22/$CA$43</f>
        <v>1.2717418950910762E-4</v>
      </c>
      <c r="CD22" s="87" t="s">
        <v>111</v>
      </c>
      <c r="CE22" s="33">
        <v>1</v>
      </c>
      <c r="CF22" s="33">
        <v>1</v>
      </c>
      <c r="CG22" s="34"/>
      <c r="CH22" s="34">
        <v>1</v>
      </c>
      <c r="CI22" s="34">
        <v>1</v>
      </c>
      <c r="CJ22" s="34">
        <v>2</v>
      </c>
      <c r="CK22" s="34"/>
      <c r="CL22" s="34">
        <v>1</v>
      </c>
      <c r="CM22" s="34"/>
      <c r="CN22" s="34"/>
      <c r="CO22" s="34">
        <v>1</v>
      </c>
      <c r="CP22" s="34"/>
      <c r="CQ22" s="41">
        <f t="shared" si="5"/>
        <v>8</v>
      </c>
      <c r="CR22" s="90">
        <f>CQ22/$CQ$43</f>
        <v>8.6227338377632622E-5</v>
      </c>
    </row>
    <row r="23" spans="2:96" x14ac:dyDescent="0.25">
      <c r="B23" s="87" t="s">
        <v>278</v>
      </c>
      <c r="C23" s="33"/>
      <c r="D23" s="33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41">
        <f t="shared" si="0"/>
        <v>0</v>
      </c>
      <c r="P23" s="90">
        <f>O23/$O$43</f>
        <v>0</v>
      </c>
      <c r="R23" s="87" t="s">
        <v>278</v>
      </c>
      <c r="S23" s="33"/>
      <c r="T23" s="33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41">
        <f t="shared" si="1"/>
        <v>0</v>
      </c>
      <c r="AF23" s="90">
        <f>AE23/$AE$43</f>
        <v>0</v>
      </c>
      <c r="AH23" s="87" t="s">
        <v>278</v>
      </c>
      <c r="AI23" s="33"/>
      <c r="AJ23" s="33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41">
        <f t="shared" si="2"/>
        <v>0</v>
      </c>
      <c r="AV23" s="90">
        <f>AU23/$AU$43</f>
        <v>0</v>
      </c>
      <c r="AX23" s="87" t="s">
        <v>278</v>
      </c>
      <c r="AY23" s="33">
        <v>76</v>
      </c>
      <c r="AZ23" s="33">
        <v>115</v>
      </c>
      <c r="BA23" s="34">
        <v>127</v>
      </c>
      <c r="BB23" s="34">
        <v>181</v>
      </c>
      <c r="BC23" s="34">
        <v>231</v>
      </c>
      <c r="BD23" s="34">
        <v>579</v>
      </c>
      <c r="BE23" s="34">
        <v>568</v>
      </c>
      <c r="BF23" s="34">
        <v>196</v>
      </c>
      <c r="BG23" s="34">
        <v>129</v>
      </c>
      <c r="BH23" s="34">
        <v>114</v>
      </c>
      <c r="BI23" s="34">
        <v>76</v>
      </c>
      <c r="BJ23" s="34">
        <v>87</v>
      </c>
      <c r="BK23" s="41">
        <f t="shared" si="3"/>
        <v>2479</v>
      </c>
      <c r="BL23" s="90">
        <f>BK23/$BK$43</f>
        <v>2.0995485843503595E-2</v>
      </c>
      <c r="BN23" s="87" t="s">
        <v>278</v>
      </c>
      <c r="BO23" s="33">
        <v>110</v>
      </c>
      <c r="BP23" s="33">
        <v>156</v>
      </c>
      <c r="BQ23" s="34">
        <v>157</v>
      </c>
      <c r="BR23" s="34">
        <v>184</v>
      </c>
      <c r="BS23" s="34">
        <v>381</v>
      </c>
      <c r="BT23" s="34">
        <v>406</v>
      </c>
      <c r="BU23" s="34">
        <v>297</v>
      </c>
      <c r="BV23" s="34">
        <v>183</v>
      </c>
      <c r="BW23" s="34">
        <v>243</v>
      </c>
      <c r="BX23" s="34">
        <v>200</v>
      </c>
      <c r="BY23" s="34">
        <v>1050</v>
      </c>
      <c r="BZ23" s="34">
        <v>433</v>
      </c>
      <c r="CA23" s="41">
        <f t="shared" si="4"/>
        <v>3800</v>
      </c>
      <c r="CB23" s="90">
        <f>CA23/$CA$43</f>
        <v>3.7173993856508381E-2</v>
      </c>
      <c r="CD23" s="87" t="s">
        <v>278</v>
      </c>
      <c r="CE23" s="33">
        <v>203</v>
      </c>
      <c r="CF23" s="33">
        <v>123</v>
      </c>
      <c r="CG23" s="34">
        <v>153</v>
      </c>
      <c r="CH23" s="34">
        <v>124</v>
      </c>
      <c r="CI23" s="34">
        <v>102</v>
      </c>
      <c r="CJ23" s="34">
        <v>136</v>
      </c>
      <c r="CK23" s="34">
        <v>56</v>
      </c>
      <c r="CL23" s="34">
        <v>42</v>
      </c>
      <c r="CM23" s="34">
        <v>21</v>
      </c>
      <c r="CN23" s="34">
        <v>74</v>
      </c>
      <c r="CO23" s="34">
        <v>58</v>
      </c>
      <c r="CP23" s="34">
        <v>57</v>
      </c>
      <c r="CQ23" s="41">
        <f t="shared" si="5"/>
        <v>1149</v>
      </c>
      <c r="CR23" s="90">
        <f>CQ23/$CQ$43</f>
        <v>1.2384401474487486E-2</v>
      </c>
    </row>
    <row r="24" spans="2:96" x14ac:dyDescent="0.25">
      <c r="B24" s="87" t="s">
        <v>109</v>
      </c>
      <c r="C24" s="33">
        <v>1</v>
      </c>
      <c r="D24" s="33">
        <v>0</v>
      </c>
      <c r="E24" s="34">
        <v>5</v>
      </c>
      <c r="F24" s="34">
        <v>12</v>
      </c>
      <c r="G24" s="34">
        <v>10</v>
      </c>
      <c r="H24" s="34">
        <v>12</v>
      </c>
      <c r="I24" s="34">
        <v>10</v>
      </c>
      <c r="J24" s="34">
        <v>9</v>
      </c>
      <c r="K24" s="34">
        <v>12</v>
      </c>
      <c r="L24" s="34">
        <v>4</v>
      </c>
      <c r="M24" s="34">
        <v>6</v>
      </c>
      <c r="N24" s="34">
        <v>11</v>
      </c>
      <c r="O24" s="41">
        <f t="shared" si="0"/>
        <v>92</v>
      </c>
      <c r="P24" s="90">
        <f>O24/$O$43</f>
        <v>9.6202108080977074E-4</v>
      </c>
      <c r="R24" s="87" t="s">
        <v>109</v>
      </c>
      <c r="S24" s="33">
        <v>9</v>
      </c>
      <c r="T24" s="33">
        <v>13</v>
      </c>
      <c r="U24" s="34">
        <v>5</v>
      </c>
      <c r="V24" s="34">
        <v>11</v>
      </c>
      <c r="W24" s="34">
        <v>17</v>
      </c>
      <c r="X24" s="34">
        <v>12</v>
      </c>
      <c r="Y24" s="34">
        <v>8</v>
      </c>
      <c r="Z24" s="34">
        <v>9</v>
      </c>
      <c r="AA24" s="34">
        <v>7</v>
      </c>
      <c r="AB24" s="34">
        <v>2</v>
      </c>
      <c r="AC24" s="34">
        <v>4</v>
      </c>
      <c r="AD24" s="34">
        <v>10</v>
      </c>
      <c r="AE24" s="41">
        <f t="shared" si="1"/>
        <v>107</v>
      </c>
      <c r="AF24" s="90">
        <f>AE24/$AE$43</f>
        <v>6.6765671213388081E-4</v>
      </c>
      <c r="AH24" s="87" t="s">
        <v>109</v>
      </c>
      <c r="AI24" s="33">
        <v>12</v>
      </c>
      <c r="AJ24" s="33">
        <v>3</v>
      </c>
      <c r="AK24" s="34">
        <v>6</v>
      </c>
      <c r="AL24" s="34">
        <v>4</v>
      </c>
      <c r="AM24" s="34">
        <v>16</v>
      </c>
      <c r="AN24" s="34">
        <v>8</v>
      </c>
      <c r="AO24" s="34">
        <v>2</v>
      </c>
      <c r="AP24" s="34">
        <v>6</v>
      </c>
      <c r="AQ24" s="34">
        <v>9</v>
      </c>
      <c r="AR24" s="34">
        <v>3</v>
      </c>
      <c r="AS24" s="34">
        <v>8</v>
      </c>
      <c r="AT24" s="34">
        <v>7</v>
      </c>
      <c r="AU24" s="41">
        <f t="shared" si="2"/>
        <v>84</v>
      </c>
      <c r="AV24" s="90">
        <f>AU24/$AU$43</f>
        <v>5.189413596263622E-4</v>
      </c>
      <c r="AX24" s="87" t="s">
        <v>109</v>
      </c>
      <c r="AY24" s="33">
        <v>3</v>
      </c>
      <c r="AZ24" s="33">
        <v>1</v>
      </c>
      <c r="BA24" s="34">
        <v>4</v>
      </c>
      <c r="BB24" s="34">
        <v>2</v>
      </c>
      <c r="BC24" s="34">
        <v>5</v>
      </c>
      <c r="BD24" s="34">
        <v>7</v>
      </c>
      <c r="BE24" s="34">
        <v>5</v>
      </c>
      <c r="BF24" s="34">
        <v>1</v>
      </c>
      <c r="BG24" s="34">
        <v>2</v>
      </c>
      <c r="BH24" s="34">
        <v>1</v>
      </c>
      <c r="BI24" s="34"/>
      <c r="BJ24" s="34">
        <v>3</v>
      </c>
      <c r="BK24" s="41">
        <f t="shared" si="3"/>
        <v>34</v>
      </c>
      <c r="BL24" s="90">
        <f>BK24/$BK$43</f>
        <v>2.879574500520864E-4</v>
      </c>
      <c r="BN24" s="87" t="s">
        <v>109</v>
      </c>
      <c r="BO24" s="33"/>
      <c r="BP24" s="33">
        <v>1</v>
      </c>
      <c r="BQ24" s="34">
        <v>4</v>
      </c>
      <c r="BR24" s="34">
        <v>3</v>
      </c>
      <c r="BS24" s="34">
        <v>15</v>
      </c>
      <c r="BT24" s="34">
        <v>16</v>
      </c>
      <c r="BU24" s="34">
        <v>3</v>
      </c>
      <c r="BV24" s="34">
        <v>5</v>
      </c>
      <c r="BW24" s="34">
        <v>5</v>
      </c>
      <c r="BX24" s="34">
        <v>1</v>
      </c>
      <c r="BY24" s="34">
        <v>20</v>
      </c>
      <c r="BZ24" s="34">
        <v>4</v>
      </c>
      <c r="CA24" s="41">
        <f t="shared" si="4"/>
        <v>77</v>
      </c>
      <c r="CB24" s="90">
        <f>CA24/$CA$43</f>
        <v>7.5326250709240668E-4</v>
      </c>
      <c r="CD24" s="87" t="s">
        <v>109</v>
      </c>
      <c r="CE24" s="33">
        <v>2</v>
      </c>
      <c r="CF24" s="33">
        <v>3</v>
      </c>
      <c r="CG24" s="34">
        <v>1</v>
      </c>
      <c r="CH24" s="34">
        <v>5</v>
      </c>
      <c r="CI24" s="34"/>
      <c r="CJ24" s="34">
        <v>1</v>
      </c>
      <c r="CK24" s="34"/>
      <c r="CL24" s="34">
        <v>1</v>
      </c>
      <c r="CM24" s="34">
        <v>2</v>
      </c>
      <c r="CN24" s="34">
        <v>5</v>
      </c>
      <c r="CO24" s="34">
        <v>4</v>
      </c>
      <c r="CP24" s="34">
        <v>2</v>
      </c>
      <c r="CQ24" s="41">
        <f t="shared" si="5"/>
        <v>26</v>
      </c>
      <c r="CR24" s="90">
        <f>CQ24/$CQ$43</f>
        <v>2.8023884972730602E-4</v>
      </c>
    </row>
    <row r="25" spans="2:96" x14ac:dyDescent="0.25">
      <c r="B25" s="87" t="s">
        <v>117</v>
      </c>
      <c r="C25" s="33">
        <v>0</v>
      </c>
      <c r="D25" s="33">
        <v>0</v>
      </c>
      <c r="E25" s="34">
        <v>0</v>
      </c>
      <c r="F25" s="34">
        <v>0</v>
      </c>
      <c r="G25" s="34">
        <v>0</v>
      </c>
      <c r="H25" s="34">
        <v>0</v>
      </c>
      <c r="I25" s="34">
        <v>0</v>
      </c>
      <c r="J25" s="34">
        <v>0</v>
      </c>
      <c r="K25" s="34">
        <v>2</v>
      </c>
      <c r="L25" s="34">
        <v>0</v>
      </c>
      <c r="M25" s="34">
        <v>1</v>
      </c>
      <c r="N25" s="34">
        <v>1</v>
      </c>
      <c r="O25" s="41">
        <f t="shared" si="0"/>
        <v>4</v>
      </c>
      <c r="P25" s="90">
        <f>O25/$O$43</f>
        <v>4.1827003513468296E-5</v>
      </c>
      <c r="R25" s="87" t="s">
        <v>117</v>
      </c>
      <c r="S25" s="33"/>
      <c r="T25" s="33">
        <v>2</v>
      </c>
      <c r="U25" s="34"/>
      <c r="V25" s="34"/>
      <c r="W25" s="34">
        <v>1</v>
      </c>
      <c r="X25" s="34">
        <v>3</v>
      </c>
      <c r="Y25" s="34"/>
      <c r="Z25" s="34"/>
      <c r="AA25" s="34"/>
      <c r="AB25" s="34">
        <v>5</v>
      </c>
      <c r="AC25" s="34">
        <v>1</v>
      </c>
      <c r="AD25" s="34">
        <v>1</v>
      </c>
      <c r="AE25" s="41">
        <f t="shared" si="1"/>
        <v>13</v>
      </c>
      <c r="AF25" s="90">
        <f>AE25/$AE$43</f>
        <v>8.1117170633088323E-5</v>
      </c>
      <c r="AH25" s="87" t="s">
        <v>117</v>
      </c>
      <c r="AI25" s="33"/>
      <c r="AJ25" s="33">
        <v>2</v>
      </c>
      <c r="AK25" s="34"/>
      <c r="AL25" s="34">
        <v>3</v>
      </c>
      <c r="AM25" s="34">
        <v>1</v>
      </c>
      <c r="AN25" s="34">
        <v>7</v>
      </c>
      <c r="AO25" s="34">
        <v>4</v>
      </c>
      <c r="AP25" s="34"/>
      <c r="AQ25" s="34">
        <v>2</v>
      </c>
      <c r="AR25" s="34"/>
      <c r="AS25" s="34"/>
      <c r="AT25" s="34"/>
      <c r="AU25" s="41">
        <f t="shared" si="2"/>
        <v>19</v>
      </c>
      <c r="AV25" s="90">
        <f>AU25/$AU$43</f>
        <v>1.1737959324882003E-4</v>
      </c>
      <c r="AX25" s="87" t="s">
        <v>117</v>
      </c>
      <c r="AY25" s="33"/>
      <c r="AZ25" s="33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41">
        <f t="shared" si="3"/>
        <v>0</v>
      </c>
      <c r="BL25" s="90">
        <f>BK25/$BK$43</f>
        <v>0</v>
      </c>
      <c r="BN25" s="87" t="s">
        <v>117</v>
      </c>
      <c r="BO25" s="33"/>
      <c r="BP25" s="33"/>
      <c r="BQ25" s="34"/>
      <c r="BR25" s="34"/>
      <c r="BS25" s="34"/>
      <c r="BT25" s="34"/>
      <c r="BU25" s="34"/>
      <c r="BV25" s="34"/>
      <c r="BW25" s="34"/>
      <c r="BX25" s="34"/>
      <c r="BY25" s="34"/>
      <c r="BZ25" s="34"/>
      <c r="CA25" s="41">
        <f t="shared" si="4"/>
        <v>0</v>
      </c>
      <c r="CB25" s="90">
        <f>CA25/$CA$43</f>
        <v>0</v>
      </c>
      <c r="CD25" s="87" t="s">
        <v>117</v>
      </c>
      <c r="CE25" s="33"/>
      <c r="CF25" s="33"/>
      <c r="CG25" s="34"/>
      <c r="CH25" s="34"/>
      <c r="CI25" s="34"/>
      <c r="CJ25" s="34"/>
      <c r="CK25" s="34"/>
      <c r="CL25" s="34"/>
      <c r="CM25" s="34"/>
      <c r="CN25" s="34"/>
      <c r="CO25" s="34"/>
      <c r="CP25" s="34"/>
      <c r="CQ25" s="41">
        <f t="shared" si="5"/>
        <v>0</v>
      </c>
      <c r="CR25" s="90">
        <f>CQ25/$CQ$43</f>
        <v>0</v>
      </c>
    </row>
    <row r="26" spans="2:96" x14ac:dyDescent="0.25">
      <c r="B26" s="87" t="s">
        <v>214</v>
      </c>
      <c r="C26" s="33">
        <v>5</v>
      </c>
      <c r="D26" s="33">
        <v>1</v>
      </c>
      <c r="E26" s="34">
        <v>3</v>
      </c>
      <c r="F26" s="34">
        <v>4</v>
      </c>
      <c r="G26" s="34">
        <v>11</v>
      </c>
      <c r="H26" s="34">
        <v>7</v>
      </c>
      <c r="I26" s="34">
        <v>3</v>
      </c>
      <c r="J26" s="34">
        <v>9</v>
      </c>
      <c r="K26" s="34">
        <v>0</v>
      </c>
      <c r="L26" s="34">
        <v>0</v>
      </c>
      <c r="M26" s="34">
        <v>0</v>
      </c>
      <c r="N26" s="34">
        <v>0</v>
      </c>
      <c r="O26" s="41">
        <f t="shared" ref="O26:O42" si="6">SUM(C26:N26)</f>
        <v>43</v>
      </c>
      <c r="P26" s="90">
        <f>O26/$O$43</f>
        <v>4.496402877697842E-4</v>
      </c>
      <c r="R26" s="87" t="s">
        <v>214</v>
      </c>
      <c r="S26" s="33"/>
      <c r="T26" s="33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41">
        <f t="shared" ref="AE26:AE42" si="7">SUM(S26:AD26)</f>
        <v>0</v>
      </c>
      <c r="AF26" s="90">
        <f>AE26/$AE$43</f>
        <v>0</v>
      </c>
      <c r="AH26" s="87" t="s">
        <v>214</v>
      </c>
      <c r="AI26" s="33"/>
      <c r="AJ26" s="33"/>
      <c r="AK26" s="34"/>
      <c r="AL26" s="34"/>
      <c r="AM26" s="34"/>
      <c r="AN26" s="34"/>
      <c r="AO26" s="34"/>
      <c r="AP26" s="34"/>
      <c r="AQ26" s="34"/>
      <c r="AR26" s="34"/>
      <c r="AS26" s="34"/>
      <c r="AT26" s="34"/>
      <c r="AU26" s="41">
        <f t="shared" ref="AU26:AU42" si="8">SUM(AI26:AT26)</f>
        <v>0</v>
      </c>
      <c r="AV26" s="90">
        <f>AU26/$AU$43</f>
        <v>0</v>
      </c>
      <c r="AX26" s="87" t="s">
        <v>214</v>
      </c>
      <c r="AY26" s="33"/>
      <c r="AZ26" s="33"/>
      <c r="BA26" s="34"/>
      <c r="BB26" s="34"/>
      <c r="BC26" s="34"/>
      <c r="BD26" s="34"/>
      <c r="BE26" s="34"/>
      <c r="BF26" s="34"/>
      <c r="BG26" s="34"/>
      <c r="BH26" s="34"/>
      <c r="BI26" s="34"/>
      <c r="BJ26" s="34"/>
      <c r="BK26" s="41">
        <f t="shared" ref="BK26:BK42" si="9">SUM(AY26:BJ26)</f>
        <v>0</v>
      </c>
      <c r="BL26" s="90">
        <f>BK26/$BK$43</f>
        <v>0</v>
      </c>
      <c r="BN26" s="87" t="s">
        <v>214</v>
      </c>
      <c r="BO26" s="33"/>
      <c r="BP26" s="33"/>
      <c r="BQ26" s="34"/>
      <c r="BR26" s="34"/>
      <c r="BS26" s="34"/>
      <c r="BT26" s="34"/>
      <c r="BU26" s="34"/>
      <c r="BV26" s="34"/>
      <c r="BW26" s="34"/>
      <c r="BX26" s="34"/>
      <c r="BY26" s="34"/>
      <c r="BZ26" s="34"/>
      <c r="CA26" s="41">
        <f t="shared" ref="CA26:CA42" si="10">SUM(BO26:BZ26)</f>
        <v>0</v>
      </c>
      <c r="CB26" s="90">
        <f>CA26/$CA$43</f>
        <v>0</v>
      </c>
      <c r="CD26" s="87" t="s">
        <v>214</v>
      </c>
      <c r="CE26" s="33"/>
      <c r="CF26" s="33"/>
      <c r="CG26" s="34"/>
      <c r="CH26" s="34"/>
      <c r="CI26" s="34"/>
      <c r="CJ26" s="34"/>
      <c r="CK26" s="34"/>
      <c r="CL26" s="34"/>
      <c r="CM26" s="34"/>
      <c r="CN26" s="34"/>
      <c r="CO26" s="34"/>
      <c r="CP26" s="34"/>
      <c r="CQ26" s="41">
        <f t="shared" ref="CQ26:CQ42" si="11">SUM(CE26:CP26)</f>
        <v>0</v>
      </c>
      <c r="CR26" s="90">
        <f>CQ26/$CQ$43</f>
        <v>0</v>
      </c>
    </row>
    <row r="27" spans="2:96" x14ac:dyDescent="0.25">
      <c r="B27" s="87" t="s">
        <v>103</v>
      </c>
      <c r="C27" s="33">
        <v>0</v>
      </c>
      <c r="D27" s="33">
        <v>0</v>
      </c>
      <c r="E27" s="34">
        <v>0</v>
      </c>
      <c r="F27" s="34">
        <v>0</v>
      </c>
      <c r="G27" s="34">
        <v>0</v>
      </c>
      <c r="H27" s="34">
        <v>0</v>
      </c>
      <c r="I27" s="34">
        <v>0</v>
      </c>
      <c r="J27" s="34">
        <v>0</v>
      </c>
      <c r="K27" s="34">
        <v>22</v>
      </c>
      <c r="L27" s="34">
        <v>8</v>
      </c>
      <c r="M27" s="34">
        <v>17</v>
      </c>
      <c r="N27" s="34">
        <v>7</v>
      </c>
      <c r="O27" s="41">
        <f t="shared" si="6"/>
        <v>54</v>
      </c>
      <c r="P27" s="90">
        <f>O27/$O$43</f>
        <v>5.6466454743182197E-4</v>
      </c>
      <c r="R27" s="87" t="s">
        <v>103</v>
      </c>
      <c r="S27" s="33">
        <v>24</v>
      </c>
      <c r="T27" s="33">
        <v>12</v>
      </c>
      <c r="U27" s="34">
        <v>20</v>
      </c>
      <c r="V27" s="34">
        <v>16</v>
      </c>
      <c r="W27" s="34">
        <v>9</v>
      </c>
      <c r="X27" s="34">
        <v>14</v>
      </c>
      <c r="Y27" s="34">
        <v>26</v>
      </c>
      <c r="Z27" s="34">
        <v>28</v>
      </c>
      <c r="AA27" s="34">
        <v>25</v>
      </c>
      <c r="AB27" s="34">
        <v>22</v>
      </c>
      <c r="AC27" s="34">
        <v>23</v>
      </c>
      <c r="AD27" s="34">
        <v>18</v>
      </c>
      <c r="AE27" s="41">
        <f t="shared" si="7"/>
        <v>237</v>
      </c>
      <c r="AF27" s="90">
        <f>AE27/$AE$43</f>
        <v>1.4788284184647639E-3</v>
      </c>
      <c r="AH27" s="87" t="s">
        <v>103</v>
      </c>
      <c r="AI27" s="33">
        <v>19</v>
      </c>
      <c r="AJ27" s="33">
        <v>35</v>
      </c>
      <c r="AK27" s="34">
        <v>22</v>
      </c>
      <c r="AL27" s="34">
        <v>29</v>
      </c>
      <c r="AM27" s="34">
        <v>38</v>
      </c>
      <c r="AN27" s="34">
        <v>38</v>
      </c>
      <c r="AO27" s="34">
        <v>18</v>
      </c>
      <c r="AP27" s="34">
        <v>19</v>
      </c>
      <c r="AQ27" s="34">
        <v>12</v>
      </c>
      <c r="AR27" s="34">
        <v>15</v>
      </c>
      <c r="AS27" s="34">
        <v>12</v>
      </c>
      <c r="AT27" s="34">
        <v>12</v>
      </c>
      <c r="AU27" s="41">
        <f t="shared" si="8"/>
        <v>269</v>
      </c>
      <c r="AV27" s="90">
        <f>AU27/$AU$43</f>
        <v>1.6618479254701362E-3</v>
      </c>
      <c r="AX27" s="87" t="s">
        <v>103</v>
      </c>
      <c r="AY27" s="33">
        <v>5</v>
      </c>
      <c r="AZ27" s="33">
        <v>9</v>
      </c>
      <c r="BA27" s="34">
        <v>3</v>
      </c>
      <c r="BB27" s="34">
        <v>4</v>
      </c>
      <c r="BC27" s="34">
        <v>4</v>
      </c>
      <c r="BD27" s="34">
        <v>10</v>
      </c>
      <c r="BE27" s="34">
        <v>5</v>
      </c>
      <c r="BF27" s="34">
        <v>5</v>
      </c>
      <c r="BG27" s="34">
        <v>3</v>
      </c>
      <c r="BH27" s="34">
        <v>1</v>
      </c>
      <c r="BI27" s="34">
        <v>3</v>
      </c>
      <c r="BJ27" s="34">
        <v>2</v>
      </c>
      <c r="BK27" s="41">
        <f t="shared" si="9"/>
        <v>54</v>
      </c>
      <c r="BL27" s="90">
        <f>BK27/$BK$43</f>
        <v>4.5734418537684315E-4</v>
      </c>
      <c r="BN27" s="87" t="s">
        <v>103</v>
      </c>
      <c r="BO27" s="33">
        <v>1</v>
      </c>
      <c r="BP27" s="33">
        <v>1</v>
      </c>
      <c r="BQ27" s="34"/>
      <c r="BR27" s="34"/>
      <c r="BS27" s="34">
        <v>2</v>
      </c>
      <c r="BT27" s="34">
        <v>4</v>
      </c>
      <c r="BU27" s="34">
        <v>1</v>
      </c>
      <c r="BV27" s="34">
        <v>1</v>
      </c>
      <c r="BW27" s="34"/>
      <c r="BX27" s="34">
        <v>1</v>
      </c>
      <c r="BY27" s="34">
        <v>18</v>
      </c>
      <c r="BZ27" s="34">
        <v>13</v>
      </c>
      <c r="CA27" s="41">
        <f t="shared" si="10"/>
        <v>42</v>
      </c>
      <c r="CB27" s="90">
        <f>CA27/$CA$43</f>
        <v>4.1087045841404005E-4</v>
      </c>
      <c r="CD27" s="87" t="s">
        <v>103</v>
      </c>
      <c r="CE27" s="33">
        <v>4</v>
      </c>
      <c r="CF27" s="33">
        <v>1</v>
      </c>
      <c r="CG27" s="34">
        <v>3</v>
      </c>
      <c r="CH27" s="34">
        <v>5</v>
      </c>
      <c r="CI27" s="34">
        <v>1</v>
      </c>
      <c r="CJ27" s="34">
        <v>6</v>
      </c>
      <c r="CK27" s="34">
        <v>1</v>
      </c>
      <c r="CL27" s="34"/>
      <c r="CM27" s="34">
        <v>3</v>
      </c>
      <c r="CN27" s="34">
        <v>6</v>
      </c>
      <c r="CO27" s="34">
        <v>9</v>
      </c>
      <c r="CP27" s="34">
        <v>9</v>
      </c>
      <c r="CQ27" s="41">
        <f t="shared" si="11"/>
        <v>48</v>
      </c>
      <c r="CR27" s="90">
        <f>CQ27/$CQ$43</f>
        <v>5.1736403026579581E-4</v>
      </c>
    </row>
    <row r="28" spans="2:96" x14ac:dyDescent="0.25">
      <c r="B28" s="87" t="s">
        <v>122</v>
      </c>
      <c r="C28" s="33"/>
      <c r="D28" s="33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41">
        <f t="shared" si="6"/>
        <v>0</v>
      </c>
      <c r="P28" s="90">
        <f>O28/$O$43</f>
        <v>0</v>
      </c>
      <c r="R28" s="87" t="s">
        <v>122</v>
      </c>
      <c r="S28" s="33"/>
      <c r="T28" s="33"/>
      <c r="U28" s="34"/>
      <c r="V28" s="34"/>
      <c r="W28" s="34"/>
      <c r="X28" s="34"/>
      <c r="Y28" s="34"/>
      <c r="Z28" s="34"/>
      <c r="AA28" s="34"/>
      <c r="AB28" s="34"/>
      <c r="AC28" s="34"/>
      <c r="AD28" s="34">
        <v>1</v>
      </c>
      <c r="AE28" s="41">
        <f t="shared" si="7"/>
        <v>1</v>
      </c>
      <c r="AF28" s="90">
        <f>AE28/$AE$43</f>
        <v>6.2397823563914087E-6</v>
      </c>
      <c r="AH28" s="87" t="s">
        <v>122</v>
      </c>
      <c r="AI28" s="33">
        <v>1</v>
      </c>
      <c r="AJ28" s="33">
        <v>1</v>
      </c>
      <c r="AK28" s="34"/>
      <c r="AL28" s="34">
        <v>1</v>
      </c>
      <c r="AM28" s="34"/>
      <c r="AN28" s="34"/>
      <c r="AO28" s="34"/>
      <c r="AP28" s="34"/>
      <c r="AQ28" s="34"/>
      <c r="AR28" s="34"/>
      <c r="AS28" s="34"/>
      <c r="AT28" s="34"/>
      <c r="AU28" s="41">
        <f t="shared" si="8"/>
        <v>3</v>
      </c>
      <c r="AV28" s="90">
        <f>AU28/$AU$43</f>
        <v>1.8533619986655795E-5</v>
      </c>
      <c r="AX28" s="87" t="s">
        <v>122</v>
      </c>
      <c r="AY28" s="33"/>
      <c r="AZ28" s="33"/>
      <c r="BA28" s="34"/>
      <c r="BB28" s="34"/>
      <c r="BC28" s="34"/>
      <c r="BD28" s="34"/>
      <c r="BE28" s="34"/>
      <c r="BF28" s="34"/>
      <c r="BG28" s="34"/>
      <c r="BH28" s="34"/>
      <c r="BI28" s="34"/>
      <c r="BJ28" s="34"/>
      <c r="BK28" s="41">
        <f t="shared" si="9"/>
        <v>0</v>
      </c>
      <c r="BL28" s="90">
        <f>BK28/$BK$43</f>
        <v>0</v>
      </c>
      <c r="BN28" s="87" t="s">
        <v>122</v>
      </c>
      <c r="BO28" s="33"/>
      <c r="BP28" s="33"/>
      <c r="BQ28" s="34"/>
      <c r="BR28" s="34"/>
      <c r="BS28" s="34"/>
      <c r="BT28" s="34"/>
      <c r="BU28" s="34"/>
      <c r="BV28" s="34"/>
      <c r="BW28" s="34"/>
      <c r="BX28" s="34"/>
      <c r="BY28" s="34"/>
      <c r="BZ28" s="34"/>
      <c r="CA28" s="41">
        <f t="shared" si="10"/>
        <v>0</v>
      </c>
      <c r="CB28" s="90">
        <f>CA28/$CA$43</f>
        <v>0</v>
      </c>
      <c r="CD28" s="87" t="s">
        <v>122</v>
      </c>
      <c r="CE28" s="33"/>
      <c r="CF28" s="33"/>
      <c r="CG28" s="34"/>
      <c r="CH28" s="34"/>
      <c r="CI28" s="34"/>
      <c r="CJ28" s="34"/>
      <c r="CK28" s="34"/>
      <c r="CL28" s="34"/>
      <c r="CM28" s="34"/>
      <c r="CN28" s="34"/>
      <c r="CO28" s="34"/>
      <c r="CP28" s="34"/>
      <c r="CQ28" s="41">
        <f t="shared" si="11"/>
        <v>0</v>
      </c>
      <c r="CR28" s="90">
        <f>CQ28/$CQ$43</f>
        <v>0</v>
      </c>
    </row>
    <row r="29" spans="2:96" x14ac:dyDescent="0.25">
      <c r="B29" s="87" t="s">
        <v>113</v>
      </c>
      <c r="C29" s="33">
        <v>1</v>
      </c>
      <c r="D29" s="33">
        <v>0</v>
      </c>
      <c r="E29" s="34">
        <v>2</v>
      </c>
      <c r="F29" s="34">
        <v>1</v>
      </c>
      <c r="G29" s="34">
        <v>0</v>
      </c>
      <c r="H29" s="34">
        <v>0</v>
      </c>
      <c r="I29" s="34">
        <v>6</v>
      </c>
      <c r="J29" s="34">
        <v>0</v>
      </c>
      <c r="K29" s="34">
        <v>1</v>
      </c>
      <c r="L29" s="34">
        <v>1</v>
      </c>
      <c r="M29" s="34">
        <v>3</v>
      </c>
      <c r="N29" s="34">
        <v>4</v>
      </c>
      <c r="O29" s="41">
        <f t="shared" si="6"/>
        <v>19</v>
      </c>
      <c r="P29" s="90">
        <f>O29/$O$43</f>
        <v>1.9867826668897441E-4</v>
      </c>
      <c r="R29" s="87" t="s">
        <v>113</v>
      </c>
      <c r="S29" s="33">
        <v>13</v>
      </c>
      <c r="T29" s="33">
        <v>2</v>
      </c>
      <c r="U29" s="34">
        <v>1</v>
      </c>
      <c r="V29" s="34">
        <v>4</v>
      </c>
      <c r="W29" s="34">
        <v>2</v>
      </c>
      <c r="X29" s="34">
        <v>2</v>
      </c>
      <c r="Y29" s="34">
        <v>7</v>
      </c>
      <c r="Z29" s="34">
        <v>7</v>
      </c>
      <c r="AA29" s="34">
        <v>4</v>
      </c>
      <c r="AB29" s="34">
        <v>9</v>
      </c>
      <c r="AC29" s="34">
        <v>18</v>
      </c>
      <c r="AD29" s="34">
        <v>4</v>
      </c>
      <c r="AE29" s="41">
        <f t="shared" si="7"/>
        <v>73</v>
      </c>
      <c r="AF29" s="90">
        <f>AE29/$AE$43</f>
        <v>4.5550411201657285E-4</v>
      </c>
      <c r="AH29" s="87" t="s">
        <v>113</v>
      </c>
      <c r="AI29" s="33">
        <v>10</v>
      </c>
      <c r="AJ29" s="33">
        <v>2</v>
      </c>
      <c r="AK29" s="34">
        <v>14</v>
      </c>
      <c r="AL29" s="34">
        <v>10</v>
      </c>
      <c r="AM29" s="34">
        <v>8</v>
      </c>
      <c r="AN29" s="34">
        <v>4</v>
      </c>
      <c r="AO29" s="34">
        <v>1</v>
      </c>
      <c r="AP29" s="34">
        <v>2</v>
      </c>
      <c r="AQ29" s="34"/>
      <c r="AR29" s="34">
        <v>1</v>
      </c>
      <c r="AS29" s="34">
        <v>1</v>
      </c>
      <c r="AT29" s="34">
        <v>2</v>
      </c>
      <c r="AU29" s="41">
        <f t="shared" si="8"/>
        <v>55</v>
      </c>
      <c r="AV29" s="90">
        <f>AU29/$AU$43</f>
        <v>3.3978303308868953E-4</v>
      </c>
      <c r="AX29" s="87" t="s">
        <v>113</v>
      </c>
      <c r="AY29" s="33"/>
      <c r="AZ29" s="33">
        <v>2</v>
      </c>
      <c r="BA29" s="34"/>
      <c r="BB29" s="34"/>
      <c r="BC29" s="34">
        <v>1</v>
      </c>
      <c r="BD29" s="34">
        <v>4</v>
      </c>
      <c r="BE29" s="34">
        <v>2</v>
      </c>
      <c r="BF29" s="34"/>
      <c r="BG29" s="34"/>
      <c r="BH29" s="34">
        <v>1</v>
      </c>
      <c r="BI29" s="34">
        <v>7</v>
      </c>
      <c r="BJ29" s="34"/>
      <c r="BK29" s="41">
        <f t="shared" si="9"/>
        <v>17</v>
      </c>
      <c r="BL29" s="90">
        <f>BK29/$BK$43</f>
        <v>1.439787250260432E-4</v>
      </c>
      <c r="BN29" s="87" t="s">
        <v>113</v>
      </c>
      <c r="BO29" s="33">
        <v>3</v>
      </c>
      <c r="BP29" s="33">
        <v>1</v>
      </c>
      <c r="BQ29" s="34">
        <v>2</v>
      </c>
      <c r="BR29" s="34">
        <v>1</v>
      </c>
      <c r="BS29" s="34"/>
      <c r="BT29" s="34"/>
      <c r="BU29" s="34">
        <v>3</v>
      </c>
      <c r="BV29" s="34">
        <v>1</v>
      </c>
      <c r="BW29" s="34"/>
      <c r="BX29" s="34">
        <v>1</v>
      </c>
      <c r="BY29" s="34">
        <v>2</v>
      </c>
      <c r="BZ29" s="34">
        <v>2</v>
      </c>
      <c r="CA29" s="41">
        <f t="shared" si="10"/>
        <v>16</v>
      </c>
      <c r="CB29" s="90">
        <f>CA29/$CA$43</f>
        <v>1.5652207939582477E-4</v>
      </c>
      <c r="CD29" s="87" t="s">
        <v>113</v>
      </c>
      <c r="CE29" s="33">
        <v>2</v>
      </c>
      <c r="CF29" s="33">
        <v>2</v>
      </c>
      <c r="CG29" s="34"/>
      <c r="CH29" s="34"/>
      <c r="CI29" s="34">
        <v>1</v>
      </c>
      <c r="CJ29" s="34"/>
      <c r="CK29" s="34">
        <v>1</v>
      </c>
      <c r="CL29" s="34"/>
      <c r="CM29" s="34"/>
      <c r="CN29" s="34"/>
      <c r="CO29" s="34"/>
      <c r="CP29" s="34"/>
      <c r="CQ29" s="41">
        <f t="shared" si="11"/>
        <v>6</v>
      </c>
      <c r="CR29" s="90">
        <f>CQ29/$CQ$43</f>
        <v>6.4670503783224477E-5</v>
      </c>
    </row>
    <row r="30" spans="2:96" x14ac:dyDescent="0.25">
      <c r="B30" s="87" t="s">
        <v>75</v>
      </c>
      <c r="C30" s="33">
        <v>2497</v>
      </c>
      <c r="D30" s="33">
        <v>2118</v>
      </c>
      <c r="E30" s="34">
        <v>6084</v>
      </c>
      <c r="F30" s="34">
        <v>6782</v>
      </c>
      <c r="G30" s="34">
        <v>8001</v>
      </c>
      <c r="H30" s="34">
        <v>8611</v>
      </c>
      <c r="I30" s="34">
        <v>7387</v>
      </c>
      <c r="J30" s="34">
        <v>9088</v>
      </c>
      <c r="K30" s="34">
        <v>1216</v>
      </c>
      <c r="L30" s="34">
        <v>1183</v>
      </c>
      <c r="M30" s="34">
        <v>1303</v>
      </c>
      <c r="N30" s="34">
        <v>1347</v>
      </c>
      <c r="O30" s="41">
        <f t="shared" si="6"/>
        <v>55617</v>
      </c>
      <c r="P30" s="90">
        <f>O30/$O$43</f>
        <v>0.58157311360214159</v>
      </c>
      <c r="R30" s="87" t="s">
        <v>75</v>
      </c>
      <c r="S30" s="33">
        <v>1818</v>
      </c>
      <c r="T30" s="33">
        <v>2578</v>
      </c>
      <c r="U30" s="34">
        <v>2717</v>
      </c>
      <c r="V30" s="34">
        <v>2828</v>
      </c>
      <c r="W30" s="34">
        <v>4208</v>
      </c>
      <c r="X30" s="34">
        <v>5944</v>
      </c>
      <c r="Y30" s="34">
        <v>6497</v>
      </c>
      <c r="Z30" s="34">
        <v>7345</v>
      </c>
      <c r="AA30" s="34">
        <v>6261</v>
      </c>
      <c r="AB30" s="34">
        <v>8958</v>
      </c>
      <c r="AC30" s="34">
        <v>9180</v>
      </c>
      <c r="AD30" s="34">
        <v>7720</v>
      </c>
      <c r="AE30" s="41">
        <f t="shared" si="7"/>
        <v>66054</v>
      </c>
      <c r="AF30" s="90">
        <f>AE30/$AE$43</f>
        <v>0.41216258376907816</v>
      </c>
      <c r="AH30" s="87" t="s">
        <v>75</v>
      </c>
      <c r="AI30" s="33">
        <v>8481</v>
      </c>
      <c r="AJ30" s="33">
        <v>9565</v>
      </c>
      <c r="AK30" s="34">
        <v>10572</v>
      </c>
      <c r="AL30" s="34">
        <v>10281</v>
      </c>
      <c r="AM30" s="34">
        <v>10941</v>
      </c>
      <c r="AN30" s="34">
        <v>9847</v>
      </c>
      <c r="AO30" s="34">
        <v>9320</v>
      </c>
      <c r="AP30" s="34">
        <v>10466</v>
      </c>
      <c r="AQ30" s="34">
        <v>9663</v>
      </c>
      <c r="AR30" s="34">
        <v>9864</v>
      </c>
      <c r="AS30" s="34">
        <v>10034</v>
      </c>
      <c r="AT30" s="34">
        <v>9319</v>
      </c>
      <c r="AU30" s="41">
        <f t="shared" si="8"/>
        <v>118353</v>
      </c>
      <c r="AV30" s="90">
        <f>AU30/$AU$43</f>
        <v>0.73116984209355773</v>
      </c>
      <c r="AX30" s="87" t="s">
        <v>75</v>
      </c>
      <c r="AY30" s="33">
        <v>8809</v>
      </c>
      <c r="AZ30" s="33">
        <v>7705</v>
      </c>
      <c r="BA30" s="34">
        <v>9246</v>
      </c>
      <c r="BB30" s="34">
        <v>9509</v>
      </c>
      <c r="BC30" s="34">
        <v>10102</v>
      </c>
      <c r="BD30" s="34">
        <v>11378</v>
      </c>
      <c r="BE30" s="34">
        <v>11171</v>
      </c>
      <c r="BF30" s="34">
        <v>8624</v>
      </c>
      <c r="BG30" s="34">
        <v>7497</v>
      </c>
      <c r="BH30" s="34">
        <v>7368</v>
      </c>
      <c r="BI30" s="34">
        <v>6943</v>
      </c>
      <c r="BJ30" s="34">
        <v>6600</v>
      </c>
      <c r="BK30" s="41">
        <f t="shared" si="9"/>
        <v>104952</v>
      </c>
      <c r="BL30" s="90">
        <f>BK30/$BK$43</f>
        <v>0.88887383229019334</v>
      </c>
      <c r="BN30" s="87" t="s">
        <v>75</v>
      </c>
      <c r="BO30" s="33">
        <v>7960</v>
      </c>
      <c r="BP30" s="33">
        <v>8633</v>
      </c>
      <c r="BQ30" s="34">
        <v>9914</v>
      </c>
      <c r="BR30" s="34">
        <v>8720</v>
      </c>
      <c r="BS30" s="34">
        <v>8373</v>
      </c>
      <c r="BT30" s="34">
        <v>8696</v>
      </c>
      <c r="BU30" s="34">
        <v>7281</v>
      </c>
      <c r="BV30" s="34">
        <v>6008</v>
      </c>
      <c r="BW30" s="34">
        <v>6207</v>
      </c>
      <c r="BX30" s="34">
        <v>4410</v>
      </c>
      <c r="BY30" s="34">
        <v>9624</v>
      </c>
      <c r="BZ30" s="34">
        <v>8546</v>
      </c>
      <c r="CA30" s="41">
        <f t="shared" si="10"/>
        <v>94372</v>
      </c>
      <c r="CB30" s="90">
        <f>CA30/$CA$43</f>
        <v>0.92320635479642343</v>
      </c>
      <c r="CD30" s="87" t="s">
        <v>75</v>
      </c>
      <c r="CE30" s="33">
        <v>8330</v>
      </c>
      <c r="CF30" s="33">
        <v>8560</v>
      </c>
      <c r="CG30" s="34">
        <v>8080</v>
      </c>
      <c r="CH30" s="34">
        <v>8059</v>
      </c>
      <c r="CI30" s="34">
        <v>8782</v>
      </c>
      <c r="CJ30" s="34">
        <v>7583</v>
      </c>
      <c r="CK30" s="34">
        <v>6562</v>
      </c>
      <c r="CL30" s="34">
        <v>5825</v>
      </c>
      <c r="CM30" s="34">
        <v>6339</v>
      </c>
      <c r="CN30" s="34">
        <v>8668</v>
      </c>
      <c r="CO30" s="34">
        <v>7663</v>
      </c>
      <c r="CP30" s="34">
        <v>6367</v>
      </c>
      <c r="CQ30" s="41">
        <f t="shared" si="11"/>
        <v>90818</v>
      </c>
      <c r="CR30" s="90">
        <f>CQ30/$CQ$43</f>
        <v>0.97887430209748005</v>
      </c>
    </row>
    <row r="31" spans="2:96" x14ac:dyDescent="0.25">
      <c r="B31" s="87" t="s">
        <v>107</v>
      </c>
      <c r="C31" s="33">
        <v>0</v>
      </c>
      <c r="D31" s="33">
        <v>0</v>
      </c>
      <c r="E31" s="34">
        <v>0</v>
      </c>
      <c r="F31" s="34">
        <v>0</v>
      </c>
      <c r="G31" s="34">
        <v>0</v>
      </c>
      <c r="H31" s="34">
        <v>0</v>
      </c>
      <c r="I31" s="34">
        <v>0</v>
      </c>
      <c r="J31" s="34">
        <v>0</v>
      </c>
      <c r="K31" s="34">
        <v>0</v>
      </c>
      <c r="L31" s="34">
        <v>3</v>
      </c>
      <c r="M31" s="34">
        <v>1</v>
      </c>
      <c r="N31" s="34">
        <v>0</v>
      </c>
      <c r="O31" s="41">
        <f t="shared" si="6"/>
        <v>4</v>
      </c>
      <c r="P31" s="90">
        <f>O31/$O$43</f>
        <v>4.1827003513468296E-5</v>
      </c>
      <c r="R31" s="87" t="s">
        <v>107</v>
      </c>
      <c r="S31" s="33"/>
      <c r="T31" s="33">
        <v>1</v>
      </c>
      <c r="U31" s="34"/>
      <c r="V31" s="34"/>
      <c r="W31" s="34"/>
      <c r="X31" s="34">
        <v>3</v>
      </c>
      <c r="Y31" s="34"/>
      <c r="Z31" s="34">
        <v>3</v>
      </c>
      <c r="AA31" s="34"/>
      <c r="AB31" s="34">
        <v>1</v>
      </c>
      <c r="AC31" s="34"/>
      <c r="AD31" s="34"/>
      <c r="AE31" s="41">
        <f t="shared" si="7"/>
        <v>8</v>
      </c>
      <c r="AF31" s="90">
        <f>AE31/$AE$43</f>
        <v>4.991825885113127E-5</v>
      </c>
      <c r="AH31" s="87" t="s">
        <v>107</v>
      </c>
      <c r="AI31" s="33"/>
      <c r="AJ31" s="33">
        <v>3</v>
      </c>
      <c r="AK31" s="34">
        <v>1</v>
      </c>
      <c r="AL31" s="34">
        <v>1</v>
      </c>
      <c r="AM31" s="34">
        <v>1</v>
      </c>
      <c r="AN31" s="34">
        <v>1</v>
      </c>
      <c r="AO31" s="34"/>
      <c r="AP31" s="34"/>
      <c r="AQ31" s="34">
        <v>1</v>
      </c>
      <c r="AR31" s="34"/>
      <c r="AS31" s="34"/>
      <c r="AT31" s="34"/>
      <c r="AU31" s="41">
        <f t="shared" si="8"/>
        <v>8</v>
      </c>
      <c r="AV31" s="90">
        <f>AU31/$AU$43</f>
        <v>4.9422986631082114E-5</v>
      </c>
      <c r="AX31" s="87" t="s">
        <v>107</v>
      </c>
      <c r="AY31" s="33"/>
      <c r="AZ31" s="33"/>
      <c r="BA31" s="34"/>
      <c r="BB31" s="34"/>
      <c r="BC31" s="34">
        <v>1</v>
      </c>
      <c r="BD31" s="34"/>
      <c r="BE31" s="34"/>
      <c r="BF31" s="34"/>
      <c r="BG31" s="34"/>
      <c r="BH31" s="34"/>
      <c r="BI31" s="34"/>
      <c r="BJ31" s="34"/>
      <c r="BK31" s="41">
        <f t="shared" si="9"/>
        <v>1</v>
      </c>
      <c r="BL31" s="90">
        <f>BK31/$BK$43</f>
        <v>8.469336766237836E-6</v>
      </c>
      <c r="BN31" s="87" t="s">
        <v>107</v>
      </c>
      <c r="BO31" s="33">
        <v>1</v>
      </c>
      <c r="BP31" s="33"/>
      <c r="BQ31" s="34"/>
      <c r="BR31" s="34">
        <v>1</v>
      </c>
      <c r="BS31" s="34">
        <v>1</v>
      </c>
      <c r="BT31" s="34"/>
      <c r="BU31" s="34"/>
      <c r="BV31" s="34"/>
      <c r="BW31" s="34"/>
      <c r="BX31" s="34"/>
      <c r="BY31" s="34"/>
      <c r="BZ31" s="34"/>
      <c r="CA31" s="41">
        <f t="shared" si="10"/>
        <v>3</v>
      </c>
      <c r="CB31" s="90">
        <f>CA31/$CA$43</f>
        <v>2.9347889886717146E-5</v>
      </c>
      <c r="CD31" s="87" t="s">
        <v>107</v>
      </c>
      <c r="CE31" s="33"/>
      <c r="CF31" s="33"/>
      <c r="CG31" s="34"/>
      <c r="CH31" s="34"/>
      <c r="CI31" s="34"/>
      <c r="CJ31" s="34"/>
      <c r="CK31" s="34"/>
      <c r="CL31" s="34"/>
      <c r="CM31" s="34"/>
      <c r="CN31" s="34"/>
      <c r="CO31" s="34">
        <v>1</v>
      </c>
      <c r="CP31" s="34">
        <v>1</v>
      </c>
      <c r="CQ31" s="41">
        <f t="shared" si="11"/>
        <v>2</v>
      </c>
      <c r="CR31" s="90">
        <f>CQ31/$CQ$43</f>
        <v>2.1556834594408155E-5</v>
      </c>
    </row>
    <row r="32" spans="2:96" x14ac:dyDescent="0.25">
      <c r="B32" s="87" t="s">
        <v>130</v>
      </c>
      <c r="C32" s="33"/>
      <c r="D32" s="33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41">
        <f t="shared" si="6"/>
        <v>0</v>
      </c>
      <c r="P32" s="90">
        <f>O32/$O$43</f>
        <v>0</v>
      </c>
      <c r="R32" s="87" t="s">
        <v>130</v>
      </c>
      <c r="S32" s="33"/>
      <c r="T32" s="33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41">
        <f t="shared" si="7"/>
        <v>0</v>
      </c>
      <c r="AF32" s="90">
        <f>AE32/$AE$43</f>
        <v>0</v>
      </c>
      <c r="AH32" s="87" t="s">
        <v>130</v>
      </c>
      <c r="AI32" s="33"/>
      <c r="AJ32" s="33"/>
      <c r="AK32" s="34"/>
      <c r="AL32" s="34"/>
      <c r="AM32" s="34"/>
      <c r="AN32" s="34">
        <v>2</v>
      </c>
      <c r="AO32" s="34">
        <v>1</v>
      </c>
      <c r="AP32" s="34"/>
      <c r="AQ32" s="34"/>
      <c r="AR32" s="34"/>
      <c r="AS32" s="34"/>
      <c r="AT32" s="34"/>
      <c r="AU32" s="41">
        <f t="shared" si="8"/>
        <v>3</v>
      </c>
      <c r="AV32" s="90">
        <f>AU32/$AU$43</f>
        <v>1.8533619986655795E-5</v>
      </c>
      <c r="AX32" s="87" t="s">
        <v>130</v>
      </c>
      <c r="AY32" s="33"/>
      <c r="AZ32" s="33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41">
        <f t="shared" si="9"/>
        <v>0</v>
      </c>
      <c r="BL32" s="90">
        <f>BK32/$BK$43</f>
        <v>0</v>
      </c>
      <c r="BN32" s="87" t="s">
        <v>130</v>
      </c>
      <c r="BO32" s="33"/>
      <c r="BP32" s="33"/>
      <c r="BQ32" s="34"/>
      <c r="BR32" s="34"/>
      <c r="BS32" s="34"/>
      <c r="BT32" s="34"/>
      <c r="BU32" s="34"/>
      <c r="BV32" s="34"/>
      <c r="BW32" s="34"/>
      <c r="BX32" s="34"/>
      <c r="BY32" s="34"/>
      <c r="BZ32" s="34"/>
      <c r="CA32" s="41">
        <f t="shared" si="10"/>
        <v>0</v>
      </c>
      <c r="CB32" s="90">
        <f>CA32/$CA$43</f>
        <v>0</v>
      </c>
      <c r="CD32" s="87" t="s">
        <v>130</v>
      </c>
      <c r="CE32" s="33"/>
      <c r="CF32" s="33"/>
      <c r="CG32" s="34"/>
      <c r="CH32" s="34"/>
      <c r="CI32" s="34"/>
      <c r="CJ32" s="34"/>
      <c r="CK32" s="34"/>
      <c r="CL32" s="34"/>
      <c r="CM32" s="34"/>
      <c r="CN32" s="34"/>
      <c r="CO32" s="34"/>
      <c r="CP32" s="34"/>
      <c r="CQ32" s="41">
        <f t="shared" si="11"/>
        <v>0</v>
      </c>
      <c r="CR32" s="90">
        <f>CQ32/$CQ$43</f>
        <v>0</v>
      </c>
    </row>
    <row r="33" spans="2:96" x14ac:dyDescent="0.25">
      <c r="B33" s="87" t="s">
        <v>104</v>
      </c>
      <c r="C33" s="33">
        <v>0</v>
      </c>
      <c r="D33" s="33">
        <v>0</v>
      </c>
      <c r="E33" s="34">
        <v>0</v>
      </c>
      <c r="F33" s="34">
        <v>0</v>
      </c>
      <c r="G33" s="34">
        <v>0</v>
      </c>
      <c r="H33" s="34">
        <v>0</v>
      </c>
      <c r="I33" s="34">
        <v>0</v>
      </c>
      <c r="J33" s="34">
        <v>0</v>
      </c>
      <c r="K33" s="34">
        <v>17</v>
      </c>
      <c r="L33" s="34">
        <v>9</v>
      </c>
      <c r="M33" s="34">
        <v>8</v>
      </c>
      <c r="N33" s="34">
        <v>6</v>
      </c>
      <c r="O33" s="41">
        <f t="shared" si="6"/>
        <v>40</v>
      </c>
      <c r="P33" s="90">
        <f>O33/$O$43</f>
        <v>4.1827003513468297E-4</v>
      </c>
      <c r="R33" s="87" t="s">
        <v>104</v>
      </c>
      <c r="S33" s="33">
        <v>8</v>
      </c>
      <c r="T33" s="33">
        <v>17</v>
      </c>
      <c r="U33" s="34">
        <v>9</v>
      </c>
      <c r="V33" s="34">
        <v>12</v>
      </c>
      <c r="W33" s="34">
        <v>16</v>
      </c>
      <c r="X33" s="34">
        <v>5</v>
      </c>
      <c r="Y33" s="34">
        <v>10</v>
      </c>
      <c r="Z33" s="34">
        <v>13</v>
      </c>
      <c r="AA33" s="34">
        <v>4</v>
      </c>
      <c r="AB33" s="34">
        <v>12</v>
      </c>
      <c r="AC33" s="34">
        <v>11</v>
      </c>
      <c r="AD33" s="34">
        <v>15</v>
      </c>
      <c r="AE33" s="41">
        <f t="shared" si="7"/>
        <v>132</v>
      </c>
      <c r="AF33" s="90">
        <f>AE33/$AE$43</f>
        <v>8.2365127104366603E-4</v>
      </c>
      <c r="AH33" s="87" t="s">
        <v>104</v>
      </c>
      <c r="AI33" s="33">
        <v>8</v>
      </c>
      <c r="AJ33" s="33">
        <v>10</v>
      </c>
      <c r="AK33" s="34">
        <v>6</v>
      </c>
      <c r="AL33" s="34">
        <v>30</v>
      </c>
      <c r="AM33" s="34">
        <v>28</v>
      </c>
      <c r="AN33" s="34">
        <v>18</v>
      </c>
      <c r="AO33" s="34">
        <v>3</v>
      </c>
      <c r="AP33" s="34">
        <v>6</v>
      </c>
      <c r="AQ33" s="34">
        <v>3</v>
      </c>
      <c r="AR33" s="34">
        <v>7</v>
      </c>
      <c r="AS33" s="34">
        <v>8</v>
      </c>
      <c r="AT33" s="34">
        <v>8</v>
      </c>
      <c r="AU33" s="41">
        <f t="shared" si="8"/>
        <v>135</v>
      </c>
      <c r="AV33" s="90">
        <f>AU33/$AU$43</f>
        <v>8.3401289939951067E-4</v>
      </c>
      <c r="AX33" s="87" t="s">
        <v>104</v>
      </c>
      <c r="AY33" s="33">
        <v>3</v>
      </c>
      <c r="AZ33" s="33">
        <v>2</v>
      </c>
      <c r="BA33" s="34">
        <v>2</v>
      </c>
      <c r="BB33" s="34">
        <v>2</v>
      </c>
      <c r="BC33" s="34">
        <v>4</v>
      </c>
      <c r="BD33" s="34">
        <v>4</v>
      </c>
      <c r="BE33" s="34">
        <v>10</v>
      </c>
      <c r="BF33" s="34">
        <v>7</v>
      </c>
      <c r="BG33" s="34">
        <v>6</v>
      </c>
      <c r="BH33" s="34">
        <v>3</v>
      </c>
      <c r="BI33" s="34">
        <v>1</v>
      </c>
      <c r="BJ33" s="34">
        <v>3</v>
      </c>
      <c r="BK33" s="41">
        <f t="shared" si="9"/>
        <v>47</v>
      </c>
      <c r="BL33" s="90">
        <f>BK33/$BK$43</f>
        <v>3.9805882801317828E-4</v>
      </c>
      <c r="BN33" s="87" t="s">
        <v>104</v>
      </c>
      <c r="BO33" s="33"/>
      <c r="BP33" s="33">
        <v>1</v>
      </c>
      <c r="BQ33" s="34">
        <v>3</v>
      </c>
      <c r="BR33" s="34">
        <v>2</v>
      </c>
      <c r="BS33" s="34">
        <v>4</v>
      </c>
      <c r="BT33" s="34">
        <v>4</v>
      </c>
      <c r="BU33" s="34">
        <v>1</v>
      </c>
      <c r="BV33" s="34">
        <v>1</v>
      </c>
      <c r="BW33" s="34">
        <v>3</v>
      </c>
      <c r="BX33" s="34">
        <v>3</v>
      </c>
      <c r="BY33" s="34">
        <v>11</v>
      </c>
      <c r="BZ33" s="34">
        <v>7</v>
      </c>
      <c r="CA33" s="41">
        <f t="shared" si="10"/>
        <v>40</v>
      </c>
      <c r="CB33" s="90">
        <f>CA33/$CA$43</f>
        <v>3.9130519848956191E-4</v>
      </c>
      <c r="CD33" s="87" t="s">
        <v>104</v>
      </c>
      <c r="CE33" s="33">
        <v>1</v>
      </c>
      <c r="CF33" s="33">
        <v>4</v>
      </c>
      <c r="CG33" s="34">
        <v>2</v>
      </c>
      <c r="CH33" s="34">
        <v>1</v>
      </c>
      <c r="CI33" s="34"/>
      <c r="CJ33" s="34">
        <v>2</v>
      </c>
      <c r="CK33" s="34">
        <v>4</v>
      </c>
      <c r="CL33" s="34">
        <v>3</v>
      </c>
      <c r="CM33" s="34">
        <v>1</v>
      </c>
      <c r="CN33" s="34">
        <v>1</v>
      </c>
      <c r="CO33" s="34">
        <v>2</v>
      </c>
      <c r="CP33" s="34">
        <v>6</v>
      </c>
      <c r="CQ33" s="41">
        <f t="shared" si="11"/>
        <v>27</v>
      </c>
      <c r="CR33" s="90">
        <f>CQ33/$CQ$43</f>
        <v>2.9101726702451011E-4</v>
      </c>
    </row>
    <row r="34" spans="2:96" x14ac:dyDescent="0.25">
      <c r="B34" s="87" t="s">
        <v>228</v>
      </c>
      <c r="C34" s="33">
        <v>72</v>
      </c>
      <c r="D34" s="33">
        <v>46</v>
      </c>
      <c r="E34" s="34">
        <v>97</v>
      </c>
      <c r="F34" s="34">
        <v>181</v>
      </c>
      <c r="G34" s="34">
        <v>249</v>
      </c>
      <c r="H34" s="34">
        <v>234</v>
      </c>
      <c r="I34" s="34">
        <v>193</v>
      </c>
      <c r="J34" s="34">
        <v>267</v>
      </c>
      <c r="K34" s="34">
        <v>7</v>
      </c>
      <c r="L34" s="34">
        <v>0</v>
      </c>
      <c r="M34" s="34">
        <v>0</v>
      </c>
      <c r="N34" s="34">
        <v>0</v>
      </c>
      <c r="O34" s="41">
        <f t="shared" si="6"/>
        <v>1346</v>
      </c>
      <c r="P34" s="90">
        <f>O34/$O$43</f>
        <v>1.4074786682282082E-2</v>
      </c>
      <c r="R34" s="87" t="s">
        <v>228</v>
      </c>
      <c r="S34" s="33"/>
      <c r="T34" s="33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41">
        <f t="shared" si="7"/>
        <v>0</v>
      </c>
      <c r="AF34" s="90">
        <f>AE34/$AE$43</f>
        <v>0</v>
      </c>
      <c r="AH34" s="87" t="s">
        <v>228</v>
      </c>
      <c r="AI34" s="33"/>
      <c r="AJ34" s="33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41">
        <f t="shared" si="8"/>
        <v>0</v>
      </c>
      <c r="AV34" s="90">
        <f>AU34/$AU$43</f>
        <v>0</v>
      </c>
      <c r="AX34" s="87" t="s">
        <v>228</v>
      </c>
      <c r="AY34" s="33"/>
      <c r="AZ34" s="33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41">
        <f t="shared" si="9"/>
        <v>0</v>
      </c>
      <c r="BL34" s="90">
        <f>BK34/$BK$43</f>
        <v>0</v>
      </c>
      <c r="BN34" s="87" t="s">
        <v>228</v>
      </c>
      <c r="BO34" s="33"/>
      <c r="BP34" s="33"/>
      <c r="BQ34" s="34"/>
      <c r="BR34" s="34"/>
      <c r="BS34" s="34"/>
      <c r="BT34" s="34"/>
      <c r="BU34" s="34"/>
      <c r="BV34" s="34"/>
      <c r="BW34" s="34"/>
      <c r="BX34" s="34"/>
      <c r="BY34" s="34"/>
      <c r="BZ34" s="34"/>
      <c r="CA34" s="41">
        <f t="shared" si="10"/>
        <v>0</v>
      </c>
      <c r="CB34" s="90">
        <f>CA34/$CA$43</f>
        <v>0</v>
      </c>
      <c r="CD34" s="87" t="s">
        <v>228</v>
      </c>
      <c r="CE34" s="33"/>
      <c r="CF34" s="33"/>
      <c r="CG34" s="34"/>
      <c r="CH34" s="34"/>
      <c r="CI34" s="34"/>
      <c r="CJ34" s="34"/>
      <c r="CK34" s="34"/>
      <c r="CL34" s="34"/>
      <c r="CM34" s="34"/>
      <c r="CN34" s="34"/>
      <c r="CO34" s="34"/>
      <c r="CP34" s="34"/>
      <c r="CQ34" s="41">
        <f t="shared" si="11"/>
        <v>0</v>
      </c>
      <c r="CR34" s="90">
        <f>CQ34/$CQ$43</f>
        <v>0</v>
      </c>
    </row>
    <row r="35" spans="2:96" x14ac:dyDescent="0.25">
      <c r="B35" s="87" t="s">
        <v>118</v>
      </c>
      <c r="C35" s="33">
        <v>0</v>
      </c>
      <c r="D35" s="33">
        <v>0</v>
      </c>
      <c r="E35" s="34">
        <v>0</v>
      </c>
      <c r="F35" s="34">
        <v>0</v>
      </c>
      <c r="G35" s="34">
        <v>0</v>
      </c>
      <c r="H35" s="34">
        <v>0</v>
      </c>
      <c r="I35" s="34">
        <v>0</v>
      </c>
      <c r="J35" s="34">
        <v>0</v>
      </c>
      <c r="K35" s="34">
        <v>6</v>
      </c>
      <c r="L35" s="34">
        <v>1</v>
      </c>
      <c r="M35" s="34">
        <v>2</v>
      </c>
      <c r="N35" s="34">
        <v>1</v>
      </c>
      <c r="O35" s="41">
        <f t="shared" si="6"/>
        <v>10</v>
      </c>
      <c r="P35" s="90">
        <f>O35/$O$43</f>
        <v>1.0456750878367074E-4</v>
      </c>
      <c r="R35" s="87" t="s">
        <v>118</v>
      </c>
      <c r="S35" s="33"/>
      <c r="T35" s="33"/>
      <c r="U35" s="34">
        <v>1</v>
      </c>
      <c r="V35" s="34">
        <v>2</v>
      </c>
      <c r="W35" s="34"/>
      <c r="X35" s="34">
        <v>1</v>
      </c>
      <c r="Y35" s="34">
        <v>3</v>
      </c>
      <c r="Z35" s="34">
        <v>3</v>
      </c>
      <c r="AA35" s="34">
        <v>1</v>
      </c>
      <c r="AB35" s="34">
        <v>1</v>
      </c>
      <c r="AC35" s="34">
        <v>1</v>
      </c>
      <c r="AD35" s="34">
        <v>2</v>
      </c>
      <c r="AE35" s="41">
        <f t="shared" si="7"/>
        <v>15</v>
      </c>
      <c r="AF35" s="90">
        <f>AE35/$AE$43</f>
        <v>9.3596735345871139E-5</v>
      </c>
      <c r="AH35" s="87" t="s">
        <v>118</v>
      </c>
      <c r="AI35" s="33">
        <v>1</v>
      </c>
      <c r="AJ35" s="33">
        <v>1</v>
      </c>
      <c r="AK35" s="34">
        <v>6</v>
      </c>
      <c r="AL35" s="34"/>
      <c r="AM35" s="34">
        <v>2</v>
      </c>
      <c r="AN35" s="34">
        <v>5</v>
      </c>
      <c r="AO35" s="34">
        <v>1</v>
      </c>
      <c r="AP35" s="34"/>
      <c r="AQ35" s="34">
        <v>3</v>
      </c>
      <c r="AR35" s="34">
        <v>3</v>
      </c>
      <c r="AS35" s="34"/>
      <c r="AT35" s="34"/>
      <c r="AU35" s="41">
        <f t="shared" si="8"/>
        <v>22</v>
      </c>
      <c r="AV35" s="90">
        <f>AU35/$AU$43</f>
        <v>1.3591321323547581E-4</v>
      </c>
      <c r="AX35" s="87" t="s">
        <v>118</v>
      </c>
      <c r="AY35" s="33">
        <v>2</v>
      </c>
      <c r="AZ35" s="33">
        <v>1</v>
      </c>
      <c r="BA35" s="34"/>
      <c r="BB35" s="34"/>
      <c r="BC35" s="34">
        <v>2</v>
      </c>
      <c r="BD35" s="34"/>
      <c r="BE35" s="34">
        <v>1</v>
      </c>
      <c r="BF35" s="34"/>
      <c r="BG35" s="34"/>
      <c r="BH35" s="34"/>
      <c r="BI35" s="34"/>
      <c r="BJ35" s="34">
        <v>3</v>
      </c>
      <c r="BK35" s="41">
        <f t="shared" si="9"/>
        <v>9</v>
      </c>
      <c r="BL35" s="90">
        <f>BK35/$BK$43</f>
        <v>7.6224030896140525E-5</v>
      </c>
      <c r="BN35" s="87" t="s">
        <v>118</v>
      </c>
      <c r="BO35" s="33"/>
      <c r="BP35" s="33">
        <v>1</v>
      </c>
      <c r="BQ35" s="34"/>
      <c r="BR35" s="34">
        <v>1</v>
      </c>
      <c r="BS35" s="34">
        <v>3</v>
      </c>
      <c r="BT35" s="34"/>
      <c r="BU35" s="34"/>
      <c r="BV35" s="34">
        <v>1</v>
      </c>
      <c r="BW35" s="34">
        <v>1</v>
      </c>
      <c r="BX35" s="34"/>
      <c r="BY35" s="34">
        <v>4</v>
      </c>
      <c r="BZ35" s="34">
        <v>3</v>
      </c>
      <c r="CA35" s="41">
        <f t="shared" si="10"/>
        <v>14</v>
      </c>
      <c r="CB35" s="90">
        <f>CA35/$CA$43</f>
        <v>1.3695681947134666E-4</v>
      </c>
      <c r="CD35" s="87" t="s">
        <v>118</v>
      </c>
      <c r="CE35" s="33">
        <v>4</v>
      </c>
      <c r="CF35" s="33">
        <v>2</v>
      </c>
      <c r="CG35" s="34"/>
      <c r="CH35" s="34"/>
      <c r="CI35" s="34">
        <v>1</v>
      </c>
      <c r="CJ35" s="34"/>
      <c r="CK35" s="34"/>
      <c r="CL35" s="34"/>
      <c r="CM35" s="34">
        <v>2</v>
      </c>
      <c r="CN35" s="34"/>
      <c r="CO35" s="34">
        <v>3</v>
      </c>
      <c r="CP35" s="34"/>
      <c r="CQ35" s="41">
        <f t="shared" si="11"/>
        <v>12</v>
      </c>
      <c r="CR35" s="90">
        <f>CQ35/$CQ$43</f>
        <v>1.2934100756644895E-4</v>
      </c>
    </row>
    <row r="36" spans="2:96" x14ac:dyDescent="0.25">
      <c r="B36" s="87" t="s">
        <v>123</v>
      </c>
      <c r="C36" s="33">
        <v>1</v>
      </c>
      <c r="D36" s="33">
        <v>0</v>
      </c>
      <c r="E36" s="34">
        <v>1</v>
      </c>
      <c r="F36" s="34">
        <v>0</v>
      </c>
      <c r="G36" s="34">
        <v>0</v>
      </c>
      <c r="H36" s="34">
        <v>0</v>
      </c>
      <c r="I36" s="34">
        <v>0</v>
      </c>
      <c r="J36" s="34">
        <v>0</v>
      </c>
      <c r="K36" s="34">
        <v>0</v>
      </c>
      <c r="L36" s="34">
        <v>1</v>
      </c>
      <c r="M36" s="34">
        <v>1</v>
      </c>
      <c r="N36" s="34">
        <v>3</v>
      </c>
      <c r="O36" s="41">
        <f t="shared" si="6"/>
        <v>7</v>
      </c>
      <c r="P36" s="90">
        <f>O36/$O$43</f>
        <v>7.3197256148569516E-5</v>
      </c>
      <c r="R36" s="87" t="s">
        <v>123</v>
      </c>
      <c r="S36" s="33"/>
      <c r="T36" s="33">
        <v>1</v>
      </c>
      <c r="U36" s="34"/>
      <c r="V36" s="34"/>
      <c r="W36" s="34"/>
      <c r="X36" s="34"/>
      <c r="Y36" s="34"/>
      <c r="Z36" s="34">
        <v>1</v>
      </c>
      <c r="AA36" s="34"/>
      <c r="AB36" s="34"/>
      <c r="AC36" s="34"/>
      <c r="AD36" s="34"/>
      <c r="AE36" s="41">
        <f t="shared" si="7"/>
        <v>2</v>
      </c>
      <c r="AF36" s="90">
        <f>AE36/$AE$43</f>
        <v>1.2479564712782817E-5</v>
      </c>
      <c r="AH36" s="87" t="s">
        <v>123</v>
      </c>
      <c r="AI36" s="33">
        <v>1</v>
      </c>
      <c r="AJ36" s="33"/>
      <c r="AK36" s="34"/>
      <c r="AL36" s="34">
        <v>3</v>
      </c>
      <c r="AM36" s="34">
        <v>1</v>
      </c>
      <c r="AN36" s="34"/>
      <c r="AO36" s="34"/>
      <c r="AP36" s="34"/>
      <c r="AQ36" s="34"/>
      <c r="AR36" s="34"/>
      <c r="AS36" s="34"/>
      <c r="AT36" s="34"/>
      <c r="AU36" s="41">
        <f t="shared" si="8"/>
        <v>5</v>
      </c>
      <c r="AV36" s="90">
        <f>AU36/$AU$43</f>
        <v>3.0889366644426322E-5</v>
      </c>
      <c r="AX36" s="87" t="s">
        <v>123</v>
      </c>
      <c r="AY36" s="33"/>
      <c r="AZ36" s="33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41">
        <f t="shared" si="9"/>
        <v>0</v>
      </c>
      <c r="BL36" s="90">
        <f>BK36/$BK$43</f>
        <v>0</v>
      </c>
      <c r="BN36" s="87" t="s">
        <v>123</v>
      </c>
      <c r="BO36" s="33"/>
      <c r="BP36" s="33"/>
      <c r="BQ36" s="34"/>
      <c r="BR36" s="34"/>
      <c r="BS36" s="34"/>
      <c r="BT36" s="34"/>
      <c r="BU36" s="34"/>
      <c r="BV36" s="34"/>
      <c r="BW36" s="34"/>
      <c r="BX36" s="34"/>
      <c r="BY36" s="34"/>
      <c r="BZ36" s="34"/>
      <c r="CA36" s="41">
        <f t="shared" si="10"/>
        <v>0</v>
      </c>
      <c r="CB36" s="90">
        <f>CA36/$CA$43</f>
        <v>0</v>
      </c>
      <c r="CD36" s="87" t="s">
        <v>123</v>
      </c>
      <c r="CE36" s="33"/>
      <c r="CF36" s="33"/>
      <c r="CG36" s="34"/>
      <c r="CH36" s="34"/>
      <c r="CI36" s="34"/>
      <c r="CJ36" s="34"/>
      <c r="CK36" s="34"/>
      <c r="CL36" s="34">
        <v>1</v>
      </c>
      <c r="CM36" s="34"/>
      <c r="CN36" s="34">
        <v>1</v>
      </c>
      <c r="CO36" s="34"/>
      <c r="CP36" s="34"/>
      <c r="CQ36" s="41">
        <f t="shared" si="11"/>
        <v>2</v>
      </c>
      <c r="CR36" s="90">
        <f>CQ36/$CQ$43</f>
        <v>2.1556834594408155E-5</v>
      </c>
    </row>
    <row r="37" spans="2:96" x14ac:dyDescent="0.25">
      <c r="B37" s="87" t="s">
        <v>127</v>
      </c>
      <c r="C37" s="33">
        <v>0</v>
      </c>
      <c r="D37" s="33">
        <v>0</v>
      </c>
      <c r="E37" s="34">
        <v>0</v>
      </c>
      <c r="F37" s="34">
        <v>0</v>
      </c>
      <c r="G37" s="34">
        <v>0</v>
      </c>
      <c r="H37" s="34">
        <v>0</v>
      </c>
      <c r="I37" s="34">
        <v>1</v>
      </c>
      <c r="J37" s="34">
        <v>0</v>
      </c>
      <c r="K37" s="34">
        <v>33</v>
      </c>
      <c r="L37" s="34">
        <v>14</v>
      </c>
      <c r="M37" s="34">
        <v>13</v>
      </c>
      <c r="N37" s="34">
        <v>11</v>
      </c>
      <c r="O37" s="41">
        <f t="shared" si="6"/>
        <v>72</v>
      </c>
      <c r="P37" s="90">
        <f>O37/$O$43</f>
        <v>7.5288606324242933E-4</v>
      </c>
      <c r="R37" s="87" t="s">
        <v>127</v>
      </c>
      <c r="S37" s="33">
        <v>6</v>
      </c>
      <c r="T37" s="33">
        <v>14</v>
      </c>
      <c r="U37" s="34">
        <v>4</v>
      </c>
      <c r="V37" s="34">
        <v>11</v>
      </c>
      <c r="W37" s="34">
        <v>4</v>
      </c>
      <c r="X37" s="34">
        <v>12</v>
      </c>
      <c r="Y37" s="34">
        <v>16</v>
      </c>
      <c r="Z37" s="34">
        <v>15</v>
      </c>
      <c r="AA37" s="34">
        <v>9</v>
      </c>
      <c r="AB37" s="34">
        <v>19</v>
      </c>
      <c r="AC37" s="34">
        <v>23</v>
      </c>
      <c r="AD37" s="34">
        <v>6</v>
      </c>
      <c r="AE37" s="41">
        <f t="shared" si="7"/>
        <v>139</v>
      </c>
      <c r="AF37" s="90">
        <f>AE37/$AE$43</f>
        <v>8.6732974753840587E-4</v>
      </c>
      <c r="AH37" s="87" t="s">
        <v>127</v>
      </c>
      <c r="AI37" s="33">
        <v>8</v>
      </c>
      <c r="AJ37" s="33">
        <v>9</v>
      </c>
      <c r="AK37" s="34">
        <v>9</v>
      </c>
      <c r="AL37" s="34">
        <v>8</v>
      </c>
      <c r="AM37" s="34">
        <v>8</v>
      </c>
      <c r="AN37" s="34">
        <v>9</v>
      </c>
      <c r="AO37" s="34">
        <v>5</v>
      </c>
      <c r="AP37" s="34">
        <v>7</v>
      </c>
      <c r="AQ37" s="34">
        <v>8</v>
      </c>
      <c r="AR37" s="34">
        <v>8</v>
      </c>
      <c r="AS37" s="34">
        <v>2</v>
      </c>
      <c r="AT37" s="34">
        <v>1</v>
      </c>
      <c r="AU37" s="41">
        <f t="shared" si="8"/>
        <v>82</v>
      </c>
      <c r="AV37" s="90">
        <f>AU37/$AU$43</f>
        <v>5.0658561296859173E-4</v>
      </c>
      <c r="AX37" s="87" t="s">
        <v>127</v>
      </c>
      <c r="AY37" s="33">
        <v>3</v>
      </c>
      <c r="AZ37" s="33">
        <v>3</v>
      </c>
      <c r="BA37" s="34"/>
      <c r="BB37" s="34">
        <v>1</v>
      </c>
      <c r="BC37" s="34">
        <v>8</v>
      </c>
      <c r="BD37" s="34">
        <v>4</v>
      </c>
      <c r="BE37" s="34">
        <v>6</v>
      </c>
      <c r="BF37" s="34"/>
      <c r="BG37" s="34">
        <v>2</v>
      </c>
      <c r="BH37" s="34">
        <v>1</v>
      </c>
      <c r="BI37" s="34">
        <v>1</v>
      </c>
      <c r="BJ37" s="34"/>
      <c r="BK37" s="41">
        <f t="shared" si="9"/>
        <v>29</v>
      </c>
      <c r="BL37" s="90">
        <f>BK37/$BK$43</f>
        <v>2.4561076622089722E-4</v>
      </c>
      <c r="BN37" s="87" t="s">
        <v>127</v>
      </c>
      <c r="BO37" s="33">
        <v>1</v>
      </c>
      <c r="BP37" s="33">
        <v>1</v>
      </c>
      <c r="BQ37" s="34"/>
      <c r="BR37" s="34">
        <v>2</v>
      </c>
      <c r="BS37" s="34">
        <v>1</v>
      </c>
      <c r="BT37" s="34"/>
      <c r="BU37" s="34">
        <v>1</v>
      </c>
      <c r="BV37" s="34"/>
      <c r="BW37" s="34">
        <v>1</v>
      </c>
      <c r="BX37" s="34"/>
      <c r="BY37" s="34">
        <v>13</v>
      </c>
      <c r="BZ37" s="34">
        <v>4</v>
      </c>
      <c r="CA37" s="41">
        <f t="shared" si="10"/>
        <v>24</v>
      </c>
      <c r="CB37" s="90">
        <f>CA37/$CA$43</f>
        <v>2.3478311909373717E-4</v>
      </c>
      <c r="CD37" s="87" t="s">
        <v>127</v>
      </c>
      <c r="CE37" s="33">
        <v>7</v>
      </c>
      <c r="CF37" s="33">
        <v>8</v>
      </c>
      <c r="CG37" s="34">
        <v>7</v>
      </c>
      <c r="CH37" s="34">
        <v>6</v>
      </c>
      <c r="CI37" s="34">
        <v>4</v>
      </c>
      <c r="CJ37" s="34">
        <v>3</v>
      </c>
      <c r="CK37" s="34">
        <v>2</v>
      </c>
      <c r="CL37" s="34">
        <v>59</v>
      </c>
      <c r="CM37" s="34">
        <v>132</v>
      </c>
      <c r="CN37" s="34">
        <v>46</v>
      </c>
      <c r="CO37" s="34">
        <v>33</v>
      </c>
      <c r="CP37" s="34">
        <v>35</v>
      </c>
      <c r="CQ37" s="41">
        <f t="shared" si="11"/>
        <v>342</v>
      </c>
      <c r="CR37" s="90">
        <f>CQ37/$CQ$43</f>
        <v>3.6862187156437949E-3</v>
      </c>
    </row>
    <row r="38" spans="2:96" x14ac:dyDescent="0.25">
      <c r="B38" s="87" t="s">
        <v>121</v>
      </c>
      <c r="C38" s="33">
        <v>0</v>
      </c>
      <c r="D38" s="33">
        <v>0</v>
      </c>
      <c r="E38" s="34">
        <v>0</v>
      </c>
      <c r="F38" s="34">
        <v>0</v>
      </c>
      <c r="G38" s="34">
        <v>0</v>
      </c>
      <c r="H38" s="34">
        <v>0</v>
      </c>
      <c r="I38" s="34">
        <v>0</v>
      </c>
      <c r="J38" s="34">
        <v>0</v>
      </c>
      <c r="K38" s="34">
        <v>9</v>
      </c>
      <c r="L38" s="34">
        <v>7</v>
      </c>
      <c r="M38" s="34">
        <v>3</v>
      </c>
      <c r="N38" s="34">
        <v>5</v>
      </c>
      <c r="O38" s="41">
        <f t="shared" si="6"/>
        <v>24</v>
      </c>
      <c r="P38" s="90">
        <f>O38/$O$43</f>
        <v>2.5096202108080976E-4</v>
      </c>
      <c r="R38" s="87" t="s">
        <v>121</v>
      </c>
      <c r="S38" s="33">
        <v>3</v>
      </c>
      <c r="T38" s="33">
        <v>15</v>
      </c>
      <c r="U38" s="34"/>
      <c r="V38" s="34">
        <v>10</v>
      </c>
      <c r="W38" s="34">
        <v>11</v>
      </c>
      <c r="X38" s="34">
        <v>15</v>
      </c>
      <c r="Y38" s="34">
        <v>7</v>
      </c>
      <c r="Z38" s="34">
        <v>14</v>
      </c>
      <c r="AA38" s="34">
        <v>13</v>
      </c>
      <c r="AB38" s="34">
        <v>15</v>
      </c>
      <c r="AC38" s="34">
        <v>8</v>
      </c>
      <c r="AD38" s="34">
        <v>11</v>
      </c>
      <c r="AE38" s="41">
        <f t="shared" si="7"/>
        <v>122</v>
      </c>
      <c r="AF38" s="90">
        <f>AE38/$AE$43</f>
        <v>7.6125344747975186E-4</v>
      </c>
      <c r="AH38" s="87" t="s">
        <v>121</v>
      </c>
      <c r="AI38" s="33">
        <v>9</v>
      </c>
      <c r="AJ38" s="33">
        <v>21</v>
      </c>
      <c r="AK38" s="34">
        <v>16</v>
      </c>
      <c r="AL38" s="34">
        <v>12</v>
      </c>
      <c r="AM38" s="34">
        <v>22</v>
      </c>
      <c r="AN38" s="34">
        <v>8</v>
      </c>
      <c r="AO38" s="34">
        <v>13</v>
      </c>
      <c r="AP38" s="34">
        <v>11</v>
      </c>
      <c r="AQ38" s="34">
        <v>12</v>
      </c>
      <c r="AR38" s="34">
        <v>15</v>
      </c>
      <c r="AS38" s="34">
        <v>19</v>
      </c>
      <c r="AT38" s="34">
        <v>8</v>
      </c>
      <c r="AU38" s="41">
        <f t="shared" si="8"/>
        <v>166</v>
      </c>
      <c r="AV38" s="90">
        <f>AU38/$AU$43</f>
        <v>1.0255269725949539E-3</v>
      </c>
      <c r="AX38" s="87" t="s">
        <v>121</v>
      </c>
      <c r="AY38" s="33">
        <v>8</v>
      </c>
      <c r="AZ38" s="33">
        <v>7</v>
      </c>
      <c r="BA38" s="34"/>
      <c r="BB38" s="34">
        <v>16</v>
      </c>
      <c r="BC38" s="34">
        <v>12</v>
      </c>
      <c r="BD38" s="34">
        <v>22</v>
      </c>
      <c r="BE38" s="34">
        <v>28</v>
      </c>
      <c r="BF38" s="34">
        <v>13</v>
      </c>
      <c r="BG38" s="34">
        <v>8</v>
      </c>
      <c r="BH38" s="34">
        <v>15</v>
      </c>
      <c r="BI38" s="34">
        <v>9</v>
      </c>
      <c r="BJ38" s="34"/>
      <c r="BK38" s="41">
        <f t="shared" si="9"/>
        <v>138</v>
      </c>
      <c r="BL38" s="90">
        <f>BK38/$BK$43</f>
        <v>1.1687684737408215E-3</v>
      </c>
      <c r="BN38" s="87" t="s">
        <v>121</v>
      </c>
      <c r="BO38" s="33">
        <v>11</v>
      </c>
      <c r="BP38" s="33">
        <v>2</v>
      </c>
      <c r="BQ38" s="34">
        <v>6</v>
      </c>
      <c r="BR38" s="34">
        <v>13</v>
      </c>
      <c r="BS38" s="34">
        <v>16</v>
      </c>
      <c r="BT38" s="34">
        <v>21</v>
      </c>
      <c r="BU38" s="34">
        <v>16</v>
      </c>
      <c r="BV38" s="34">
        <v>7</v>
      </c>
      <c r="BW38" s="34">
        <v>10</v>
      </c>
      <c r="BX38" s="34">
        <v>11</v>
      </c>
      <c r="BY38" s="34">
        <v>37</v>
      </c>
      <c r="BZ38" s="34">
        <v>10</v>
      </c>
      <c r="CA38" s="41">
        <f t="shared" si="10"/>
        <v>160</v>
      </c>
      <c r="CB38" s="90">
        <f>CA38/$CA$43</f>
        <v>1.5652207939582477E-3</v>
      </c>
      <c r="CD38" s="87" t="s">
        <v>121</v>
      </c>
      <c r="CE38" s="33">
        <v>2</v>
      </c>
      <c r="CF38" s="33">
        <v>10</v>
      </c>
      <c r="CG38" s="34">
        <v>8</v>
      </c>
      <c r="CH38" s="34">
        <v>2</v>
      </c>
      <c r="CI38" s="34">
        <v>4</v>
      </c>
      <c r="CJ38" s="34">
        <v>5</v>
      </c>
      <c r="CK38" s="34">
        <v>12</v>
      </c>
      <c r="CL38" s="34">
        <v>1</v>
      </c>
      <c r="CM38" s="34">
        <v>1</v>
      </c>
      <c r="CN38" s="34">
        <v>5</v>
      </c>
      <c r="CO38" s="34">
        <v>4</v>
      </c>
      <c r="CP38" s="34">
        <v>2</v>
      </c>
      <c r="CQ38" s="41">
        <f t="shared" si="11"/>
        <v>56</v>
      </c>
      <c r="CR38" s="90">
        <f>CQ38/$CQ$43</f>
        <v>6.0359136864342839E-4</v>
      </c>
    </row>
    <row r="39" spans="2:96" x14ac:dyDescent="0.25">
      <c r="B39" s="87" t="s">
        <v>129</v>
      </c>
      <c r="C39" s="33">
        <v>0</v>
      </c>
      <c r="D39" s="33">
        <v>0</v>
      </c>
      <c r="E39" s="34">
        <v>0</v>
      </c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1</v>
      </c>
      <c r="M39" s="34">
        <v>0</v>
      </c>
      <c r="N39" s="34">
        <v>0</v>
      </c>
      <c r="O39" s="41">
        <f t="shared" si="6"/>
        <v>1</v>
      </c>
      <c r="P39" s="90">
        <f>O39/$O$43</f>
        <v>1.0456750878367074E-5</v>
      </c>
      <c r="R39" s="87" t="s">
        <v>129</v>
      </c>
      <c r="S39" s="33"/>
      <c r="T39" s="33">
        <v>3</v>
      </c>
      <c r="U39" s="34"/>
      <c r="V39" s="34">
        <v>2</v>
      </c>
      <c r="W39" s="34"/>
      <c r="X39" s="34"/>
      <c r="Y39" s="34"/>
      <c r="Z39" s="34"/>
      <c r="AA39" s="34">
        <v>1</v>
      </c>
      <c r="AB39" s="34"/>
      <c r="AC39" s="34"/>
      <c r="AD39" s="34"/>
      <c r="AE39" s="41">
        <f t="shared" si="7"/>
        <v>6</v>
      </c>
      <c r="AF39" s="90">
        <f>AE39/$AE$43</f>
        <v>3.7438694138348454E-5</v>
      </c>
      <c r="AH39" s="87" t="s">
        <v>129</v>
      </c>
      <c r="AI39" s="33"/>
      <c r="AJ39" s="33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41">
        <f t="shared" si="8"/>
        <v>0</v>
      </c>
      <c r="AV39" s="90">
        <f>AU39/$AU$43</f>
        <v>0</v>
      </c>
      <c r="AX39" s="87" t="s">
        <v>129</v>
      </c>
      <c r="AY39" s="33"/>
      <c r="AZ39" s="33"/>
      <c r="BA39" s="34"/>
      <c r="BB39" s="34"/>
      <c r="BC39" s="34"/>
      <c r="BD39" s="34"/>
      <c r="BE39" s="34"/>
      <c r="BF39" s="34"/>
      <c r="BG39" s="34"/>
      <c r="BH39" s="34"/>
      <c r="BI39" s="34"/>
      <c r="BJ39" s="34"/>
      <c r="BK39" s="41">
        <f t="shared" si="9"/>
        <v>0</v>
      </c>
      <c r="BL39" s="90">
        <f>BK39/$BK$43</f>
        <v>0</v>
      </c>
      <c r="BN39" s="87" t="s">
        <v>129</v>
      </c>
      <c r="BO39" s="33"/>
      <c r="BP39" s="33"/>
      <c r="BQ39" s="34"/>
      <c r="BR39" s="34"/>
      <c r="BS39" s="34"/>
      <c r="BT39" s="34"/>
      <c r="BU39" s="34"/>
      <c r="BV39" s="34"/>
      <c r="BW39" s="34"/>
      <c r="BX39" s="34"/>
      <c r="BY39" s="34"/>
      <c r="BZ39" s="34"/>
      <c r="CA39" s="41">
        <f t="shared" si="10"/>
        <v>0</v>
      </c>
      <c r="CB39" s="90">
        <f>CA39/$CA$43</f>
        <v>0</v>
      </c>
      <c r="CD39" s="87" t="s">
        <v>129</v>
      </c>
      <c r="CE39" s="33"/>
      <c r="CF39" s="33"/>
      <c r="CG39" s="34"/>
      <c r="CH39" s="34"/>
      <c r="CI39" s="34"/>
      <c r="CJ39" s="34"/>
      <c r="CK39" s="34"/>
      <c r="CL39" s="34"/>
      <c r="CM39" s="34"/>
      <c r="CN39" s="34"/>
      <c r="CO39" s="34"/>
      <c r="CP39" s="34"/>
      <c r="CQ39" s="41">
        <f t="shared" si="11"/>
        <v>0</v>
      </c>
      <c r="CR39" s="90">
        <f>CQ39/$CQ$43</f>
        <v>0</v>
      </c>
    </row>
    <row r="40" spans="2:96" x14ac:dyDescent="0.25">
      <c r="B40" s="87" t="s">
        <v>133</v>
      </c>
      <c r="C40" s="33">
        <v>0</v>
      </c>
      <c r="D40" s="33">
        <v>0</v>
      </c>
      <c r="E40" s="34">
        <v>0</v>
      </c>
      <c r="F40" s="34">
        <v>0</v>
      </c>
      <c r="G40" s="34">
        <v>0</v>
      </c>
      <c r="H40" s="34">
        <v>0</v>
      </c>
      <c r="I40" s="34">
        <v>0</v>
      </c>
      <c r="J40" s="34">
        <v>0</v>
      </c>
      <c r="K40" s="34">
        <v>0</v>
      </c>
      <c r="L40" s="34">
        <v>0</v>
      </c>
      <c r="M40" s="34">
        <v>0</v>
      </c>
      <c r="N40" s="34">
        <v>1</v>
      </c>
      <c r="O40" s="41">
        <f t="shared" si="6"/>
        <v>1</v>
      </c>
      <c r="P40" s="90">
        <f>O40/$O$43</f>
        <v>1.0456750878367074E-5</v>
      </c>
      <c r="R40" s="87" t="s">
        <v>133</v>
      </c>
      <c r="S40" s="33"/>
      <c r="T40" s="33">
        <v>1</v>
      </c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41">
        <f t="shared" si="7"/>
        <v>1</v>
      </c>
      <c r="AF40" s="90">
        <f>AE40/$AE$43</f>
        <v>6.2397823563914087E-6</v>
      </c>
      <c r="AH40" s="87" t="s">
        <v>133</v>
      </c>
      <c r="AI40" s="33"/>
      <c r="AJ40" s="33"/>
      <c r="AK40" s="34"/>
      <c r="AL40" s="34"/>
      <c r="AM40" s="34"/>
      <c r="AN40" s="34"/>
      <c r="AO40" s="34"/>
      <c r="AP40" s="34"/>
      <c r="AQ40" s="34"/>
      <c r="AR40" s="34"/>
      <c r="AS40" s="34"/>
      <c r="AT40" s="34"/>
      <c r="AU40" s="41">
        <f t="shared" si="8"/>
        <v>0</v>
      </c>
      <c r="AV40" s="90">
        <f>AU40/$AU$43</f>
        <v>0</v>
      </c>
      <c r="AX40" s="87" t="s">
        <v>133</v>
      </c>
      <c r="AY40" s="33"/>
      <c r="AZ40" s="33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41">
        <f t="shared" si="9"/>
        <v>0</v>
      </c>
      <c r="BL40" s="90">
        <f>BK40/$BK$43</f>
        <v>0</v>
      </c>
      <c r="BN40" s="87" t="s">
        <v>133</v>
      </c>
      <c r="BO40" s="33"/>
      <c r="BP40" s="33"/>
      <c r="BQ40" s="34"/>
      <c r="BR40" s="34"/>
      <c r="BS40" s="34"/>
      <c r="BT40" s="34"/>
      <c r="BU40" s="34"/>
      <c r="BV40" s="34"/>
      <c r="BW40" s="34"/>
      <c r="BX40" s="34"/>
      <c r="BY40" s="34"/>
      <c r="BZ40" s="34"/>
      <c r="CA40" s="41">
        <f t="shared" si="10"/>
        <v>0</v>
      </c>
      <c r="CB40" s="90">
        <f>CA40/$CA$43</f>
        <v>0</v>
      </c>
      <c r="CD40" s="87" t="s">
        <v>133</v>
      </c>
      <c r="CE40" s="33"/>
      <c r="CF40" s="33"/>
      <c r="CG40" s="34"/>
      <c r="CH40" s="34"/>
      <c r="CI40" s="34"/>
      <c r="CJ40" s="34"/>
      <c r="CK40" s="34"/>
      <c r="CL40" s="34"/>
      <c r="CM40" s="34"/>
      <c r="CN40" s="34"/>
      <c r="CO40" s="34"/>
      <c r="CP40" s="34"/>
      <c r="CQ40" s="41">
        <f t="shared" si="11"/>
        <v>0</v>
      </c>
      <c r="CR40" s="90">
        <f>CQ40/$CQ$43</f>
        <v>0</v>
      </c>
    </row>
    <row r="41" spans="2:96" x14ac:dyDescent="0.25">
      <c r="B41" s="87" t="s">
        <v>108</v>
      </c>
      <c r="C41" s="33">
        <v>9</v>
      </c>
      <c r="D41" s="33">
        <v>19</v>
      </c>
      <c r="E41" s="34">
        <v>22</v>
      </c>
      <c r="F41" s="34">
        <v>31</v>
      </c>
      <c r="G41" s="34">
        <v>49</v>
      </c>
      <c r="H41" s="34">
        <v>38</v>
      </c>
      <c r="I41" s="34">
        <v>54</v>
      </c>
      <c r="J41" s="34">
        <v>51</v>
      </c>
      <c r="K41" s="34">
        <v>18</v>
      </c>
      <c r="L41" s="34">
        <v>4</v>
      </c>
      <c r="M41" s="34">
        <v>9</v>
      </c>
      <c r="N41" s="34">
        <v>17</v>
      </c>
      <c r="O41" s="41">
        <f t="shared" si="6"/>
        <v>321</v>
      </c>
      <c r="P41" s="90">
        <f>O41/$O$43</f>
        <v>3.3566170319558309E-3</v>
      </c>
      <c r="R41" s="87" t="s">
        <v>108</v>
      </c>
      <c r="S41" s="33">
        <v>8</v>
      </c>
      <c r="T41" s="33">
        <v>18</v>
      </c>
      <c r="U41" s="34">
        <v>7</v>
      </c>
      <c r="V41" s="34">
        <v>23</v>
      </c>
      <c r="W41" s="34">
        <v>8</v>
      </c>
      <c r="X41" s="34">
        <v>7</v>
      </c>
      <c r="Y41" s="34">
        <v>18</v>
      </c>
      <c r="Z41" s="34">
        <v>2</v>
      </c>
      <c r="AA41" s="34">
        <v>4</v>
      </c>
      <c r="AB41" s="34">
        <v>2</v>
      </c>
      <c r="AC41" s="34"/>
      <c r="AD41" s="34">
        <v>6</v>
      </c>
      <c r="AE41" s="41">
        <f t="shared" si="7"/>
        <v>103</v>
      </c>
      <c r="AF41" s="90">
        <f>AE41/$AE$43</f>
        <v>6.426975827083151E-4</v>
      </c>
      <c r="AH41" s="87" t="s">
        <v>108</v>
      </c>
      <c r="AI41" s="33">
        <v>11</v>
      </c>
      <c r="AJ41" s="33">
        <v>4</v>
      </c>
      <c r="AK41" s="34">
        <v>4</v>
      </c>
      <c r="AL41" s="34">
        <v>29</v>
      </c>
      <c r="AM41" s="34">
        <v>10</v>
      </c>
      <c r="AN41" s="34">
        <v>17</v>
      </c>
      <c r="AO41" s="34">
        <v>11</v>
      </c>
      <c r="AP41" s="34">
        <v>1</v>
      </c>
      <c r="AQ41" s="34">
        <v>6</v>
      </c>
      <c r="AR41" s="34">
        <v>12</v>
      </c>
      <c r="AS41" s="34">
        <v>7</v>
      </c>
      <c r="AT41" s="34">
        <v>7</v>
      </c>
      <c r="AU41" s="41">
        <f t="shared" si="8"/>
        <v>119</v>
      </c>
      <c r="AV41" s="90">
        <f>AU41/$AU$43</f>
        <v>7.3516692613734649E-4</v>
      </c>
      <c r="AX41" s="87" t="s">
        <v>108</v>
      </c>
      <c r="AY41" s="33"/>
      <c r="AZ41" s="33">
        <v>1</v>
      </c>
      <c r="BA41" s="34">
        <v>3</v>
      </c>
      <c r="BB41" s="34">
        <v>2</v>
      </c>
      <c r="BC41" s="34">
        <v>3</v>
      </c>
      <c r="BD41" s="34">
        <v>1</v>
      </c>
      <c r="BE41" s="34">
        <v>1</v>
      </c>
      <c r="BF41" s="34">
        <v>1</v>
      </c>
      <c r="BG41" s="34"/>
      <c r="BH41" s="34">
        <v>1</v>
      </c>
      <c r="BI41" s="34">
        <v>4</v>
      </c>
      <c r="BJ41" s="34">
        <v>1</v>
      </c>
      <c r="BK41" s="41">
        <f t="shared" si="9"/>
        <v>18</v>
      </c>
      <c r="BL41" s="90">
        <f>BK41/$BK$43</f>
        <v>1.5244806179228105E-4</v>
      </c>
      <c r="BN41" s="87" t="s">
        <v>108</v>
      </c>
      <c r="BO41" s="33">
        <v>4</v>
      </c>
      <c r="BP41" s="33">
        <v>1</v>
      </c>
      <c r="BQ41" s="34"/>
      <c r="BR41" s="34">
        <v>2</v>
      </c>
      <c r="BS41" s="34">
        <v>3</v>
      </c>
      <c r="BT41" s="34">
        <v>2</v>
      </c>
      <c r="BU41" s="34"/>
      <c r="BV41" s="34">
        <v>1</v>
      </c>
      <c r="BW41" s="34"/>
      <c r="BX41" s="34">
        <v>1</v>
      </c>
      <c r="BY41" s="34">
        <v>8</v>
      </c>
      <c r="BZ41" s="34">
        <v>3</v>
      </c>
      <c r="CA41" s="41">
        <f t="shared" si="10"/>
        <v>25</v>
      </c>
      <c r="CB41" s="90">
        <f>CA41/$CA$43</f>
        <v>2.4456574905597618E-4</v>
      </c>
      <c r="CD41" s="87" t="s">
        <v>108</v>
      </c>
      <c r="CE41" s="33">
        <v>6</v>
      </c>
      <c r="CF41" s="33">
        <v>2</v>
      </c>
      <c r="CG41" s="34">
        <v>2</v>
      </c>
      <c r="CH41" s="34"/>
      <c r="CI41" s="34"/>
      <c r="CJ41" s="34"/>
      <c r="CK41" s="34">
        <v>1</v>
      </c>
      <c r="CL41" s="34">
        <v>1</v>
      </c>
      <c r="CM41" s="34">
        <v>1</v>
      </c>
      <c r="CN41" s="34"/>
      <c r="CO41" s="34"/>
      <c r="CP41" s="34">
        <v>2</v>
      </c>
      <c r="CQ41" s="41">
        <f t="shared" si="11"/>
        <v>15</v>
      </c>
      <c r="CR41" s="90">
        <f>CQ41/$CQ$43</f>
        <v>1.6167625945806118E-4</v>
      </c>
    </row>
    <row r="42" spans="2:96" x14ac:dyDescent="0.25">
      <c r="B42" s="87" t="s">
        <v>106</v>
      </c>
      <c r="C42" s="33">
        <v>5</v>
      </c>
      <c r="D42" s="33">
        <v>6</v>
      </c>
      <c r="E42" s="34">
        <v>34</v>
      </c>
      <c r="F42" s="34">
        <v>47</v>
      </c>
      <c r="G42" s="34">
        <v>47</v>
      </c>
      <c r="H42" s="34">
        <v>42</v>
      </c>
      <c r="I42" s="34">
        <v>62</v>
      </c>
      <c r="J42" s="34">
        <v>110</v>
      </c>
      <c r="K42" s="34">
        <v>255</v>
      </c>
      <c r="L42" s="34">
        <v>32</v>
      </c>
      <c r="M42" s="34">
        <v>50</v>
      </c>
      <c r="N42" s="34">
        <v>68</v>
      </c>
      <c r="O42" s="41">
        <f t="shared" si="6"/>
        <v>758</v>
      </c>
      <c r="P42" s="90">
        <f>O42/$O$43</f>
        <v>7.9262171658022428E-3</v>
      </c>
      <c r="R42" s="87" t="s">
        <v>106</v>
      </c>
      <c r="S42" s="33">
        <v>83</v>
      </c>
      <c r="T42" s="33">
        <v>44</v>
      </c>
      <c r="U42" s="34">
        <v>39</v>
      </c>
      <c r="V42" s="34">
        <v>53</v>
      </c>
      <c r="W42" s="34">
        <v>32</v>
      </c>
      <c r="X42" s="34">
        <v>35</v>
      </c>
      <c r="Y42" s="34">
        <v>52</v>
      </c>
      <c r="Z42" s="34">
        <v>65</v>
      </c>
      <c r="AA42" s="34">
        <v>16</v>
      </c>
      <c r="AB42" s="34">
        <v>20</v>
      </c>
      <c r="AC42" s="34">
        <v>14</v>
      </c>
      <c r="AD42" s="34">
        <v>15</v>
      </c>
      <c r="AE42" s="41">
        <f t="shared" si="7"/>
        <v>468</v>
      </c>
      <c r="AF42" s="90">
        <f>AE42/$AE$43</f>
        <v>2.9202181427911795E-3</v>
      </c>
      <c r="AH42" s="87" t="s">
        <v>106</v>
      </c>
      <c r="AI42" s="33">
        <v>40</v>
      </c>
      <c r="AJ42" s="33">
        <v>67</v>
      </c>
      <c r="AK42" s="34">
        <v>56</v>
      </c>
      <c r="AL42" s="34">
        <v>50</v>
      </c>
      <c r="AM42" s="34">
        <v>85</v>
      </c>
      <c r="AN42" s="34">
        <v>70</v>
      </c>
      <c r="AO42" s="34">
        <v>52</v>
      </c>
      <c r="AP42" s="34">
        <v>18</v>
      </c>
      <c r="AQ42" s="34">
        <v>30</v>
      </c>
      <c r="AR42" s="34">
        <v>32</v>
      </c>
      <c r="AS42" s="34">
        <v>37</v>
      </c>
      <c r="AT42" s="34">
        <v>4</v>
      </c>
      <c r="AU42" s="41">
        <f t="shared" si="8"/>
        <v>541</v>
      </c>
      <c r="AV42" s="90">
        <f>AU42/$AU$43</f>
        <v>3.342229470926928E-3</v>
      </c>
      <c r="AX42" s="87" t="s">
        <v>106</v>
      </c>
      <c r="AY42" s="33">
        <v>4</v>
      </c>
      <c r="AZ42" s="33">
        <v>1</v>
      </c>
      <c r="BA42" s="34">
        <v>6</v>
      </c>
      <c r="BB42" s="34">
        <v>3</v>
      </c>
      <c r="BC42" s="34">
        <v>3</v>
      </c>
      <c r="BD42" s="34">
        <v>11</v>
      </c>
      <c r="BE42" s="34">
        <v>6</v>
      </c>
      <c r="BF42" s="34">
        <v>3</v>
      </c>
      <c r="BG42" s="34">
        <v>6</v>
      </c>
      <c r="BH42" s="34">
        <v>7</v>
      </c>
      <c r="BI42" s="34">
        <v>1</v>
      </c>
      <c r="BJ42" s="34">
        <v>2</v>
      </c>
      <c r="BK42" s="41">
        <f t="shared" si="9"/>
        <v>53</v>
      </c>
      <c r="BL42" s="90">
        <f>BK42/$BK$43</f>
        <v>4.4887484861060533E-4</v>
      </c>
      <c r="BN42" s="87" t="s">
        <v>106</v>
      </c>
      <c r="BO42" s="33">
        <v>2</v>
      </c>
      <c r="BP42" s="33">
        <v>4</v>
      </c>
      <c r="BQ42" s="34">
        <v>1</v>
      </c>
      <c r="BR42" s="34"/>
      <c r="BS42" s="34"/>
      <c r="BT42" s="34">
        <v>3</v>
      </c>
      <c r="BU42" s="34"/>
      <c r="BV42" s="34"/>
      <c r="BW42" s="34">
        <v>1</v>
      </c>
      <c r="BX42" s="34">
        <v>5</v>
      </c>
      <c r="BY42" s="34">
        <v>89</v>
      </c>
      <c r="BZ42" s="34">
        <v>34</v>
      </c>
      <c r="CA42" s="41">
        <f t="shared" si="10"/>
        <v>139</v>
      </c>
      <c r="CB42" s="90">
        <f>CA42/$CA$43</f>
        <v>1.3597855647512276E-3</v>
      </c>
      <c r="CD42" s="87" t="s">
        <v>106</v>
      </c>
      <c r="CE42" s="33">
        <v>33</v>
      </c>
      <c r="CF42" s="33">
        <v>22</v>
      </c>
      <c r="CG42" s="34">
        <v>29</v>
      </c>
      <c r="CH42" s="34">
        <v>27</v>
      </c>
      <c r="CI42" s="34">
        <v>3</v>
      </c>
      <c r="CJ42" s="34"/>
      <c r="CK42" s="34"/>
      <c r="CL42" s="34">
        <v>2</v>
      </c>
      <c r="CM42" s="34">
        <v>7</v>
      </c>
      <c r="CN42" s="34">
        <v>9</v>
      </c>
      <c r="CO42" s="34">
        <v>12</v>
      </c>
      <c r="CP42" s="34">
        <v>9</v>
      </c>
      <c r="CQ42" s="41">
        <f t="shared" si="11"/>
        <v>153</v>
      </c>
      <c r="CR42" s="90">
        <f>CQ42/$CQ$43</f>
        <v>1.6490978464722241E-3</v>
      </c>
    </row>
    <row r="43" spans="2:96" ht="15.75" thickBot="1" x14ac:dyDescent="0.3">
      <c r="B43" s="96" t="s">
        <v>52</v>
      </c>
      <c r="C43" s="60">
        <f>SUM(C4:C42)</f>
        <v>2818</v>
      </c>
      <c r="D43" s="60">
        <f>SUM(D4:D42)</f>
        <v>2323</v>
      </c>
      <c r="E43" s="60">
        <f>SUM(E4:E42)</f>
        <v>6651</v>
      </c>
      <c r="F43" s="60">
        <f>SUM(F4:F42)</f>
        <v>7735</v>
      </c>
      <c r="G43" s="60">
        <f>SUM(G4:G42)</f>
        <v>9379</v>
      </c>
      <c r="H43" s="60">
        <f>SUM(H4:H42)</f>
        <v>9919</v>
      </c>
      <c r="I43" s="60">
        <f>SUM(I4:I42)</f>
        <v>8281</v>
      </c>
      <c r="J43" s="60">
        <f>SUM(J4:J42)</f>
        <v>10284</v>
      </c>
      <c r="K43" s="60">
        <f>SUM(K4:K42)</f>
        <v>9075</v>
      </c>
      <c r="L43" s="60">
        <f>SUM(L4:L42)</f>
        <v>10281</v>
      </c>
      <c r="M43" s="60">
        <f>SUM(M4:M42)</f>
        <v>10279</v>
      </c>
      <c r="N43" s="60">
        <f>SUM(N4:N42)</f>
        <v>8607</v>
      </c>
      <c r="O43" s="60">
        <f>SUM(O4:O42)</f>
        <v>95632</v>
      </c>
      <c r="P43" s="88">
        <f>O43/$O$43</f>
        <v>1</v>
      </c>
      <c r="R43" s="96" t="s">
        <v>52</v>
      </c>
      <c r="S43" s="60">
        <f>SUM(S4:S42)</f>
        <v>9060</v>
      </c>
      <c r="T43" s="60">
        <f>SUM(T4:T42)</f>
        <v>10750</v>
      </c>
      <c r="U43" s="60">
        <f>SUM(U4:U42)</f>
        <v>13353</v>
      </c>
      <c r="V43" s="60">
        <f>SUM(V4:V42)</f>
        <v>10362</v>
      </c>
      <c r="W43" s="60">
        <f>SUM(W4:W42)</f>
        <v>11772</v>
      </c>
      <c r="X43" s="60">
        <f>SUM(X4:X42)</f>
        <v>13845</v>
      </c>
      <c r="Y43" s="60">
        <f>SUM(Y4:Y42)</f>
        <v>14941</v>
      </c>
      <c r="Z43" s="60">
        <f>SUM(Z4:Z42)</f>
        <v>16721</v>
      </c>
      <c r="AA43" s="60">
        <f>SUM(AA4:AA42)</f>
        <v>14146</v>
      </c>
      <c r="AB43" s="60">
        <f>SUM(AB4:AB42)</f>
        <v>16924</v>
      </c>
      <c r="AC43" s="60">
        <f>SUM(AC4:AC42)</f>
        <v>15694</v>
      </c>
      <c r="AD43" s="60">
        <f>SUM(AD4:AD42)</f>
        <v>12694</v>
      </c>
      <c r="AE43" s="60">
        <f>SUM(AE4:AE42)</f>
        <v>160262</v>
      </c>
      <c r="AF43" s="88">
        <f>AE43/$AE$43</f>
        <v>1</v>
      </c>
      <c r="AH43" s="96" t="s">
        <v>52</v>
      </c>
      <c r="AI43" s="60">
        <f>SUM(AI4:AI42)</f>
        <v>13117</v>
      </c>
      <c r="AJ43" s="60">
        <f>SUM(AJ4:AJ42)</f>
        <v>15311</v>
      </c>
      <c r="AK43" s="60">
        <f>SUM(AK4:AK42)</f>
        <v>16708</v>
      </c>
      <c r="AL43" s="60">
        <f>SUM(AL4:AL42)</f>
        <v>15399</v>
      </c>
      <c r="AM43" s="60">
        <f>SUM(AM4:AM42)</f>
        <v>15526</v>
      </c>
      <c r="AN43" s="60">
        <f>SUM(AN4:AN42)</f>
        <v>13580</v>
      </c>
      <c r="AO43" s="60">
        <f>SUM(AO4:AO42)</f>
        <v>12007</v>
      </c>
      <c r="AP43" s="60">
        <f>SUM(AP4:AP42)</f>
        <v>13401</v>
      </c>
      <c r="AQ43" s="60">
        <f>SUM(AQ4:AQ42)</f>
        <v>11706</v>
      </c>
      <c r="AR43" s="60">
        <f>SUM(AR4:AR42)</f>
        <v>12312</v>
      </c>
      <c r="AS43" s="60">
        <f>SUM(AS4:AS42)</f>
        <v>12187</v>
      </c>
      <c r="AT43" s="60">
        <f>SUM(AT4:AT42)</f>
        <v>10614</v>
      </c>
      <c r="AU43" s="60">
        <f>SUM(AU4:AU42)</f>
        <v>161868</v>
      </c>
      <c r="AV43" s="88">
        <f>AU43/$AU$43</f>
        <v>1</v>
      </c>
      <c r="AX43" s="96" t="s">
        <v>52</v>
      </c>
      <c r="AY43" s="60">
        <f>SUM(AY4:AY42)</f>
        <v>9870</v>
      </c>
      <c r="AZ43" s="60">
        <f>SUM(AZ4:AZ42)</f>
        <v>8621</v>
      </c>
      <c r="BA43" s="60">
        <f>SUM(BA4:BA42)</f>
        <v>10002</v>
      </c>
      <c r="BB43" s="60">
        <f>SUM(BB4:BB42)</f>
        <v>10313</v>
      </c>
      <c r="BC43" s="60">
        <f>SUM(BC4:BC42)</f>
        <v>11354</v>
      </c>
      <c r="BD43" s="60">
        <f>SUM(BD4:BD42)</f>
        <v>13233</v>
      </c>
      <c r="BE43" s="60">
        <f>SUM(BE4:BE42)</f>
        <v>13000</v>
      </c>
      <c r="BF43" s="60">
        <f>SUM(BF4:BF42)</f>
        <v>9835</v>
      </c>
      <c r="BG43" s="60">
        <f>SUM(BG4:BG42)</f>
        <v>8410</v>
      </c>
      <c r="BH43" s="60">
        <f>SUM(BH4:BH42)</f>
        <v>8424</v>
      </c>
      <c r="BI43" s="60">
        <f>SUM(BI4:BI42)</f>
        <v>7820</v>
      </c>
      <c r="BJ43" s="60">
        <f>SUM(BJ4:BJ42)</f>
        <v>7191</v>
      </c>
      <c r="BK43" s="60">
        <f>SUM(BK4:BK42)</f>
        <v>118073</v>
      </c>
      <c r="BL43" s="88">
        <f>BK43/$BK$43</f>
        <v>1</v>
      </c>
      <c r="BN43" s="96" t="s">
        <v>52</v>
      </c>
      <c r="BO43" s="60">
        <f>SUM(BO4:BO42)</f>
        <v>8550</v>
      </c>
      <c r="BP43" s="60">
        <f>SUM(BP4:BP42)</f>
        <v>9303</v>
      </c>
      <c r="BQ43" s="60">
        <f>SUM(BQ4:BQ42)</f>
        <v>10457</v>
      </c>
      <c r="BR43" s="60">
        <f>SUM(BR4:BR42)</f>
        <v>9223</v>
      </c>
      <c r="BS43" s="60">
        <f>SUM(BS4:BS42)</f>
        <v>9129</v>
      </c>
      <c r="BT43" s="60">
        <f>SUM(BT4:BT42)</f>
        <v>9501</v>
      </c>
      <c r="BU43" s="60">
        <f>SUM(BU4:BU42)</f>
        <v>7903</v>
      </c>
      <c r="BV43" s="60">
        <f>SUM(BV4:BV42)</f>
        <v>6566</v>
      </c>
      <c r="BW43" s="60">
        <f>SUM(BW4:BW42)</f>
        <v>6764</v>
      </c>
      <c r="BX43" s="60">
        <f>SUM(BX4:BX42)</f>
        <v>4770</v>
      </c>
      <c r="BY43" s="60">
        <f>SUM(BY4:BY42)</f>
        <v>10974</v>
      </c>
      <c r="BZ43" s="60">
        <f>SUM(BZ4:BZ42)</f>
        <v>9082</v>
      </c>
      <c r="CA43" s="60">
        <f>SUM(CA4:CA42)</f>
        <v>102222</v>
      </c>
      <c r="CB43" s="88">
        <f>CA43/$CA$43</f>
        <v>1</v>
      </c>
      <c r="CD43" s="96" t="s">
        <v>52</v>
      </c>
      <c r="CE43" s="60">
        <f>SUM(CE4:CE42)</f>
        <v>8616</v>
      </c>
      <c r="CF43" s="60">
        <f>SUM(CF4:CF42)</f>
        <v>8754</v>
      </c>
      <c r="CG43" s="60">
        <f>SUM(CG4:CG42)</f>
        <v>8297</v>
      </c>
      <c r="CH43" s="60">
        <f>SUM(CH4:CH42)</f>
        <v>8245</v>
      </c>
      <c r="CI43" s="60">
        <f>SUM(CI4:CI42)</f>
        <v>8902</v>
      </c>
      <c r="CJ43" s="60">
        <f>SUM(CJ4:CJ42)</f>
        <v>7747</v>
      </c>
      <c r="CK43" s="60">
        <f>SUM(CK4:CK42)</f>
        <v>6645</v>
      </c>
      <c r="CL43" s="60">
        <f>SUM(CL4:CL42)</f>
        <v>5940</v>
      </c>
      <c r="CM43" s="60">
        <f>SUM(CM4:CM42)</f>
        <v>6514</v>
      </c>
      <c r="CN43" s="60">
        <f>SUM(CN4:CN42)</f>
        <v>8820</v>
      </c>
      <c r="CO43" s="60">
        <f>SUM(CO4:CO42)</f>
        <v>7799</v>
      </c>
      <c r="CP43" s="60">
        <f>SUM(CP4:CP42)</f>
        <v>6499</v>
      </c>
      <c r="CQ43" s="60">
        <f>SUM(CQ4:CQ42)</f>
        <v>92778</v>
      </c>
      <c r="CR43" s="88">
        <f>CQ43/$CQ$43</f>
        <v>1</v>
      </c>
    </row>
    <row r="44" spans="2:96" x14ac:dyDescent="0.25">
      <c r="O44" s="12"/>
      <c r="P44" s="12"/>
      <c r="AE44" s="12"/>
      <c r="AF44" s="12"/>
      <c r="AI44" s="12"/>
      <c r="AJ44" s="12"/>
      <c r="AK44" s="12"/>
      <c r="AL44" s="12"/>
      <c r="AM44" s="12"/>
      <c r="AN44" s="12"/>
      <c r="AU44" s="12"/>
      <c r="AV44" s="12"/>
      <c r="AY44" s="12"/>
      <c r="AZ44" s="12"/>
      <c r="BA44" s="12"/>
      <c r="BB44" s="12"/>
      <c r="BC44" s="12"/>
      <c r="BD44" s="12"/>
      <c r="BK44" s="12"/>
      <c r="BL44" s="12"/>
      <c r="BO44" s="12"/>
      <c r="BP44" s="12"/>
      <c r="BQ44" s="12"/>
      <c r="BR44" s="12"/>
      <c r="BS44" s="12"/>
      <c r="BT44" s="12"/>
      <c r="CA44" s="12"/>
      <c r="CB44" s="12"/>
      <c r="CE44" s="12"/>
      <c r="CF44" s="12"/>
      <c r="CG44" s="12"/>
      <c r="CH44" s="12"/>
      <c r="CI44" s="12"/>
      <c r="CJ44" s="12"/>
      <c r="CQ44" s="12"/>
      <c r="CR44" s="12"/>
    </row>
    <row r="45" spans="2:96" x14ac:dyDescent="0.25">
      <c r="O45" s="12"/>
      <c r="P45" s="12"/>
      <c r="AE45" s="12"/>
      <c r="AF45" s="12"/>
      <c r="AI45" s="12"/>
      <c r="AJ45" s="12"/>
      <c r="AK45" s="12"/>
      <c r="AL45" s="12"/>
      <c r="AM45" s="12"/>
      <c r="AN45" s="12"/>
      <c r="AU45" s="12"/>
      <c r="AV45" s="12"/>
      <c r="AY45" s="12"/>
      <c r="AZ45" s="12"/>
      <c r="BA45" s="12"/>
      <c r="BB45" s="12"/>
      <c r="BC45" s="12"/>
      <c r="BD45" s="12"/>
      <c r="BK45" s="12"/>
      <c r="BL45" s="12"/>
      <c r="BO45" s="12"/>
      <c r="BP45" s="12"/>
      <c r="BQ45" s="12"/>
      <c r="BR45" s="12"/>
      <c r="BS45" s="12"/>
      <c r="BT45" s="12"/>
      <c r="CA45" s="12"/>
      <c r="CB45" s="12"/>
      <c r="CE45" s="12"/>
      <c r="CF45" s="12"/>
      <c r="CG45" s="12"/>
      <c r="CH45" s="12"/>
      <c r="CI45" s="12"/>
      <c r="CJ45" s="12"/>
      <c r="CQ45" s="12"/>
      <c r="CR45" s="12"/>
    </row>
    <row r="46" spans="2:96" x14ac:dyDescent="0.25">
      <c r="O46" s="12"/>
      <c r="P46" s="12"/>
      <c r="AE46" s="12"/>
      <c r="AF46" s="12"/>
      <c r="AI46" s="12"/>
      <c r="AJ46" s="12"/>
      <c r="AK46" s="12"/>
      <c r="AL46" s="12"/>
      <c r="AM46" s="12"/>
      <c r="AN46" s="12"/>
      <c r="AU46" s="12"/>
      <c r="AV46" s="12"/>
      <c r="AY46" s="12"/>
      <c r="AZ46" s="12"/>
      <c r="BA46" s="12"/>
      <c r="BB46" s="12"/>
      <c r="BC46" s="12"/>
      <c r="BD46" s="12"/>
      <c r="BK46" s="12"/>
      <c r="BL46" s="12"/>
      <c r="BO46" s="12"/>
      <c r="BP46" s="12"/>
      <c r="BQ46" s="12"/>
      <c r="BR46" s="12"/>
      <c r="BS46" s="12"/>
      <c r="BT46" s="12"/>
      <c r="CA46" s="12"/>
      <c r="CB46" s="12"/>
      <c r="CE46" s="12"/>
      <c r="CF46" s="12"/>
      <c r="CG46" s="12"/>
      <c r="CH46" s="12"/>
      <c r="CI46" s="12"/>
      <c r="CJ46" s="12"/>
      <c r="CQ46" s="12"/>
      <c r="CR46" s="12"/>
    </row>
    <row r="47" spans="2:96" x14ac:dyDescent="0.25">
      <c r="O47" s="12"/>
      <c r="P47" s="12"/>
      <c r="AE47" s="12"/>
      <c r="AF47" s="12"/>
      <c r="AI47" s="12"/>
      <c r="AJ47" s="12"/>
      <c r="AK47" s="12"/>
      <c r="AL47" s="12"/>
      <c r="AM47" s="12"/>
      <c r="AN47" s="12"/>
      <c r="AU47" s="12"/>
      <c r="AV47" s="12"/>
      <c r="AY47" s="12"/>
      <c r="AZ47" s="12"/>
      <c r="BA47" s="12"/>
      <c r="BB47" s="12"/>
      <c r="BC47" s="12"/>
      <c r="BD47" s="12"/>
      <c r="BK47" s="12"/>
      <c r="BL47" s="12"/>
      <c r="BO47" s="12"/>
      <c r="BP47" s="12"/>
      <c r="BQ47" s="12"/>
      <c r="BR47" s="12"/>
      <c r="BS47" s="12"/>
      <c r="BT47" s="12"/>
      <c r="CA47" s="12"/>
      <c r="CB47" s="12"/>
      <c r="CE47" s="12"/>
      <c r="CF47" s="12"/>
      <c r="CG47" s="12"/>
      <c r="CH47" s="12"/>
      <c r="CI47" s="12"/>
      <c r="CJ47" s="12"/>
      <c r="CQ47" s="12"/>
      <c r="CR47" s="12"/>
    </row>
    <row r="48" spans="2:96" x14ac:dyDescent="0.25">
      <c r="O48" s="12"/>
      <c r="P48" s="12"/>
      <c r="AE48" s="12"/>
      <c r="AF48" s="12"/>
      <c r="AI48" s="12"/>
      <c r="AJ48" s="12"/>
      <c r="AK48" s="12"/>
      <c r="AL48" s="12"/>
      <c r="AM48" s="12"/>
      <c r="AN48" s="12"/>
      <c r="AU48" s="12"/>
      <c r="AV48" s="12"/>
      <c r="AY48" s="12"/>
      <c r="AZ48" s="12"/>
      <c r="BA48" s="12"/>
      <c r="BB48" s="12"/>
      <c r="BC48" s="12"/>
      <c r="BD48" s="12"/>
      <c r="BK48" s="12"/>
      <c r="BL48" s="12"/>
      <c r="BO48" s="12"/>
      <c r="BP48" s="12"/>
      <c r="BQ48" s="12"/>
      <c r="BR48" s="12"/>
      <c r="BS48" s="12"/>
      <c r="BT48" s="12"/>
      <c r="CA48" s="12"/>
      <c r="CB48" s="12"/>
      <c r="CE48" s="12"/>
      <c r="CF48" s="12"/>
      <c r="CG48" s="12"/>
      <c r="CH48" s="12"/>
      <c r="CI48" s="12"/>
      <c r="CJ48" s="12"/>
      <c r="CQ48" s="12"/>
      <c r="CR48" s="12"/>
    </row>
    <row r="49" spans="3:96" x14ac:dyDescent="0.25">
      <c r="O49" s="12"/>
      <c r="P49" s="12"/>
      <c r="AE49" s="12"/>
      <c r="AF49" s="12"/>
      <c r="AI49" s="12"/>
      <c r="AJ49" s="12"/>
      <c r="AK49" s="12"/>
      <c r="AL49" s="12"/>
      <c r="AM49" s="12"/>
      <c r="AN49" s="12"/>
      <c r="AU49" s="12"/>
      <c r="AV49" s="12"/>
      <c r="AY49" s="12"/>
      <c r="AZ49" s="12"/>
      <c r="BA49" s="12"/>
      <c r="BB49" s="12"/>
      <c r="BC49" s="12"/>
      <c r="BD49" s="12"/>
      <c r="BK49" s="12"/>
      <c r="BL49" s="12"/>
      <c r="BO49" s="12"/>
      <c r="BP49" s="12"/>
      <c r="BQ49" s="12"/>
      <c r="BR49" s="12"/>
      <c r="BS49" s="12"/>
      <c r="BT49" s="12"/>
      <c r="CA49" s="12"/>
      <c r="CB49" s="12"/>
      <c r="CE49" s="12"/>
      <c r="CF49" s="12"/>
      <c r="CG49" s="12"/>
      <c r="CH49" s="12"/>
      <c r="CI49" s="12"/>
      <c r="CJ49" s="12"/>
      <c r="CQ49" s="12"/>
      <c r="CR49" s="12"/>
    </row>
    <row r="50" spans="3:96" x14ac:dyDescent="0.25">
      <c r="O50" s="12"/>
      <c r="P50" s="12"/>
      <c r="AE50" s="12"/>
      <c r="AF50" s="12"/>
      <c r="AI50" s="12"/>
      <c r="AJ50" s="12"/>
      <c r="AK50" s="12"/>
      <c r="AL50" s="12"/>
      <c r="AM50" s="12"/>
      <c r="AN50" s="12"/>
      <c r="AU50" s="12"/>
      <c r="AV50" s="12"/>
      <c r="AY50" s="12"/>
      <c r="AZ50" s="12"/>
      <c r="BA50" s="12"/>
      <c r="BB50" s="12"/>
      <c r="BC50" s="12"/>
      <c r="BD50" s="12"/>
      <c r="BK50" s="12"/>
      <c r="BL50" s="12"/>
      <c r="BO50" s="12"/>
      <c r="BP50" s="12"/>
      <c r="BQ50" s="12"/>
      <c r="BR50" s="12"/>
      <c r="BS50" s="12"/>
      <c r="BT50" s="12"/>
      <c r="CA50" s="12"/>
      <c r="CB50" s="12"/>
      <c r="CE50" s="12"/>
      <c r="CF50" s="12"/>
      <c r="CG50" s="12"/>
      <c r="CH50" s="12"/>
      <c r="CI50" s="12"/>
      <c r="CJ50" s="12"/>
      <c r="CQ50" s="12"/>
      <c r="CR50" s="12"/>
    </row>
    <row r="51" spans="3:96" x14ac:dyDescent="0.25">
      <c r="O51" s="12"/>
      <c r="P51" s="12"/>
      <c r="AE51" s="12"/>
      <c r="AF51" s="12"/>
      <c r="AI51" s="12"/>
      <c r="AJ51" s="12"/>
      <c r="AK51" s="12"/>
      <c r="AL51" s="12"/>
      <c r="AM51" s="12"/>
      <c r="AN51" s="12"/>
      <c r="AU51" s="12"/>
      <c r="AV51" s="12"/>
      <c r="AY51" s="12"/>
      <c r="AZ51" s="12"/>
      <c r="BA51" s="12"/>
      <c r="BB51" s="12"/>
      <c r="BC51" s="12"/>
      <c r="BD51" s="12"/>
      <c r="BK51" s="12"/>
      <c r="BL51" s="12"/>
      <c r="BO51" s="12"/>
      <c r="BP51" s="12"/>
      <c r="BQ51" s="12"/>
      <c r="BR51" s="12"/>
      <c r="BS51" s="12"/>
      <c r="BT51" s="12"/>
      <c r="CA51" s="12"/>
      <c r="CB51" s="12"/>
      <c r="CE51" s="12"/>
      <c r="CF51" s="12"/>
      <c r="CG51" s="12"/>
      <c r="CH51" s="12"/>
      <c r="CI51" s="12"/>
      <c r="CJ51" s="12"/>
      <c r="CQ51" s="12"/>
      <c r="CR51" s="12"/>
    </row>
    <row r="52" spans="3:96" x14ac:dyDescent="0.25">
      <c r="AE52" s="12"/>
      <c r="AF52" s="12"/>
      <c r="AI52" s="12"/>
      <c r="AJ52" s="12"/>
      <c r="AK52" s="12"/>
      <c r="AL52" s="12"/>
      <c r="AM52" s="12"/>
      <c r="AN52" s="12"/>
      <c r="AU52" s="12"/>
      <c r="AV52" s="12"/>
      <c r="AY52" s="12"/>
      <c r="AZ52" s="12"/>
      <c r="BA52" s="12"/>
      <c r="BB52" s="12"/>
      <c r="BC52" s="12"/>
      <c r="BD52" s="12"/>
      <c r="BK52" s="12"/>
      <c r="BL52" s="12"/>
      <c r="BO52" s="12"/>
      <c r="BP52" s="12"/>
      <c r="BQ52" s="12"/>
      <c r="BR52" s="12"/>
      <c r="BS52" s="12"/>
      <c r="BT52" s="12"/>
      <c r="CA52" s="12"/>
      <c r="CB52" s="12"/>
      <c r="CE52" s="12"/>
      <c r="CF52" s="12"/>
      <c r="CG52" s="12"/>
      <c r="CH52" s="12"/>
      <c r="CI52" s="12"/>
      <c r="CJ52" s="12"/>
      <c r="CQ52" s="12"/>
      <c r="CR52" s="12"/>
    </row>
    <row r="53" spans="3:96" x14ac:dyDescent="0.25">
      <c r="AE53" s="12"/>
      <c r="AF53" s="12"/>
      <c r="AI53" s="12"/>
      <c r="AJ53" s="12"/>
      <c r="AK53" s="12"/>
      <c r="AL53" s="12"/>
      <c r="AM53" s="12"/>
      <c r="AN53" s="12"/>
      <c r="AU53" s="12"/>
      <c r="AV53" s="12"/>
      <c r="AY53" s="12"/>
      <c r="AZ53" s="12"/>
      <c r="BA53" s="12"/>
      <c r="BB53" s="12"/>
      <c r="BC53" s="12"/>
      <c r="BD53" s="12"/>
      <c r="BK53" s="12"/>
      <c r="BL53" s="12"/>
      <c r="BO53" s="12"/>
      <c r="BP53" s="12"/>
      <c r="BQ53" s="12"/>
      <c r="BR53" s="12"/>
      <c r="BS53" s="12"/>
      <c r="BT53" s="12"/>
      <c r="CA53" s="12"/>
      <c r="CB53" s="12"/>
      <c r="CE53" s="12"/>
      <c r="CF53" s="12"/>
      <c r="CG53" s="12"/>
      <c r="CH53" s="12"/>
      <c r="CI53" s="12"/>
      <c r="CJ53" s="12"/>
      <c r="CQ53" s="12"/>
      <c r="CR53" s="12"/>
    </row>
    <row r="54" spans="3:96" x14ac:dyDescent="0.25">
      <c r="O54" s="12"/>
      <c r="P54" s="12"/>
      <c r="AI54" s="12"/>
      <c r="AJ54" s="12"/>
      <c r="AK54" s="12"/>
      <c r="AL54" s="12"/>
      <c r="AM54" s="12"/>
      <c r="AN54" s="12"/>
      <c r="AU54" s="12"/>
      <c r="AV54" s="12"/>
      <c r="AY54" s="12"/>
      <c r="AZ54" s="12"/>
      <c r="BA54" s="12"/>
      <c r="BB54" s="12"/>
      <c r="BC54" s="12"/>
      <c r="BD54" s="12"/>
      <c r="BK54" s="12"/>
      <c r="BL54" s="12"/>
      <c r="BO54" s="12"/>
      <c r="BP54" s="12"/>
      <c r="BQ54" s="12"/>
      <c r="BR54" s="12"/>
      <c r="BS54" s="12"/>
      <c r="BT54" s="12"/>
      <c r="CA54" s="12"/>
      <c r="CB54" s="12"/>
      <c r="CE54" s="12"/>
      <c r="CF54" s="12"/>
      <c r="CG54" s="12"/>
      <c r="CH54" s="12"/>
      <c r="CI54" s="12"/>
      <c r="CJ54" s="12"/>
      <c r="CQ54" s="12"/>
      <c r="CR54" s="12"/>
    </row>
    <row r="55" spans="3:96" x14ac:dyDescent="0.25">
      <c r="O55" s="12"/>
      <c r="P55" s="12"/>
      <c r="AE55" s="12"/>
      <c r="AF55" s="12"/>
      <c r="AI55" s="12"/>
      <c r="AJ55" s="12"/>
      <c r="AK55" s="12"/>
      <c r="AL55" s="12"/>
      <c r="AM55" s="12"/>
      <c r="AN55" s="12"/>
      <c r="AU55" s="12"/>
      <c r="AV55" s="12"/>
      <c r="AY55" s="12"/>
      <c r="AZ55" s="12"/>
      <c r="BA55" s="12"/>
      <c r="BB55" s="12"/>
      <c r="BC55" s="12"/>
      <c r="BD55" s="12"/>
      <c r="BK55" s="12"/>
      <c r="BL55" s="12"/>
      <c r="BO55" s="12"/>
      <c r="BP55" s="12"/>
      <c r="BQ55" s="12"/>
      <c r="BR55" s="12"/>
      <c r="BS55" s="12"/>
      <c r="BT55" s="12"/>
      <c r="CA55" s="12"/>
      <c r="CB55" s="12"/>
      <c r="CE55" s="12"/>
      <c r="CF55" s="12"/>
      <c r="CG55" s="12"/>
      <c r="CH55" s="12"/>
      <c r="CI55" s="12"/>
      <c r="CJ55" s="12"/>
      <c r="CQ55" s="12"/>
      <c r="CR55" s="12"/>
    </row>
    <row r="56" spans="3:96" x14ac:dyDescent="0.25">
      <c r="O56" s="12"/>
      <c r="P56" s="12"/>
      <c r="AI56" s="12"/>
      <c r="AJ56" s="12"/>
      <c r="AK56" s="12"/>
      <c r="AL56" s="12"/>
      <c r="AM56" s="12"/>
      <c r="AN56" s="12"/>
      <c r="AU56" s="12"/>
      <c r="AV56" s="12"/>
      <c r="AY56" s="12"/>
      <c r="AZ56" s="12"/>
      <c r="BA56" s="12"/>
      <c r="BB56" s="12"/>
      <c r="BC56" s="12"/>
      <c r="BD56" s="12"/>
      <c r="BK56" s="12"/>
      <c r="BL56" s="12"/>
      <c r="BO56" s="12"/>
      <c r="BP56" s="12"/>
      <c r="BQ56" s="12"/>
      <c r="BR56" s="12"/>
      <c r="BS56" s="12"/>
      <c r="BT56" s="12"/>
      <c r="CA56" s="12"/>
      <c r="CB56" s="12"/>
      <c r="CE56" s="12"/>
      <c r="CF56" s="12"/>
      <c r="CG56" s="12"/>
      <c r="CH56" s="12"/>
      <c r="CI56" s="12"/>
      <c r="CJ56" s="12"/>
      <c r="CQ56" s="12"/>
      <c r="CR56" s="12"/>
    </row>
    <row r="57" spans="3:96" x14ac:dyDescent="0.25">
      <c r="C57" s="4"/>
      <c r="D57" s="4"/>
    </row>
    <row r="58" spans="3:96" x14ac:dyDescent="0.25">
      <c r="C58" s="13"/>
      <c r="D58" s="13"/>
    </row>
  </sheetData>
  <sortState ref="B3:B20">
    <sortCondition ref="B3"/>
  </sortState>
  <mergeCells count="6">
    <mergeCell ref="CD2:CR2"/>
    <mergeCell ref="BN2:CB2"/>
    <mergeCell ref="AX2:BL2"/>
    <mergeCell ref="B2:P2"/>
    <mergeCell ref="R2:AF2"/>
    <mergeCell ref="AH2:AV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B1:GK56"/>
  <sheetViews>
    <sheetView showGridLines="0" showRowColHeaders="0" zoomScale="85" zoomScaleNormal="85" workbookViewId="0"/>
  </sheetViews>
  <sheetFormatPr defaultRowHeight="15" x14ac:dyDescent="0.25"/>
  <cols>
    <col min="1" max="1" width="1.7109375" style="12" customWidth="1"/>
    <col min="2" max="2" width="33.5703125" style="12" bestFit="1" customWidth="1"/>
    <col min="3" max="3" width="5" style="16" bestFit="1" customWidth="1"/>
    <col min="4" max="5" width="6.28515625" style="16" bestFit="1" customWidth="1"/>
    <col min="6" max="6" width="5" style="16" bestFit="1" customWidth="1"/>
    <col min="7" max="20" width="6.28515625" style="16" bestFit="1" customWidth="1"/>
    <col min="21" max="21" width="7.42578125" style="16" bestFit="1" customWidth="1"/>
    <col min="22" max="23" width="6.28515625" style="16" bestFit="1" customWidth="1"/>
    <col min="24" max="24" width="5" style="16" bestFit="1" customWidth="1"/>
    <col min="25" max="26" width="6.28515625" style="16" bestFit="1" customWidth="1"/>
    <col min="27" max="27" width="5" style="16" bestFit="1" customWidth="1"/>
    <col min="28" max="28" width="7.42578125" style="16" bestFit="1" customWidth="1"/>
    <col min="29" max="30" width="5" style="16" bestFit="1" customWidth="1"/>
    <col min="31" max="31" width="4.85546875" style="16" bestFit="1" customWidth="1"/>
    <col min="32" max="33" width="9.5703125" style="16" bestFit="1" customWidth="1"/>
    <col min="34" max="34" width="4.85546875" style="16" customWidth="1"/>
    <col min="35" max="35" width="33.5703125" style="12" customWidth="1"/>
    <col min="36" max="36" width="5" style="12" bestFit="1" customWidth="1"/>
    <col min="37" max="38" width="6.28515625" style="12" bestFit="1" customWidth="1"/>
    <col min="39" max="39" width="5" style="12" bestFit="1" customWidth="1"/>
    <col min="40" max="40" width="7.42578125" style="12" bestFit="1" customWidth="1"/>
    <col min="41" max="45" width="6.28515625" style="12" bestFit="1" customWidth="1"/>
    <col min="46" max="46" width="7.42578125" style="12" bestFit="1" customWidth="1"/>
    <col min="47" max="53" width="6.28515625" style="12" bestFit="1" customWidth="1"/>
    <col min="54" max="54" width="7.42578125" style="12" bestFit="1" customWidth="1"/>
    <col min="55" max="56" width="6.28515625" style="12" bestFit="1" customWidth="1"/>
    <col min="57" max="57" width="5" style="12" bestFit="1" customWidth="1"/>
    <col min="58" max="60" width="6.28515625" style="12" bestFit="1" customWidth="1"/>
    <col min="61" max="61" width="7.42578125" style="12" bestFit="1" customWidth="1"/>
    <col min="62" max="63" width="5" style="12" bestFit="1" customWidth="1"/>
    <col min="64" max="65" width="9.5703125" style="16" bestFit="1" customWidth="1"/>
    <col min="66" max="66" width="1.42578125" style="12" customWidth="1"/>
    <col min="67" max="67" width="34.140625" style="12" bestFit="1" customWidth="1"/>
    <col min="68" max="68" width="5" style="16" bestFit="1" customWidth="1"/>
    <col min="69" max="70" width="6.28515625" style="16" bestFit="1" customWidth="1"/>
    <col min="71" max="71" width="5" style="16" bestFit="1" customWidth="1"/>
    <col min="72" max="72" width="7.42578125" style="16" bestFit="1" customWidth="1"/>
    <col min="73" max="77" width="6.28515625" style="16" bestFit="1" customWidth="1"/>
    <col min="78" max="78" width="7.42578125" style="16" bestFit="1" customWidth="1"/>
    <col min="79" max="85" width="6.28515625" style="16" bestFit="1" customWidth="1"/>
    <col min="86" max="86" width="7.42578125" style="16" bestFit="1" customWidth="1"/>
    <col min="87" max="88" width="6.28515625" style="16" bestFit="1" customWidth="1"/>
    <col min="89" max="89" width="5" style="16" bestFit="1" customWidth="1"/>
    <col min="90" max="92" width="6.28515625" style="16" bestFit="1" customWidth="1"/>
    <col min="93" max="93" width="7.42578125" style="16" bestFit="1" customWidth="1"/>
    <col min="94" max="95" width="5" style="16" bestFit="1" customWidth="1"/>
    <col min="96" max="97" width="9.5703125" style="16" bestFit="1" customWidth="1"/>
    <col min="98" max="98" width="1.5703125" style="12" customWidth="1"/>
    <col min="99" max="99" width="34.140625" style="12" bestFit="1" customWidth="1"/>
    <col min="100" max="100" width="5" style="16" bestFit="1" customWidth="1"/>
    <col min="101" max="102" width="6.28515625" style="16" bestFit="1" customWidth="1"/>
    <col min="103" max="103" width="5" style="16" bestFit="1" customWidth="1"/>
    <col min="104" max="117" width="6.28515625" style="16" bestFit="1" customWidth="1"/>
    <col min="118" max="118" width="7.42578125" style="16" bestFit="1" customWidth="1"/>
    <col min="119" max="119" width="6.28515625" style="16" bestFit="1" customWidth="1"/>
    <col min="120" max="120" width="5.28515625" style="16" bestFit="1" customWidth="1"/>
    <col min="121" max="121" width="5" style="16" bestFit="1" customWidth="1"/>
    <col min="122" max="124" width="6.28515625" style="16" bestFit="1" customWidth="1"/>
    <col min="125" max="125" width="7.42578125" style="16" bestFit="1" customWidth="1"/>
    <col min="126" max="127" width="5" style="16" bestFit="1" customWidth="1"/>
    <col min="128" max="129" width="9.5703125" style="16" bestFit="1" customWidth="1"/>
    <col min="130" max="130" width="3.140625" style="12" bestFit="1" customWidth="1"/>
    <col min="131" max="131" width="34.140625" style="12" bestFit="1" customWidth="1"/>
    <col min="132" max="132" width="5" style="16" bestFit="1" customWidth="1"/>
    <col min="133" max="134" width="6.28515625" style="16" bestFit="1" customWidth="1"/>
    <col min="135" max="135" width="5" style="16" bestFit="1" customWidth="1"/>
    <col min="136" max="149" width="6.28515625" style="16" bestFit="1" customWidth="1"/>
    <col min="150" max="150" width="7.42578125" style="16" bestFit="1" customWidth="1"/>
    <col min="151" max="151" width="6.28515625" style="16" bestFit="1" customWidth="1"/>
    <col min="152" max="152" width="5.28515625" style="16" bestFit="1" customWidth="1"/>
    <col min="153" max="153" width="5" style="16" bestFit="1" customWidth="1"/>
    <col min="154" max="156" width="6.28515625" style="16" bestFit="1" customWidth="1"/>
    <col min="157" max="157" width="7.42578125" style="16" bestFit="1" customWidth="1"/>
    <col min="158" max="159" width="5" style="16" bestFit="1" customWidth="1"/>
    <col min="160" max="161" width="9.5703125" style="16" bestFit="1" customWidth="1"/>
    <col min="162" max="162" width="3.28515625" style="12" customWidth="1"/>
    <col min="163" max="163" width="34.140625" style="12" bestFit="1" customWidth="1"/>
    <col min="164" max="164" width="5" style="16" bestFit="1" customWidth="1"/>
    <col min="165" max="166" width="6.28515625" style="16" bestFit="1" customWidth="1"/>
    <col min="167" max="167" width="5" style="16" bestFit="1" customWidth="1"/>
    <col min="168" max="181" width="6.28515625" style="16" bestFit="1" customWidth="1"/>
    <col min="182" max="182" width="7.42578125" style="16" bestFit="1" customWidth="1"/>
    <col min="183" max="183" width="6.28515625" style="16" bestFit="1" customWidth="1"/>
    <col min="184" max="184" width="5.28515625" style="16" bestFit="1" customWidth="1"/>
    <col min="185" max="185" width="5" style="16" bestFit="1" customWidth="1"/>
    <col min="186" max="188" width="6.28515625" style="16" bestFit="1" customWidth="1"/>
    <col min="189" max="189" width="7.42578125" style="16" bestFit="1" customWidth="1"/>
    <col min="190" max="191" width="5" style="16" bestFit="1" customWidth="1"/>
    <col min="192" max="193" width="9.5703125" style="16" bestFit="1" customWidth="1"/>
    <col min="194" max="16384" width="9.140625" style="12"/>
  </cols>
  <sheetData>
    <row r="1" spans="2:193" ht="15.75" thickBot="1" x14ac:dyDescent="0.3"/>
    <row r="2" spans="2:193" x14ac:dyDescent="0.25">
      <c r="B2" s="139" t="s">
        <v>134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0"/>
      <c r="AG2" s="141"/>
      <c r="AI2" s="139" t="s">
        <v>135</v>
      </c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41"/>
      <c r="BO2" s="139" t="s">
        <v>195</v>
      </c>
      <c r="BP2" s="140"/>
      <c r="BQ2" s="140"/>
      <c r="BR2" s="140"/>
      <c r="BS2" s="140"/>
      <c r="BT2" s="140"/>
      <c r="BU2" s="140"/>
      <c r="BV2" s="140"/>
      <c r="BW2" s="140"/>
      <c r="BX2" s="140"/>
      <c r="BY2" s="140"/>
      <c r="BZ2" s="140"/>
      <c r="CA2" s="140"/>
      <c r="CB2" s="140"/>
      <c r="CC2" s="140"/>
      <c r="CD2" s="140"/>
      <c r="CE2" s="140"/>
      <c r="CF2" s="140"/>
      <c r="CG2" s="140"/>
      <c r="CH2" s="140"/>
      <c r="CI2" s="140"/>
      <c r="CJ2" s="140"/>
      <c r="CK2" s="140"/>
      <c r="CL2" s="140"/>
      <c r="CM2" s="140"/>
      <c r="CN2" s="140"/>
      <c r="CO2" s="140"/>
      <c r="CP2" s="140"/>
      <c r="CQ2" s="140"/>
      <c r="CR2" s="140"/>
      <c r="CS2" s="141"/>
      <c r="CU2" s="139" t="s">
        <v>280</v>
      </c>
      <c r="CV2" s="140"/>
      <c r="CW2" s="140"/>
      <c r="CX2" s="140"/>
      <c r="CY2" s="140"/>
      <c r="CZ2" s="140"/>
      <c r="DA2" s="140"/>
      <c r="DB2" s="140"/>
      <c r="DC2" s="140"/>
      <c r="DD2" s="140"/>
      <c r="DE2" s="140"/>
      <c r="DF2" s="140"/>
      <c r="DG2" s="140"/>
      <c r="DH2" s="140"/>
      <c r="DI2" s="140"/>
      <c r="DJ2" s="140"/>
      <c r="DK2" s="140"/>
      <c r="DL2" s="140"/>
      <c r="DM2" s="140"/>
      <c r="DN2" s="140"/>
      <c r="DO2" s="140"/>
      <c r="DP2" s="140"/>
      <c r="DQ2" s="140"/>
      <c r="DR2" s="140"/>
      <c r="DS2" s="140"/>
      <c r="DT2" s="140"/>
      <c r="DU2" s="140"/>
      <c r="DV2" s="140"/>
      <c r="DW2" s="140"/>
      <c r="DX2" s="140"/>
      <c r="DY2" s="141"/>
      <c r="EA2" s="139" t="s">
        <v>303</v>
      </c>
      <c r="EB2" s="140"/>
      <c r="EC2" s="140"/>
      <c r="ED2" s="140"/>
      <c r="EE2" s="140"/>
      <c r="EF2" s="140"/>
      <c r="EG2" s="140"/>
      <c r="EH2" s="140"/>
      <c r="EI2" s="140"/>
      <c r="EJ2" s="140"/>
      <c r="EK2" s="140"/>
      <c r="EL2" s="140"/>
      <c r="EM2" s="140"/>
      <c r="EN2" s="140"/>
      <c r="EO2" s="140"/>
      <c r="EP2" s="140"/>
      <c r="EQ2" s="140"/>
      <c r="ER2" s="140"/>
      <c r="ES2" s="140"/>
      <c r="ET2" s="140"/>
      <c r="EU2" s="140"/>
      <c r="EV2" s="140"/>
      <c r="EW2" s="140"/>
      <c r="EX2" s="140"/>
      <c r="EY2" s="140"/>
      <c r="EZ2" s="140"/>
      <c r="FA2" s="140"/>
      <c r="FB2" s="140"/>
      <c r="FC2" s="140"/>
      <c r="FD2" s="140"/>
      <c r="FE2" s="141"/>
      <c r="FG2" s="139" t="s">
        <v>320</v>
      </c>
      <c r="FH2" s="140"/>
      <c r="FI2" s="140"/>
      <c r="FJ2" s="140"/>
      <c r="FK2" s="140"/>
      <c r="FL2" s="140"/>
      <c r="FM2" s="140"/>
      <c r="FN2" s="140"/>
      <c r="FO2" s="140"/>
      <c r="FP2" s="140"/>
      <c r="FQ2" s="140"/>
      <c r="FR2" s="140"/>
      <c r="FS2" s="140"/>
      <c r="FT2" s="140"/>
      <c r="FU2" s="140"/>
      <c r="FV2" s="140"/>
      <c r="FW2" s="140"/>
      <c r="FX2" s="140"/>
      <c r="FY2" s="140"/>
      <c r="FZ2" s="140"/>
      <c r="GA2" s="140"/>
      <c r="GB2" s="140"/>
      <c r="GC2" s="140"/>
      <c r="GD2" s="140"/>
      <c r="GE2" s="140"/>
      <c r="GF2" s="140"/>
      <c r="GG2" s="140"/>
      <c r="GH2" s="140"/>
      <c r="GI2" s="140"/>
      <c r="GJ2" s="140"/>
      <c r="GK2" s="141"/>
    </row>
    <row r="3" spans="2:193" x14ac:dyDescent="0.25">
      <c r="B3" s="57" t="s">
        <v>102</v>
      </c>
      <c r="C3" s="40" t="s">
        <v>16</v>
      </c>
      <c r="D3" s="40" t="s">
        <v>17</v>
      </c>
      <c r="E3" s="40" t="s">
        <v>18</v>
      </c>
      <c r="F3" s="40" t="s">
        <v>19</v>
      </c>
      <c r="G3" s="40" t="s">
        <v>20</v>
      </c>
      <c r="H3" s="40" t="s">
        <v>21</v>
      </c>
      <c r="I3" s="40" t="s">
        <v>22</v>
      </c>
      <c r="J3" s="40" t="s">
        <v>23</v>
      </c>
      <c r="K3" s="40" t="s">
        <v>24</v>
      </c>
      <c r="L3" s="40" t="s">
        <v>25</v>
      </c>
      <c r="M3" s="40" t="s">
        <v>26</v>
      </c>
      <c r="N3" s="40" t="s">
        <v>27</v>
      </c>
      <c r="O3" s="40" t="s">
        <v>28</v>
      </c>
      <c r="P3" s="40" t="s">
        <v>29</v>
      </c>
      <c r="Q3" s="40" t="s">
        <v>30</v>
      </c>
      <c r="R3" s="40" t="s">
        <v>31</v>
      </c>
      <c r="S3" s="40" t="s">
        <v>32</v>
      </c>
      <c r="T3" s="40" t="s">
        <v>33</v>
      </c>
      <c r="U3" s="40" t="s">
        <v>34</v>
      </c>
      <c r="V3" s="40" t="s">
        <v>35</v>
      </c>
      <c r="W3" s="40" t="s">
        <v>36</v>
      </c>
      <c r="X3" s="40" t="s">
        <v>37</v>
      </c>
      <c r="Y3" s="40" t="s">
        <v>38</v>
      </c>
      <c r="Z3" s="40" t="s">
        <v>39</v>
      </c>
      <c r="AA3" s="40" t="s">
        <v>40</v>
      </c>
      <c r="AB3" s="40" t="s">
        <v>41</v>
      </c>
      <c r="AC3" s="40" t="s">
        <v>42</v>
      </c>
      <c r="AD3" s="40" t="s">
        <v>153</v>
      </c>
      <c r="AE3" s="40" t="s">
        <v>208</v>
      </c>
      <c r="AF3" s="40" t="s">
        <v>14</v>
      </c>
      <c r="AG3" s="94" t="s">
        <v>15</v>
      </c>
      <c r="AI3" s="57" t="s">
        <v>102</v>
      </c>
      <c r="AJ3" s="40" t="s">
        <v>16</v>
      </c>
      <c r="AK3" s="40" t="s">
        <v>17</v>
      </c>
      <c r="AL3" s="40" t="s">
        <v>18</v>
      </c>
      <c r="AM3" s="40" t="s">
        <v>19</v>
      </c>
      <c r="AN3" s="40" t="s">
        <v>20</v>
      </c>
      <c r="AO3" s="40" t="s">
        <v>21</v>
      </c>
      <c r="AP3" s="40" t="s">
        <v>22</v>
      </c>
      <c r="AQ3" s="40" t="s">
        <v>23</v>
      </c>
      <c r="AR3" s="40" t="s">
        <v>24</v>
      </c>
      <c r="AS3" s="40" t="s">
        <v>25</v>
      </c>
      <c r="AT3" s="40" t="s">
        <v>26</v>
      </c>
      <c r="AU3" s="40" t="s">
        <v>27</v>
      </c>
      <c r="AV3" s="40" t="s">
        <v>28</v>
      </c>
      <c r="AW3" s="40" t="s">
        <v>29</v>
      </c>
      <c r="AX3" s="40" t="s">
        <v>30</v>
      </c>
      <c r="AY3" s="40" t="s">
        <v>31</v>
      </c>
      <c r="AZ3" s="40" t="s">
        <v>32</v>
      </c>
      <c r="BA3" s="40" t="s">
        <v>33</v>
      </c>
      <c r="BB3" s="40" t="s">
        <v>34</v>
      </c>
      <c r="BC3" s="40" t="s">
        <v>35</v>
      </c>
      <c r="BD3" s="40" t="s">
        <v>36</v>
      </c>
      <c r="BE3" s="40" t="s">
        <v>37</v>
      </c>
      <c r="BF3" s="40" t="s">
        <v>38</v>
      </c>
      <c r="BG3" s="40" t="s">
        <v>39</v>
      </c>
      <c r="BH3" s="40" t="s">
        <v>40</v>
      </c>
      <c r="BI3" s="40" t="s">
        <v>41</v>
      </c>
      <c r="BJ3" s="40" t="s">
        <v>42</v>
      </c>
      <c r="BK3" s="40" t="s">
        <v>153</v>
      </c>
      <c r="BL3" s="40" t="s">
        <v>14</v>
      </c>
      <c r="BM3" s="94" t="s">
        <v>15</v>
      </c>
      <c r="BO3" s="57" t="s">
        <v>102</v>
      </c>
      <c r="BP3" s="40" t="s">
        <v>16</v>
      </c>
      <c r="BQ3" s="40" t="s">
        <v>17</v>
      </c>
      <c r="BR3" s="40" t="s">
        <v>18</v>
      </c>
      <c r="BS3" s="40" t="s">
        <v>19</v>
      </c>
      <c r="BT3" s="40" t="s">
        <v>20</v>
      </c>
      <c r="BU3" s="40" t="s">
        <v>21</v>
      </c>
      <c r="BV3" s="40" t="s">
        <v>22</v>
      </c>
      <c r="BW3" s="40" t="s">
        <v>23</v>
      </c>
      <c r="BX3" s="40" t="s">
        <v>24</v>
      </c>
      <c r="BY3" s="40" t="s">
        <v>25</v>
      </c>
      <c r="BZ3" s="40" t="s">
        <v>26</v>
      </c>
      <c r="CA3" s="40" t="s">
        <v>27</v>
      </c>
      <c r="CB3" s="40" t="s">
        <v>28</v>
      </c>
      <c r="CC3" s="40" t="s">
        <v>29</v>
      </c>
      <c r="CD3" s="40" t="s">
        <v>30</v>
      </c>
      <c r="CE3" s="40" t="s">
        <v>31</v>
      </c>
      <c r="CF3" s="40" t="s">
        <v>32</v>
      </c>
      <c r="CG3" s="40" t="s">
        <v>33</v>
      </c>
      <c r="CH3" s="40" t="s">
        <v>34</v>
      </c>
      <c r="CI3" s="40" t="s">
        <v>35</v>
      </c>
      <c r="CJ3" s="40" t="s">
        <v>36</v>
      </c>
      <c r="CK3" s="40" t="s">
        <v>37</v>
      </c>
      <c r="CL3" s="40" t="s">
        <v>38</v>
      </c>
      <c r="CM3" s="40" t="s">
        <v>39</v>
      </c>
      <c r="CN3" s="40" t="s">
        <v>40</v>
      </c>
      <c r="CO3" s="40" t="s">
        <v>41</v>
      </c>
      <c r="CP3" s="40" t="s">
        <v>42</v>
      </c>
      <c r="CQ3" s="40" t="s">
        <v>153</v>
      </c>
      <c r="CR3" s="40" t="s">
        <v>14</v>
      </c>
      <c r="CS3" s="94" t="s">
        <v>15</v>
      </c>
      <c r="CU3" s="57" t="s">
        <v>102</v>
      </c>
      <c r="CV3" s="40" t="s">
        <v>16</v>
      </c>
      <c r="CW3" s="40" t="s">
        <v>17</v>
      </c>
      <c r="CX3" s="40" t="s">
        <v>18</v>
      </c>
      <c r="CY3" s="40" t="s">
        <v>19</v>
      </c>
      <c r="CZ3" s="40" t="s">
        <v>20</v>
      </c>
      <c r="DA3" s="40" t="s">
        <v>21</v>
      </c>
      <c r="DB3" s="40" t="s">
        <v>22</v>
      </c>
      <c r="DC3" s="40" t="s">
        <v>23</v>
      </c>
      <c r="DD3" s="40" t="s">
        <v>24</v>
      </c>
      <c r="DE3" s="40" t="s">
        <v>25</v>
      </c>
      <c r="DF3" s="40" t="s">
        <v>26</v>
      </c>
      <c r="DG3" s="40" t="s">
        <v>27</v>
      </c>
      <c r="DH3" s="40" t="s">
        <v>28</v>
      </c>
      <c r="DI3" s="40" t="s">
        <v>29</v>
      </c>
      <c r="DJ3" s="40" t="s">
        <v>30</v>
      </c>
      <c r="DK3" s="40" t="s">
        <v>31</v>
      </c>
      <c r="DL3" s="40" t="s">
        <v>32</v>
      </c>
      <c r="DM3" s="40" t="s">
        <v>33</v>
      </c>
      <c r="DN3" s="40" t="s">
        <v>34</v>
      </c>
      <c r="DO3" s="40" t="s">
        <v>35</v>
      </c>
      <c r="DP3" s="40" t="s">
        <v>36</v>
      </c>
      <c r="DQ3" s="40" t="s">
        <v>37</v>
      </c>
      <c r="DR3" s="40" t="s">
        <v>38</v>
      </c>
      <c r="DS3" s="40" t="s">
        <v>39</v>
      </c>
      <c r="DT3" s="40" t="s">
        <v>40</v>
      </c>
      <c r="DU3" s="40" t="s">
        <v>41</v>
      </c>
      <c r="DV3" s="40" t="s">
        <v>42</v>
      </c>
      <c r="DW3" s="40" t="s">
        <v>153</v>
      </c>
      <c r="DX3" s="40" t="s">
        <v>14</v>
      </c>
      <c r="DY3" s="94" t="s">
        <v>15</v>
      </c>
      <c r="EA3" s="57" t="s">
        <v>102</v>
      </c>
      <c r="EB3" s="40" t="s">
        <v>16</v>
      </c>
      <c r="EC3" s="40" t="s">
        <v>17</v>
      </c>
      <c r="ED3" s="40" t="s">
        <v>18</v>
      </c>
      <c r="EE3" s="40" t="s">
        <v>19</v>
      </c>
      <c r="EF3" s="40" t="s">
        <v>20</v>
      </c>
      <c r="EG3" s="40" t="s">
        <v>21</v>
      </c>
      <c r="EH3" s="40" t="s">
        <v>22</v>
      </c>
      <c r="EI3" s="40" t="s">
        <v>23</v>
      </c>
      <c r="EJ3" s="40" t="s">
        <v>24</v>
      </c>
      <c r="EK3" s="40" t="s">
        <v>25</v>
      </c>
      <c r="EL3" s="40" t="s">
        <v>26</v>
      </c>
      <c r="EM3" s="40" t="s">
        <v>27</v>
      </c>
      <c r="EN3" s="40" t="s">
        <v>28</v>
      </c>
      <c r="EO3" s="40" t="s">
        <v>29</v>
      </c>
      <c r="EP3" s="40" t="s">
        <v>30</v>
      </c>
      <c r="EQ3" s="40" t="s">
        <v>31</v>
      </c>
      <c r="ER3" s="40" t="s">
        <v>32</v>
      </c>
      <c r="ES3" s="40" t="s">
        <v>33</v>
      </c>
      <c r="ET3" s="40" t="s">
        <v>34</v>
      </c>
      <c r="EU3" s="40" t="s">
        <v>35</v>
      </c>
      <c r="EV3" s="40" t="s">
        <v>36</v>
      </c>
      <c r="EW3" s="40" t="s">
        <v>37</v>
      </c>
      <c r="EX3" s="40" t="s">
        <v>38</v>
      </c>
      <c r="EY3" s="40" t="s">
        <v>39</v>
      </c>
      <c r="EZ3" s="40" t="s">
        <v>40</v>
      </c>
      <c r="FA3" s="40" t="s">
        <v>41</v>
      </c>
      <c r="FB3" s="40" t="s">
        <v>42</v>
      </c>
      <c r="FC3" s="40" t="s">
        <v>153</v>
      </c>
      <c r="FD3" s="40" t="s">
        <v>14</v>
      </c>
      <c r="FE3" s="94" t="s">
        <v>15</v>
      </c>
      <c r="FG3" s="57" t="s">
        <v>102</v>
      </c>
      <c r="FH3" s="40" t="s">
        <v>16</v>
      </c>
      <c r="FI3" s="40" t="s">
        <v>17</v>
      </c>
      <c r="FJ3" s="40" t="s">
        <v>18</v>
      </c>
      <c r="FK3" s="40" t="s">
        <v>19</v>
      </c>
      <c r="FL3" s="40" t="s">
        <v>20</v>
      </c>
      <c r="FM3" s="40" t="s">
        <v>21</v>
      </c>
      <c r="FN3" s="40" t="s">
        <v>22</v>
      </c>
      <c r="FO3" s="40" t="s">
        <v>23</v>
      </c>
      <c r="FP3" s="40" t="s">
        <v>24</v>
      </c>
      <c r="FQ3" s="40" t="s">
        <v>25</v>
      </c>
      <c r="FR3" s="40" t="s">
        <v>26</v>
      </c>
      <c r="FS3" s="40" t="s">
        <v>27</v>
      </c>
      <c r="FT3" s="40" t="s">
        <v>28</v>
      </c>
      <c r="FU3" s="40" t="s">
        <v>29</v>
      </c>
      <c r="FV3" s="40" t="s">
        <v>30</v>
      </c>
      <c r="FW3" s="40" t="s">
        <v>31</v>
      </c>
      <c r="FX3" s="40" t="s">
        <v>32</v>
      </c>
      <c r="FY3" s="40" t="s">
        <v>33</v>
      </c>
      <c r="FZ3" s="40" t="s">
        <v>34</v>
      </c>
      <c r="GA3" s="40" t="s">
        <v>35</v>
      </c>
      <c r="GB3" s="40" t="s">
        <v>36</v>
      </c>
      <c r="GC3" s="40" t="s">
        <v>37</v>
      </c>
      <c r="GD3" s="40" t="s">
        <v>38</v>
      </c>
      <c r="GE3" s="40" t="s">
        <v>39</v>
      </c>
      <c r="GF3" s="40" t="s">
        <v>40</v>
      </c>
      <c r="GG3" s="40" t="s">
        <v>41</v>
      </c>
      <c r="GH3" s="40" t="s">
        <v>42</v>
      </c>
      <c r="GI3" s="40" t="s">
        <v>153</v>
      </c>
      <c r="GJ3" s="40" t="s">
        <v>14</v>
      </c>
      <c r="GK3" s="94" t="s">
        <v>15</v>
      </c>
    </row>
    <row r="4" spans="2:193" x14ac:dyDescent="0.25">
      <c r="B4" s="87" t="s">
        <v>119</v>
      </c>
      <c r="C4" s="9">
        <v>0</v>
      </c>
      <c r="D4" s="9">
        <v>1</v>
      </c>
      <c r="E4" s="9">
        <v>6</v>
      </c>
      <c r="F4" s="9">
        <v>0</v>
      </c>
      <c r="G4" s="9">
        <v>10</v>
      </c>
      <c r="H4" s="9">
        <v>1</v>
      </c>
      <c r="I4" s="9">
        <v>1</v>
      </c>
      <c r="J4" s="9">
        <v>0</v>
      </c>
      <c r="K4" s="9">
        <v>1</v>
      </c>
      <c r="L4" s="9">
        <v>5</v>
      </c>
      <c r="M4" s="9">
        <v>1</v>
      </c>
      <c r="N4" s="9">
        <v>3</v>
      </c>
      <c r="O4" s="9">
        <v>0</v>
      </c>
      <c r="P4" s="9">
        <v>1</v>
      </c>
      <c r="Q4" s="9">
        <v>7</v>
      </c>
      <c r="R4" s="9">
        <v>2</v>
      </c>
      <c r="S4" s="9">
        <v>0</v>
      </c>
      <c r="T4" s="9">
        <v>2</v>
      </c>
      <c r="U4" s="9">
        <v>18</v>
      </c>
      <c r="V4" s="9">
        <v>9</v>
      </c>
      <c r="W4" s="9">
        <v>0</v>
      </c>
      <c r="X4" s="9">
        <v>1</v>
      </c>
      <c r="Y4" s="9">
        <v>4</v>
      </c>
      <c r="Z4" s="9">
        <v>2</v>
      </c>
      <c r="AA4" s="9">
        <v>2</v>
      </c>
      <c r="AB4" s="9">
        <v>24</v>
      </c>
      <c r="AC4" s="9">
        <v>0</v>
      </c>
      <c r="AD4" s="9">
        <v>0</v>
      </c>
      <c r="AE4" s="9">
        <v>0</v>
      </c>
      <c r="AF4" s="41">
        <f>SUM(C4:AE4)</f>
        <v>101</v>
      </c>
      <c r="AG4" s="93">
        <f>AF4/$AF$43</f>
        <v>1.0561318387150745E-3</v>
      </c>
      <c r="AI4" s="87" t="s">
        <v>119</v>
      </c>
      <c r="AJ4" s="9"/>
      <c r="AK4" s="9"/>
      <c r="AL4" s="9">
        <v>2</v>
      </c>
      <c r="AM4" s="9">
        <v>1</v>
      </c>
      <c r="AN4" s="9"/>
      <c r="AO4" s="9"/>
      <c r="AP4" s="9"/>
      <c r="AQ4" s="9"/>
      <c r="AR4" s="9"/>
      <c r="AS4" s="9"/>
      <c r="AT4" s="9"/>
      <c r="AU4" s="9">
        <v>5</v>
      </c>
      <c r="AV4" s="9"/>
      <c r="AW4" s="9">
        <v>1</v>
      </c>
      <c r="AX4" s="9"/>
      <c r="AY4" s="9"/>
      <c r="AZ4" s="9"/>
      <c r="BA4" s="9">
        <v>2</v>
      </c>
      <c r="BB4" s="9">
        <v>6</v>
      </c>
      <c r="BC4" s="9">
        <v>2</v>
      </c>
      <c r="BD4" s="9"/>
      <c r="BE4" s="9"/>
      <c r="BF4" s="9"/>
      <c r="BG4" s="9">
        <v>3</v>
      </c>
      <c r="BH4" s="9">
        <v>1</v>
      </c>
      <c r="BI4" s="9">
        <v>1</v>
      </c>
      <c r="BJ4" s="9"/>
      <c r="BK4" s="9"/>
      <c r="BL4" s="41">
        <f t="shared" ref="BL4:BL42" si="0">SUM(AJ4:BK4)</f>
        <v>24</v>
      </c>
      <c r="BM4" s="93">
        <f>BL4/$BL$43</f>
        <v>1.4975477655339382E-4</v>
      </c>
      <c r="BO4" s="87" t="s">
        <v>119</v>
      </c>
      <c r="BP4" s="9"/>
      <c r="BQ4" s="9"/>
      <c r="BR4" s="9">
        <v>1</v>
      </c>
      <c r="BS4" s="9"/>
      <c r="BT4" s="9"/>
      <c r="BU4" s="9">
        <v>2</v>
      </c>
      <c r="BV4" s="9"/>
      <c r="BW4" s="9"/>
      <c r="BX4" s="9">
        <v>3</v>
      </c>
      <c r="BY4" s="9">
        <v>2</v>
      </c>
      <c r="BZ4" s="9">
        <v>1</v>
      </c>
      <c r="CA4" s="9">
        <v>3</v>
      </c>
      <c r="CB4" s="9">
        <v>1</v>
      </c>
      <c r="CC4" s="9"/>
      <c r="CD4" s="9"/>
      <c r="CE4" s="9">
        <v>4</v>
      </c>
      <c r="CF4" s="9">
        <v>2</v>
      </c>
      <c r="CG4" s="9"/>
      <c r="CH4" s="9">
        <v>4</v>
      </c>
      <c r="CI4" s="9"/>
      <c r="CJ4" s="9"/>
      <c r="CK4" s="9"/>
      <c r="CL4" s="9"/>
      <c r="CM4" s="9">
        <v>3</v>
      </c>
      <c r="CN4" s="9"/>
      <c r="CO4" s="9">
        <v>6</v>
      </c>
      <c r="CP4" s="9"/>
      <c r="CQ4" s="9"/>
      <c r="CR4" s="41">
        <f t="shared" ref="CR4:CR42" si="1">SUM(BP4:CQ4)</f>
        <v>32</v>
      </c>
      <c r="CS4" s="93">
        <f>CR4/$CR$43</f>
        <v>1.9769194652432845E-4</v>
      </c>
      <c r="CU4" s="87" t="s">
        <v>119</v>
      </c>
      <c r="CV4" s="9"/>
      <c r="CW4" s="9"/>
      <c r="CX4" s="9">
        <v>1</v>
      </c>
      <c r="CY4" s="9"/>
      <c r="CZ4" s="9"/>
      <c r="DA4" s="9"/>
      <c r="DB4" s="9"/>
      <c r="DC4" s="9"/>
      <c r="DD4" s="9"/>
      <c r="DE4" s="9"/>
      <c r="DF4" s="9"/>
      <c r="DG4" s="9"/>
      <c r="DH4" s="9">
        <v>2</v>
      </c>
      <c r="DI4" s="9"/>
      <c r="DJ4" s="9"/>
      <c r="DK4" s="9"/>
      <c r="DL4" s="9"/>
      <c r="DM4" s="9"/>
      <c r="DN4" s="9"/>
      <c r="DO4" s="9">
        <v>1</v>
      </c>
      <c r="DP4" s="9"/>
      <c r="DQ4" s="9"/>
      <c r="DR4" s="9"/>
      <c r="DS4" s="9"/>
      <c r="DT4" s="9"/>
      <c r="DU4" s="9">
        <v>1</v>
      </c>
      <c r="DV4" s="9"/>
      <c r="DW4" s="9"/>
      <c r="DX4" s="41">
        <f t="shared" ref="DX4:DX42" si="2">SUM(CV4:DW4)</f>
        <v>5</v>
      </c>
      <c r="DY4" s="93">
        <f>DX4/$DX$43</f>
        <v>4.2346683831189182E-5</v>
      </c>
      <c r="EA4" s="87" t="s">
        <v>119</v>
      </c>
      <c r="EB4" s="9"/>
      <c r="EC4" s="9"/>
      <c r="ED4" s="9"/>
      <c r="EE4" s="9"/>
      <c r="EF4" s="9">
        <v>5</v>
      </c>
      <c r="EG4" s="9">
        <v>1</v>
      </c>
      <c r="EH4" s="9">
        <v>1</v>
      </c>
      <c r="EI4" s="9"/>
      <c r="EJ4" s="9">
        <v>1</v>
      </c>
      <c r="EK4" s="9">
        <v>1</v>
      </c>
      <c r="EL4" s="9">
        <v>2</v>
      </c>
      <c r="EM4" s="9"/>
      <c r="EN4" s="9"/>
      <c r="EO4" s="9">
        <v>1</v>
      </c>
      <c r="EP4" s="9">
        <v>5</v>
      </c>
      <c r="EQ4" s="9"/>
      <c r="ER4" s="9">
        <v>4</v>
      </c>
      <c r="ES4" s="9"/>
      <c r="ET4" s="9">
        <v>2</v>
      </c>
      <c r="EU4" s="9"/>
      <c r="EV4" s="9"/>
      <c r="EW4" s="9"/>
      <c r="EX4" s="9">
        <v>3</v>
      </c>
      <c r="EY4" s="9">
        <v>1</v>
      </c>
      <c r="EZ4" s="9"/>
      <c r="FA4" s="9">
        <v>5</v>
      </c>
      <c r="FB4" s="9"/>
      <c r="FC4" s="9"/>
      <c r="FD4" s="41">
        <f t="shared" ref="FD4:FD43" si="3">SUM(EB4:FC4)</f>
        <v>32</v>
      </c>
      <c r="FE4" s="93">
        <f>FD4/$FD$43</f>
        <v>3.1304415879164954E-4</v>
      </c>
      <c r="FF4" s="86"/>
      <c r="FG4" s="87" t="s">
        <v>119</v>
      </c>
      <c r="FH4" s="9"/>
      <c r="FI4" s="9"/>
      <c r="FJ4" s="9"/>
      <c r="FK4" s="9"/>
      <c r="FL4" s="9"/>
      <c r="FM4" s="9"/>
      <c r="FN4" s="9"/>
      <c r="FO4" s="9"/>
      <c r="FP4" s="9"/>
      <c r="FQ4" s="9">
        <v>1</v>
      </c>
      <c r="FR4" s="9">
        <v>1</v>
      </c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>
        <v>3</v>
      </c>
      <c r="GH4" s="9"/>
      <c r="GI4" s="9"/>
      <c r="GJ4" s="41">
        <f t="shared" ref="GJ4:GJ42" si="4">SUM(FH4:GI4)</f>
        <v>5</v>
      </c>
      <c r="GK4" s="93">
        <f>GJ4/$GJ$43</f>
        <v>5.389208648602039E-5</v>
      </c>
    </row>
    <row r="5" spans="2:193" x14ac:dyDescent="0.25">
      <c r="B5" s="87" t="s">
        <v>110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1</v>
      </c>
      <c r="I5" s="9">
        <v>0</v>
      </c>
      <c r="J5" s="9">
        <v>0</v>
      </c>
      <c r="K5" s="9">
        <v>0</v>
      </c>
      <c r="L5" s="9">
        <v>0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1</v>
      </c>
      <c r="S5" s="9">
        <v>0</v>
      </c>
      <c r="T5" s="9">
        <v>0</v>
      </c>
      <c r="U5" s="9">
        <v>4</v>
      </c>
      <c r="V5" s="9">
        <v>0</v>
      </c>
      <c r="W5" s="9">
        <v>1</v>
      </c>
      <c r="X5" s="9">
        <v>0</v>
      </c>
      <c r="Y5" s="9">
        <v>0</v>
      </c>
      <c r="Z5" s="9">
        <v>0</v>
      </c>
      <c r="AA5" s="9">
        <v>1</v>
      </c>
      <c r="AB5" s="9">
        <v>4</v>
      </c>
      <c r="AC5" s="9">
        <v>0</v>
      </c>
      <c r="AD5" s="9">
        <v>0</v>
      </c>
      <c r="AE5" s="9">
        <v>0</v>
      </c>
      <c r="AF5" s="41">
        <f t="shared" ref="AF5:AF42" si="5">SUM(C5:AE5)</f>
        <v>12</v>
      </c>
      <c r="AG5" s="93">
        <f>AF5/$AF$43</f>
        <v>1.2548101054040488E-4</v>
      </c>
      <c r="AI5" s="87" t="s">
        <v>110</v>
      </c>
      <c r="AJ5" s="9"/>
      <c r="AK5" s="9">
        <v>1</v>
      </c>
      <c r="AL5" s="9">
        <v>4</v>
      </c>
      <c r="AM5" s="9"/>
      <c r="AN5" s="9">
        <v>3</v>
      </c>
      <c r="AO5" s="9">
        <v>4</v>
      </c>
      <c r="AP5" s="9">
        <v>4</v>
      </c>
      <c r="AQ5" s="9">
        <v>1</v>
      </c>
      <c r="AR5" s="9">
        <v>1</v>
      </c>
      <c r="AS5" s="9">
        <v>1</v>
      </c>
      <c r="AT5" s="9"/>
      <c r="AU5" s="9">
        <v>3</v>
      </c>
      <c r="AV5" s="9">
        <v>2</v>
      </c>
      <c r="AW5" s="9">
        <v>3</v>
      </c>
      <c r="AX5" s="9">
        <v>1</v>
      </c>
      <c r="AY5" s="9">
        <v>1</v>
      </c>
      <c r="AZ5" s="9"/>
      <c r="BA5" s="9">
        <v>7</v>
      </c>
      <c r="BB5" s="9">
        <v>24</v>
      </c>
      <c r="BC5" s="9"/>
      <c r="BD5" s="9">
        <v>2</v>
      </c>
      <c r="BE5" s="9"/>
      <c r="BF5" s="9">
        <v>1</v>
      </c>
      <c r="BG5" s="9">
        <v>1</v>
      </c>
      <c r="BH5" s="9"/>
      <c r="BI5" s="9">
        <v>15</v>
      </c>
      <c r="BJ5" s="9"/>
      <c r="BK5" s="9"/>
      <c r="BL5" s="41">
        <f t="shared" si="0"/>
        <v>79</v>
      </c>
      <c r="BM5" s="93">
        <f>BL5/$BL$43</f>
        <v>4.9294280615492137E-4</v>
      </c>
      <c r="BO5" s="87" t="s">
        <v>110</v>
      </c>
      <c r="BP5" s="9">
        <v>3</v>
      </c>
      <c r="BQ5" s="9"/>
      <c r="BR5" s="9">
        <v>3</v>
      </c>
      <c r="BS5" s="9"/>
      <c r="BT5" s="9">
        <v>3</v>
      </c>
      <c r="BU5" s="9">
        <v>4</v>
      </c>
      <c r="BV5" s="9">
        <v>3</v>
      </c>
      <c r="BW5" s="9">
        <v>1</v>
      </c>
      <c r="BX5" s="9"/>
      <c r="BY5" s="9"/>
      <c r="BZ5" s="9">
        <v>6</v>
      </c>
      <c r="CA5" s="9">
        <v>4</v>
      </c>
      <c r="CB5" s="9">
        <v>2</v>
      </c>
      <c r="CC5" s="9">
        <v>1</v>
      </c>
      <c r="CD5" s="9">
        <v>3</v>
      </c>
      <c r="CE5" s="9"/>
      <c r="CF5" s="9"/>
      <c r="CG5" s="9">
        <v>2</v>
      </c>
      <c r="CH5" s="9">
        <v>17</v>
      </c>
      <c r="CI5" s="9">
        <v>1</v>
      </c>
      <c r="CJ5" s="9"/>
      <c r="CK5" s="9">
        <v>1</v>
      </c>
      <c r="CL5" s="9">
        <v>5</v>
      </c>
      <c r="CM5" s="9">
        <v>3</v>
      </c>
      <c r="CN5" s="9"/>
      <c r="CO5" s="9">
        <v>9</v>
      </c>
      <c r="CP5" s="9"/>
      <c r="CQ5" s="9"/>
      <c r="CR5" s="41">
        <f t="shared" si="1"/>
        <v>71</v>
      </c>
      <c r="CS5" s="93">
        <f>CR5/$CR$43</f>
        <v>4.3862900635085377E-4</v>
      </c>
      <c r="CU5" s="87" t="s">
        <v>110</v>
      </c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>
        <v>7</v>
      </c>
      <c r="DH5" s="9">
        <v>1</v>
      </c>
      <c r="DI5" s="9"/>
      <c r="DJ5" s="9"/>
      <c r="DK5" s="9">
        <v>2</v>
      </c>
      <c r="DL5" s="9"/>
      <c r="DM5" s="9"/>
      <c r="DN5" s="9">
        <v>1</v>
      </c>
      <c r="DO5" s="9">
        <v>2</v>
      </c>
      <c r="DP5" s="9"/>
      <c r="DQ5" s="9"/>
      <c r="DR5" s="9">
        <v>2</v>
      </c>
      <c r="DS5" s="9"/>
      <c r="DT5" s="9"/>
      <c r="DU5" s="9">
        <v>1</v>
      </c>
      <c r="DV5" s="9">
        <v>2</v>
      </c>
      <c r="DW5" s="9"/>
      <c r="DX5" s="41">
        <f t="shared" si="2"/>
        <v>18</v>
      </c>
      <c r="DY5" s="93">
        <f>DX5/$DX$43</f>
        <v>1.5244806179228105E-4</v>
      </c>
      <c r="EA5" s="87" t="s">
        <v>110</v>
      </c>
      <c r="EB5" s="9"/>
      <c r="EC5" s="9"/>
      <c r="ED5" s="9"/>
      <c r="EE5" s="9"/>
      <c r="EF5" s="9"/>
      <c r="EG5" s="9"/>
      <c r="EH5" s="9"/>
      <c r="EI5" s="9"/>
      <c r="EJ5" s="9"/>
      <c r="EK5" s="9"/>
      <c r="EL5" s="9">
        <v>1</v>
      </c>
      <c r="EM5" s="9"/>
      <c r="EN5" s="9"/>
      <c r="EO5" s="9">
        <v>2</v>
      </c>
      <c r="EP5" s="9"/>
      <c r="EQ5" s="9"/>
      <c r="ER5" s="9"/>
      <c r="ES5" s="9"/>
      <c r="ET5" s="9">
        <v>1</v>
      </c>
      <c r="EU5" s="9"/>
      <c r="EV5" s="9"/>
      <c r="EW5" s="9"/>
      <c r="EX5" s="9"/>
      <c r="EY5" s="9"/>
      <c r="EZ5" s="9"/>
      <c r="FA5" s="9">
        <v>1</v>
      </c>
      <c r="FB5" s="9"/>
      <c r="FC5" s="9"/>
      <c r="FD5" s="41">
        <f t="shared" si="3"/>
        <v>5</v>
      </c>
      <c r="FE5" s="93">
        <f>FD5/$FD$43</f>
        <v>4.8913149811195239E-5</v>
      </c>
      <c r="FF5" s="86"/>
      <c r="FG5" s="87" t="s">
        <v>110</v>
      </c>
      <c r="FH5" s="9"/>
      <c r="FI5" s="9"/>
      <c r="FJ5" s="9">
        <v>2</v>
      </c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>
        <v>5</v>
      </c>
      <c r="GA5" s="9"/>
      <c r="GB5" s="9"/>
      <c r="GC5" s="9"/>
      <c r="GD5" s="9">
        <v>1</v>
      </c>
      <c r="GE5" s="9">
        <v>4</v>
      </c>
      <c r="GF5" s="9"/>
      <c r="GG5" s="9">
        <v>1</v>
      </c>
      <c r="GH5" s="9"/>
      <c r="GI5" s="9"/>
      <c r="GJ5" s="41">
        <f t="shared" si="4"/>
        <v>13</v>
      </c>
      <c r="GK5" s="93">
        <f>GJ5/$GJ$43</f>
        <v>1.4011942486365301E-4</v>
      </c>
    </row>
    <row r="6" spans="2:193" x14ac:dyDescent="0.25">
      <c r="B6" s="87" t="s">
        <v>112</v>
      </c>
      <c r="C6" s="9">
        <v>0</v>
      </c>
      <c r="D6" s="9">
        <v>0</v>
      </c>
      <c r="E6" s="9">
        <v>0</v>
      </c>
      <c r="F6" s="9">
        <v>0</v>
      </c>
      <c r="G6" s="9">
        <v>0</v>
      </c>
      <c r="H6" s="9">
        <v>0</v>
      </c>
      <c r="I6" s="9">
        <v>1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9">
        <v>0</v>
      </c>
      <c r="P6" s="9">
        <v>1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3</v>
      </c>
      <c r="AC6" s="9">
        <v>0</v>
      </c>
      <c r="AD6" s="9">
        <v>0</v>
      </c>
      <c r="AE6" s="9">
        <v>0</v>
      </c>
      <c r="AF6" s="41">
        <f t="shared" si="5"/>
        <v>5</v>
      </c>
      <c r="AG6" s="93">
        <f>AF6/$AF$43</f>
        <v>5.2283754391835371E-5</v>
      </c>
      <c r="AI6" s="87" t="s">
        <v>112</v>
      </c>
      <c r="AJ6" s="9">
        <v>1</v>
      </c>
      <c r="AK6" s="9"/>
      <c r="AL6" s="9">
        <v>1</v>
      </c>
      <c r="AM6" s="9"/>
      <c r="AN6" s="9">
        <v>1</v>
      </c>
      <c r="AO6" s="9"/>
      <c r="AP6" s="9"/>
      <c r="AQ6" s="9"/>
      <c r="AR6" s="9"/>
      <c r="AS6" s="9"/>
      <c r="AT6" s="9">
        <v>1</v>
      </c>
      <c r="AU6" s="9"/>
      <c r="AV6" s="9"/>
      <c r="AW6" s="9"/>
      <c r="AX6" s="9"/>
      <c r="AY6" s="9"/>
      <c r="AZ6" s="9"/>
      <c r="BA6" s="9"/>
      <c r="BB6" s="9">
        <v>4</v>
      </c>
      <c r="BC6" s="9"/>
      <c r="BD6" s="9"/>
      <c r="BE6" s="9"/>
      <c r="BF6" s="9">
        <v>1</v>
      </c>
      <c r="BG6" s="9"/>
      <c r="BH6" s="9"/>
      <c r="BI6" s="9">
        <v>1</v>
      </c>
      <c r="BJ6" s="9"/>
      <c r="BK6" s="9"/>
      <c r="BL6" s="41">
        <f t="shared" si="0"/>
        <v>10</v>
      </c>
      <c r="BM6" s="93">
        <f>BL6/$BL$43</f>
        <v>6.2397823563914093E-5</v>
      </c>
      <c r="BO6" s="87" t="s">
        <v>112</v>
      </c>
      <c r="BP6" s="9"/>
      <c r="BQ6" s="9"/>
      <c r="BR6" s="9"/>
      <c r="BS6" s="9"/>
      <c r="BT6" s="9">
        <v>1</v>
      </c>
      <c r="BU6" s="9">
        <v>1</v>
      </c>
      <c r="BV6" s="9"/>
      <c r="BW6" s="9">
        <v>1</v>
      </c>
      <c r="BX6" s="9"/>
      <c r="BY6" s="9"/>
      <c r="BZ6" s="9">
        <v>1</v>
      </c>
      <c r="CA6" s="9"/>
      <c r="CB6" s="9"/>
      <c r="CC6" s="9"/>
      <c r="CD6" s="9"/>
      <c r="CE6" s="9"/>
      <c r="CF6" s="9"/>
      <c r="CG6" s="9">
        <v>1</v>
      </c>
      <c r="CH6" s="9">
        <v>2</v>
      </c>
      <c r="CI6" s="9"/>
      <c r="CJ6" s="9"/>
      <c r="CK6" s="9"/>
      <c r="CL6" s="9"/>
      <c r="CM6" s="9">
        <v>1</v>
      </c>
      <c r="CN6" s="9"/>
      <c r="CO6" s="9"/>
      <c r="CP6" s="9"/>
      <c r="CQ6" s="9"/>
      <c r="CR6" s="41">
        <f t="shared" si="1"/>
        <v>8</v>
      </c>
      <c r="CS6" s="93">
        <f>CR6/$CR$43</f>
        <v>4.9422986631082114E-5</v>
      </c>
      <c r="CU6" s="87" t="s">
        <v>112</v>
      </c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>
        <v>1</v>
      </c>
      <c r="DO6" s="9"/>
      <c r="DP6" s="9"/>
      <c r="DQ6" s="9"/>
      <c r="DR6" s="9"/>
      <c r="DS6" s="9"/>
      <c r="DT6" s="9"/>
      <c r="DU6" s="9">
        <v>4</v>
      </c>
      <c r="DV6" s="9">
        <v>2</v>
      </c>
      <c r="DW6" s="9"/>
      <c r="DX6" s="41">
        <f t="shared" si="2"/>
        <v>7</v>
      </c>
      <c r="DY6" s="93">
        <f>DX6/$DX$43</f>
        <v>5.928535736366485E-5</v>
      </c>
      <c r="EA6" s="87" t="s">
        <v>112</v>
      </c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>
        <v>1</v>
      </c>
      <c r="EU6" s="9"/>
      <c r="EV6" s="9"/>
      <c r="EW6" s="9"/>
      <c r="EX6" s="9"/>
      <c r="EY6" s="9"/>
      <c r="EZ6" s="9"/>
      <c r="FA6" s="9">
        <v>3</v>
      </c>
      <c r="FB6" s="9"/>
      <c r="FC6" s="9"/>
      <c r="FD6" s="41">
        <f t="shared" si="3"/>
        <v>4</v>
      </c>
      <c r="FE6" s="93">
        <f>FD6/$FD$43</f>
        <v>3.9130519848956193E-5</v>
      </c>
      <c r="FF6" s="86"/>
      <c r="FG6" s="87" t="s">
        <v>112</v>
      </c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41">
        <f t="shared" si="4"/>
        <v>0</v>
      </c>
      <c r="GK6" s="93">
        <f>GJ6/$GJ$43</f>
        <v>0</v>
      </c>
    </row>
    <row r="7" spans="2:193" x14ac:dyDescent="0.25">
      <c r="B7" s="87" t="s">
        <v>251</v>
      </c>
      <c r="C7" s="9">
        <v>0</v>
      </c>
      <c r="D7" s="9">
        <v>3</v>
      </c>
      <c r="E7" s="9">
        <v>15</v>
      </c>
      <c r="F7" s="9">
        <v>0</v>
      </c>
      <c r="G7" s="9">
        <v>9</v>
      </c>
      <c r="H7" s="9">
        <v>17</v>
      </c>
      <c r="I7" s="9">
        <v>4</v>
      </c>
      <c r="J7" s="9">
        <v>6</v>
      </c>
      <c r="K7" s="9">
        <v>8</v>
      </c>
      <c r="L7" s="9">
        <v>7</v>
      </c>
      <c r="M7" s="9">
        <v>5</v>
      </c>
      <c r="N7" s="9">
        <v>1</v>
      </c>
      <c r="O7" s="9">
        <v>1</v>
      </c>
      <c r="P7" s="9">
        <v>9</v>
      </c>
      <c r="Q7" s="9">
        <v>1</v>
      </c>
      <c r="R7" s="9">
        <v>8</v>
      </c>
      <c r="S7" s="9">
        <v>1</v>
      </c>
      <c r="T7" s="9">
        <v>7</v>
      </c>
      <c r="U7" s="9">
        <v>51</v>
      </c>
      <c r="V7" s="9">
        <v>20</v>
      </c>
      <c r="W7" s="9">
        <v>0</v>
      </c>
      <c r="X7" s="9">
        <v>0</v>
      </c>
      <c r="Y7" s="9">
        <v>18</v>
      </c>
      <c r="Z7" s="9">
        <v>2</v>
      </c>
      <c r="AA7" s="9">
        <v>0</v>
      </c>
      <c r="AB7" s="9">
        <v>59</v>
      </c>
      <c r="AC7" s="9">
        <v>0</v>
      </c>
      <c r="AD7" s="9">
        <v>0</v>
      </c>
      <c r="AE7" s="9">
        <v>0</v>
      </c>
      <c r="AF7" s="41">
        <f t="shared" si="5"/>
        <v>252</v>
      </c>
      <c r="AG7" s="93">
        <f>AF7/$AF$43</f>
        <v>2.6351012213485024E-3</v>
      </c>
      <c r="AI7" s="87" t="s">
        <v>251</v>
      </c>
      <c r="AJ7" s="9"/>
      <c r="AK7" s="9"/>
      <c r="AL7" s="9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41">
        <f t="shared" si="0"/>
        <v>0</v>
      </c>
      <c r="BM7" s="93">
        <f>BL7/$BL$43</f>
        <v>0</v>
      </c>
      <c r="BO7" s="87" t="s">
        <v>251</v>
      </c>
      <c r="BP7" s="9"/>
      <c r="BQ7" s="9"/>
      <c r="BR7" s="9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41">
        <f t="shared" si="1"/>
        <v>0</v>
      </c>
      <c r="CS7" s="93">
        <f>CR7/$CR$43</f>
        <v>0</v>
      </c>
      <c r="CU7" s="87" t="s">
        <v>251</v>
      </c>
      <c r="CV7" s="9"/>
      <c r="CW7" s="9"/>
      <c r="CX7" s="9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41">
        <f t="shared" si="2"/>
        <v>0</v>
      </c>
      <c r="DY7" s="93">
        <f>DX7/$DX$43</f>
        <v>0</v>
      </c>
      <c r="EA7" s="87" t="s">
        <v>251</v>
      </c>
      <c r="EB7" s="9"/>
      <c r="EC7" s="9"/>
      <c r="ED7" s="9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41">
        <f t="shared" si="3"/>
        <v>0</v>
      </c>
      <c r="FE7" s="93">
        <f>FD7/$FD$43</f>
        <v>0</v>
      </c>
      <c r="FF7" s="86"/>
      <c r="FG7" s="87" t="s">
        <v>251</v>
      </c>
      <c r="FH7" s="9"/>
      <c r="FI7" s="9"/>
      <c r="FJ7" s="9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41">
        <f t="shared" si="4"/>
        <v>0</v>
      </c>
      <c r="GK7" s="93">
        <f>GJ7/$GJ$43</f>
        <v>0</v>
      </c>
    </row>
    <row r="8" spans="2:193" x14ac:dyDescent="0.25">
      <c r="B8" s="87" t="s">
        <v>252</v>
      </c>
      <c r="C8" s="9">
        <v>0</v>
      </c>
      <c r="D8" s="9">
        <v>0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0</v>
      </c>
      <c r="T8" s="9">
        <v>0</v>
      </c>
      <c r="U8" s="9">
        <v>0</v>
      </c>
      <c r="V8" s="9">
        <v>0</v>
      </c>
      <c r="W8" s="9">
        <v>0</v>
      </c>
      <c r="X8" s="9">
        <v>0</v>
      </c>
      <c r="Y8" s="9">
        <v>0</v>
      </c>
      <c r="Z8" s="9">
        <v>1</v>
      </c>
      <c r="AA8" s="9">
        <v>0</v>
      </c>
      <c r="AB8" s="9">
        <v>0</v>
      </c>
      <c r="AC8" s="9">
        <v>0</v>
      </c>
      <c r="AD8" s="9">
        <v>0</v>
      </c>
      <c r="AE8" s="9">
        <v>0</v>
      </c>
      <c r="AF8" s="41">
        <f t="shared" si="5"/>
        <v>1</v>
      </c>
      <c r="AG8" s="93">
        <f>AF8/$AF$43</f>
        <v>1.0456750878367074E-5</v>
      </c>
      <c r="AI8" s="87" t="s">
        <v>252</v>
      </c>
      <c r="AJ8" s="9"/>
      <c r="AK8" s="9"/>
      <c r="AL8" s="9"/>
      <c r="AM8" s="9"/>
      <c r="AN8" s="9"/>
      <c r="AO8" s="9"/>
      <c r="AP8" s="9"/>
      <c r="AQ8" s="9"/>
      <c r="AR8" s="9"/>
      <c r="AS8" s="9"/>
      <c r="AT8" s="9"/>
      <c r="AU8" s="9"/>
      <c r="AV8" s="9"/>
      <c r="AW8" s="9"/>
      <c r="AX8" s="9"/>
      <c r="AY8" s="9"/>
      <c r="AZ8" s="9"/>
      <c r="BA8" s="9"/>
      <c r="BB8" s="9"/>
      <c r="BC8" s="9"/>
      <c r="BD8" s="9"/>
      <c r="BE8" s="9"/>
      <c r="BF8" s="9"/>
      <c r="BG8" s="9"/>
      <c r="BH8" s="9"/>
      <c r="BI8" s="9"/>
      <c r="BJ8" s="9"/>
      <c r="BK8" s="9"/>
      <c r="BL8" s="41">
        <f t="shared" si="0"/>
        <v>0</v>
      </c>
      <c r="BM8" s="93">
        <f>BL8/$BL$43</f>
        <v>0</v>
      </c>
      <c r="BO8" s="87" t="s">
        <v>252</v>
      </c>
      <c r="BP8" s="9"/>
      <c r="BQ8" s="9"/>
      <c r="BR8" s="9"/>
      <c r="BS8" s="9"/>
      <c r="BT8" s="9"/>
      <c r="BU8" s="9"/>
      <c r="BV8" s="9"/>
      <c r="BW8" s="9"/>
      <c r="BX8" s="9"/>
      <c r="BY8" s="9"/>
      <c r="BZ8" s="9"/>
      <c r="CA8" s="9"/>
      <c r="CB8" s="9"/>
      <c r="CC8" s="9"/>
      <c r="CD8" s="9"/>
      <c r="CE8" s="9"/>
      <c r="CF8" s="9"/>
      <c r="CG8" s="9"/>
      <c r="CH8" s="9"/>
      <c r="CI8" s="9"/>
      <c r="CJ8" s="9"/>
      <c r="CK8" s="9"/>
      <c r="CL8" s="9"/>
      <c r="CM8" s="9"/>
      <c r="CN8" s="9"/>
      <c r="CO8" s="9"/>
      <c r="CP8" s="9"/>
      <c r="CQ8" s="9"/>
      <c r="CR8" s="41">
        <f t="shared" si="1"/>
        <v>0</v>
      </c>
      <c r="CS8" s="93">
        <f>CR8/$CR$43</f>
        <v>0</v>
      </c>
      <c r="CU8" s="87" t="s">
        <v>252</v>
      </c>
      <c r="CV8" s="9"/>
      <c r="CW8" s="9"/>
      <c r="CX8" s="9"/>
      <c r="CY8" s="9"/>
      <c r="CZ8" s="9"/>
      <c r="DA8" s="9"/>
      <c r="DB8" s="9"/>
      <c r="DC8" s="9"/>
      <c r="DD8" s="9"/>
      <c r="DE8" s="9"/>
      <c r="DF8" s="9"/>
      <c r="DG8" s="9"/>
      <c r="DH8" s="9"/>
      <c r="DI8" s="9"/>
      <c r="DJ8" s="9"/>
      <c r="DK8" s="9"/>
      <c r="DL8" s="9"/>
      <c r="DM8" s="9"/>
      <c r="DN8" s="9"/>
      <c r="DO8" s="9"/>
      <c r="DP8" s="9"/>
      <c r="DQ8" s="9"/>
      <c r="DR8" s="9"/>
      <c r="DS8" s="9"/>
      <c r="DT8" s="9"/>
      <c r="DU8" s="9"/>
      <c r="DV8" s="9"/>
      <c r="DW8" s="9"/>
      <c r="DX8" s="41">
        <f t="shared" si="2"/>
        <v>0</v>
      </c>
      <c r="DY8" s="93">
        <f>DX8/$DX$43</f>
        <v>0</v>
      </c>
      <c r="EA8" s="87" t="s">
        <v>252</v>
      </c>
      <c r="EB8" s="9"/>
      <c r="EC8" s="9"/>
      <c r="ED8" s="9"/>
      <c r="EE8" s="9"/>
      <c r="EF8" s="9"/>
      <c r="EG8" s="9"/>
      <c r="EH8" s="9"/>
      <c r="EI8" s="9"/>
      <c r="EJ8" s="9"/>
      <c r="EK8" s="9"/>
      <c r="EL8" s="9"/>
      <c r="EM8" s="9"/>
      <c r="EN8" s="9"/>
      <c r="EO8" s="9"/>
      <c r="EP8" s="9"/>
      <c r="EQ8" s="9"/>
      <c r="ER8" s="9"/>
      <c r="ES8" s="9"/>
      <c r="ET8" s="9"/>
      <c r="EU8" s="9"/>
      <c r="EV8" s="9"/>
      <c r="EW8" s="9"/>
      <c r="EX8" s="9"/>
      <c r="EY8" s="9"/>
      <c r="EZ8" s="9"/>
      <c r="FA8" s="9"/>
      <c r="FB8" s="9"/>
      <c r="FC8" s="9"/>
      <c r="FD8" s="41">
        <f t="shared" si="3"/>
        <v>0</v>
      </c>
      <c r="FE8" s="93">
        <f>FD8/$FD$43</f>
        <v>0</v>
      </c>
      <c r="FF8" s="86"/>
      <c r="FG8" s="87" t="s">
        <v>252</v>
      </c>
      <c r="FH8" s="9"/>
      <c r="FI8" s="9"/>
      <c r="FJ8" s="9"/>
      <c r="FK8" s="9"/>
      <c r="FL8" s="9"/>
      <c r="FM8" s="9"/>
      <c r="FN8" s="9"/>
      <c r="FO8" s="9"/>
      <c r="FP8" s="9"/>
      <c r="FQ8" s="9"/>
      <c r="FR8" s="9"/>
      <c r="FS8" s="9"/>
      <c r="FT8" s="9"/>
      <c r="FU8" s="9"/>
      <c r="FV8" s="9"/>
      <c r="FW8" s="9"/>
      <c r="FX8" s="9"/>
      <c r="FY8" s="9"/>
      <c r="FZ8" s="9"/>
      <c r="GA8" s="9"/>
      <c r="GB8" s="9"/>
      <c r="GC8" s="9"/>
      <c r="GD8" s="9"/>
      <c r="GE8" s="9"/>
      <c r="GF8" s="9"/>
      <c r="GG8" s="9"/>
      <c r="GH8" s="9"/>
      <c r="GI8" s="9"/>
      <c r="GJ8" s="41">
        <f t="shared" si="4"/>
        <v>0</v>
      </c>
      <c r="GK8" s="93">
        <f>GJ8/$GJ$43</f>
        <v>0</v>
      </c>
    </row>
    <row r="9" spans="2:193" x14ac:dyDescent="0.25">
      <c r="B9" s="87" t="s">
        <v>116</v>
      </c>
      <c r="C9" s="9">
        <v>0</v>
      </c>
      <c r="D9" s="9">
        <v>0</v>
      </c>
      <c r="E9" s="9">
        <v>0</v>
      </c>
      <c r="F9" s="9">
        <v>0</v>
      </c>
      <c r="G9" s="9">
        <v>1</v>
      </c>
      <c r="H9" s="9">
        <v>0</v>
      </c>
      <c r="I9" s="9">
        <v>1</v>
      </c>
      <c r="J9" s="9">
        <v>0</v>
      </c>
      <c r="K9" s="9">
        <v>0</v>
      </c>
      <c r="L9" s="9">
        <v>0</v>
      </c>
      <c r="M9" s="9">
        <v>1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0</v>
      </c>
      <c r="T9" s="9">
        <v>0</v>
      </c>
      <c r="U9" s="9">
        <v>0</v>
      </c>
      <c r="V9" s="9">
        <v>0</v>
      </c>
      <c r="W9" s="9">
        <v>0</v>
      </c>
      <c r="X9" s="9">
        <v>0</v>
      </c>
      <c r="Y9" s="9">
        <v>1</v>
      </c>
      <c r="Z9" s="9">
        <v>1</v>
      </c>
      <c r="AA9" s="9">
        <v>0</v>
      </c>
      <c r="AB9" s="9">
        <v>1</v>
      </c>
      <c r="AC9" s="9">
        <v>0</v>
      </c>
      <c r="AD9" s="9">
        <v>0</v>
      </c>
      <c r="AE9" s="9">
        <v>0</v>
      </c>
      <c r="AF9" s="41">
        <f t="shared" si="5"/>
        <v>6</v>
      </c>
      <c r="AG9" s="93">
        <f>AF9/$AF$43</f>
        <v>6.274050527020244E-5</v>
      </c>
      <c r="AI9" s="87" t="s">
        <v>116</v>
      </c>
      <c r="AJ9" s="9"/>
      <c r="AK9" s="9"/>
      <c r="AL9" s="9">
        <v>2</v>
      </c>
      <c r="AM9" s="9"/>
      <c r="AN9" s="9">
        <v>2</v>
      </c>
      <c r="AO9" s="9"/>
      <c r="AP9" s="9"/>
      <c r="AQ9" s="9">
        <v>1</v>
      </c>
      <c r="AR9" s="9"/>
      <c r="AS9" s="9"/>
      <c r="AT9" s="9">
        <v>1</v>
      </c>
      <c r="AU9" s="9">
        <v>1</v>
      </c>
      <c r="AV9" s="9"/>
      <c r="AW9" s="9"/>
      <c r="AX9" s="9"/>
      <c r="AY9" s="9"/>
      <c r="AZ9" s="9"/>
      <c r="BA9" s="9">
        <v>1</v>
      </c>
      <c r="BB9" s="9">
        <v>4</v>
      </c>
      <c r="BC9" s="9"/>
      <c r="BD9" s="9"/>
      <c r="BE9" s="9"/>
      <c r="BF9" s="9">
        <v>2</v>
      </c>
      <c r="BG9" s="9">
        <v>1</v>
      </c>
      <c r="BH9" s="9">
        <v>1</v>
      </c>
      <c r="BI9" s="9">
        <v>4</v>
      </c>
      <c r="BJ9" s="9"/>
      <c r="BK9" s="9"/>
      <c r="BL9" s="41">
        <f t="shared" si="0"/>
        <v>20</v>
      </c>
      <c r="BM9" s="93">
        <f>BL9/$BL$43</f>
        <v>1.2479564712782819E-4</v>
      </c>
      <c r="BO9" s="87" t="s">
        <v>116</v>
      </c>
      <c r="BP9" s="9"/>
      <c r="BQ9" s="9"/>
      <c r="BR9" s="9">
        <v>1</v>
      </c>
      <c r="BS9" s="9"/>
      <c r="BT9" s="9">
        <v>2</v>
      </c>
      <c r="BU9" s="9">
        <v>2</v>
      </c>
      <c r="BV9" s="9">
        <v>1</v>
      </c>
      <c r="BW9" s="9">
        <v>1</v>
      </c>
      <c r="BX9" s="9"/>
      <c r="BY9" s="9">
        <v>2</v>
      </c>
      <c r="BZ9" s="9">
        <v>1</v>
      </c>
      <c r="CA9" s="9"/>
      <c r="CB9" s="9">
        <v>1</v>
      </c>
      <c r="CC9" s="9">
        <v>1</v>
      </c>
      <c r="CD9" s="9"/>
      <c r="CE9" s="9">
        <v>1</v>
      </c>
      <c r="CF9" s="9">
        <v>1</v>
      </c>
      <c r="CG9" s="9"/>
      <c r="CH9" s="9">
        <v>3</v>
      </c>
      <c r="CI9" s="9"/>
      <c r="CJ9" s="9"/>
      <c r="CK9" s="9"/>
      <c r="CL9" s="9"/>
      <c r="CM9" s="9">
        <v>1</v>
      </c>
      <c r="CN9" s="9"/>
      <c r="CO9" s="9">
        <v>3</v>
      </c>
      <c r="CP9" s="9"/>
      <c r="CQ9" s="9"/>
      <c r="CR9" s="41">
        <f t="shared" si="1"/>
        <v>21</v>
      </c>
      <c r="CS9" s="93">
        <f>CR9/$CR$43</f>
        <v>1.2973533990659055E-4</v>
      </c>
      <c r="CU9" s="87" t="s">
        <v>116</v>
      </c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>
        <v>1</v>
      </c>
      <c r="DI9" s="9">
        <v>1</v>
      </c>
      <c r="DJ9" s="9"/>
      <c r="DK9" s="9"/>
      <c r="DL9" s="9"/>
      <c r="DM9" s="9"/>
      <c r="DN9" s="9">
        <v>3</v>
      </c>
      <c r="DO9" s="9"/>
      <c r="DP9" s="9"/>
      <c r="DQ9" s="9"/>
      <c r="DR9" s="9"/>
      <c r="DS9" s="9"/>
      <c r="DT9" s="9"/>
      <c r="DU9" s="9">
        <v>1</v>
      </c>
      <c r="DV9" s="9"/>
      <c r="DW9" s="9"/>
      <c r="DX9" s="41">
        <f t="shared" si="2"/>
        <v>6</v>
      </c>
      <c r="DY9" s="93">
        <f>DX9/$DX$43</f>
        <v>5.0816020597427012E-5</v>
      </c>
      <c r="EA9" s="87" t="s">
        <v>116</v>
      </c>
      <c r="EB9" s="9"/>
      <c r="EC9" s="9"/>
      <c r="ED9" s="9"/>
      <c r="EE9" s="9"/>
      <c r="EF9" s="9">
        <v>1</v>
      </c>
      <c r="EG9" s="9">
        <v>1</v>
      </c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41">
        <f t="shared" si="3"/>
        <v>2</v>
      </c>
      <c r="FE9" s="93">
        <f>FD9/$FD$43</f>
        <v>1.9565259924478096E-5</v>
      </c>
      <c r="FF9" s="86"/>
      <c r="FG9" s="87" t="s">
        <v>116</v>
      </c>
      <c r="FH9" s="9"/>
      <c r="FI9" s="9">
        <v>1</v>
      </c>
      <c r="FJ9" s="9"/>
      <c r="FK9" s="9"/>
      <c r="FL9" s="9">
        <v>1</v>
      </c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>
        <v>2</v>
      </c>
      <c r="GA9" s="9"/>
      <c r="GB9" s="9"/>
      <c r="GC9" s="9"/>
      <c r="GD9" s="9"/>
      <c r="GE9" s="9">
        <v>1</v>
      </c>
      <c r="GF9" s="9"/>
      <c r="GG9" s="9"/>
      <c r="GH9" s="9"/>
      <c r="GI9" s="9"/>
      <c r="GJ9" s="41">
        <f t="shared" si="4"/>
        <v>5</v>
      </c>
      <c r="GK9" s="93">
        <f>GJ9/$GJ$43</f>
        <v>5.389208648602039E-5</v>
      </c>
    </row>
    <row r="10" spans="2:193" x14ac:dyDescent="0.25">
      <c r="B10" s="87" t="s">
        <v>115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1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1</v>
      </c>
      <c r="AC10" s="9">
        <v>0</v>
      </c>
      <c r="AD10" s="9">
        <v>0</v>
      </c>
      <c r="AE10" s="9">
        <v>0</v>
      </c>
      <c r="AF10" s="41">
        <f t="shared" si="5"/>
        <v>2</v>
      </c>
      <c r="AG10" s="93">
        <f>AF10/$AF$43</f>
        <v>2.0913501756734148E-5</v>
      </c>
      <c r="AI10" s="87" t="s">
        <v>115</v>
      </c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>
        <v>1</v>
      </c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>
        <v>1</v>
      </c>
      <c r="BJ10" s="9"/>
      <c r="BK10" s="9"/>
      <c r="BL10" s="41">
        <f t="shared" si="0"/>
        <v>2</v>
      </c>
      <c r="BM10" s="93">
        <f>BL10/$BL$43</f>
        <v>1.2479564712782817E-5</v>
      </c>
      <c r="BO10" s="87" t="s">
        <v>115</v>
      </c>
      <c r="BP10" s="9"/>
      <c r="BQ10" s="9"/>
      <c r="BR10" s="9">
        <v>1</v>
      </c>
      <c r="BS10" s="9"/>
      <c r="BT10" s="9"/>
      <c r="BU10" s="9"/>
      <c r="BV10" s="9"/>
      <c r="BW10" s="9"/>
      <c r="BX10" s="9"/>
      <c r="BY10" s="9">
        <v>2</v>
      </c>
      <c r="BZ10" s="9">
        <v>4</v>
      </c>
      <c r="CA10" s="9"/>
      <c r="CB10" s="9"/>
      <c r="CC10" s="9">
        <v>1</v>
      </c>
      <c r="CD10" s="9"/>
      <c r="CE10" s="9"/>
      <c r="CF10" s="9"/>
      <c r="CG10" s="9"/>
      <c r="CH10" s="9">
        <v>2</v>
      </c>
      <c r="CI10" s="9"/>
      <c r="CJ10" s="9"/>
      <c r="CK10" s="9"/>
      <c r="CL10" s="9"/>
      <c r="CM10" s="9"/>
      <c r="CN10" s="9"/>
      <c r="CO10" s="9"/>
      <c r="CP10" s="9"/>
      <c r="CQ10" s="9"/>
      <c r="CR10" s="41">
        <f t="shared" si="1"/>
        <v>10</v>
      </c>
      <c r="CS10" s="93">
        <f>CR10/$CR$43</f>
        <v>6.1778733288852644E-5</v>
      </c>
      <c r="CU10" s="87" t="s">
        <v>115</v>
      </c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>
        <v>1</v>
      </c>
      <c r="DO10" s="9"/>
      <c r="DP10" s="9"/>
      <c r="DQ10" s="9"/>
      <c r="DR10" s="9"/>
      <c r="DS10" s="9"/>
      <c r="DT10" s="9"/>
      <c r="DU10" s="9">
        <v>1</v>
      </c>
      <c r="DV10" s="9"/>
      <c r="DW10" s="9"/>
      <c r="DX10" s="41">
        <f t="shared" si="2"/>
        <v>2</v>
      </c>
      <c r="DY10" s="93">
        <f>DX10/$DX$43</f>
        <v>1.6938673532475672E-5</v>
      </c>
      <c r="EA10" s="87" t="s">
        <v>115</v>
      </c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>
        <v>1</v>
      </c>
      <c r="FB10" s="9"/>
      <c r="FC10" s="9"/>
      <c r="FD10" s="41">
        <f t="shared" si="3"/>
        <v>1</v>
      </c>
      <c r="FE10" s="93">
        <f>FD10/$FD$43</f>
        <v>9.7826299622390482E-6</v>
      </c>
      <c r="FF10" s="86"/>
      <c r="FG10" s="87" t="s">
        <v>115</v>
      </c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41">
        <f t="shared" si="4"/>
        <v>0</v>
      </c>
      <c r="GK10" s="93">
        <f>GJ10/$GJ$43</f>
        <v>0</v>
      </c>
    </row>
    <row r="11" spans="2:193" x14ac:dyDescent="0.25">
      <c r="B11" s="87" t="s">
        <v>131</v>
      </c>
      <c r="C11" s="9">
        <v>1</v>
      </c>
      <c r="D11" s="9">
        <v>1</v>
      </c>
      <c r="E11" s="9">
        <v>2</v>
      </c>
      <c r="F11" s="9">
        <v>0</v>
      </c>
      <c r="G11" s="9">
        <v>4</v>
      </c>
      <c r="H11" s="9">
        <v>0</v>
      </c>
      <c r="I11" s="9">
        <v>1</v>
      </c>
      <c r="J11" s="9">
        <v>0</v>
      </c>
      <c r="K11" s="9">
        <v>0</v>
      </c>
      <c r="L11" s="9">
        <v>4</v>
      </c>
      <c r="M11" s="9">
        <v>3</v>
      </c>
      <c r="N11" s="9">
        <v>1</v>
      </c>
      <c r="O11" s="9">
        <v>0</v>
      </c>
      <c r="P11" s="9">
        <v>1</v>
      </c>
      <c r="Q11" s="9">
        <v>3</v>
      </c>
      <c r="R11" s="9">
        <v>1</v>
      </c>
      <c r="S11" s="9">
        <v>0</v>
      </c>
      <c r="T11" s="9">
        <v>3</v>
      </c>
      <c r="U11" s="9">
        <v>4</v>
      </c>
      <c r="V11" s="9">
        <v>1</v>
      </c>
      <c r="W11" s="9">
        <v>2</v>
      </c>
      <c r="X11" s="9">
        <v>0</v>
      </c>
      <c r="Y11" s="9">
        <v>0</v>
      </c>
      <c r="Z11" s="9">
        <v>1</v>
      </c>
      <c r="AA11" s="9">
        <v>1</v>
      </c>
      <c r="AB11" s="9">
        <v>6</v>
      </c>
      <c r="AC11" s="9">
        <v>0</v>
      </c>
      <c r="AD11" s="9">
        <v>0</v>
      </c>
      <c r="AE11" s="9">
        <v>0</v>
      </c>
      <c r="AF11" s="41">
        <f t="shared" si="5"/>
        <v>40</v>
      </c>
      <c r="AG11" s="93">
        <f>AF11/$AF$43</f>
        <v>4.1827003513468297E-4</v>
      </c>
      <c r="AI11" s="87" t="s">
        <v>131</v>
      </c>
      <c r="AJ11" s="9">
        <v>2</v>
      </c>
      <c r="AK11" s="9">
        <v>2</v>
      </c>
      <c r="AL11" s="9">
        <v>10</v>
      </c>
      <c r="AM11" s="9"/>
      <c r="AN11" s="9">
        <v>18</v>
      </c>
      <c r="AO11" s="9">
        <v>15</v>
      </c>
      <c r="AP11" s="9">
        <v>9</v>
      </c>
      <c r="AQ11" s="9">
        <v>3</v>
      </c>
      <c r="AR11" s="9">
        <v>5</v>
      </c>
      <c r="AS11" s="9">
        <v>15</v>
      </c>
      <c r="AT11" s="9">
        <v>14</v>
      </c>
      <c r="AU11" s="9">
        <v>2</v>
      </c>
      <c r="AV11" s="9"/>
      <c r="AW11" s="9">
        <v>6</v>
      </c>
      <c r="AX11" s="9"/>
      <c r="AY11" s="9">
        <v>13</v>
      </c>
      <c r="AZ11" s="9">
        <v>4</v>
      </c>
      <c r="BA11" s="9">
        <v>11</v>
      </c>
      <c r="BB11" s="9">
        <v>32</v>
      </c>
      <c r="BC11" s="9">
        <v>7</v>
      </c>
      <c r="BD11" s="9">
        <v>2</v>
      </c>
      <c r="BE11" s="9">
        <v>1</v>
      </c>
      <c r="BF11" s="9">
        <v>8</v>
      </c>
      <c r="BG11" s="9">
        <v>6</v>
      </c>
      <c r="BH11" s="9"/>
      <c r="BI11" s="9">
        <v>33</v>
      </c>
      <c r="BJ11" s="9"/>
      <c r="BK11" s="9"/>
      <c r="BL11" s="41">
        <f t="shared" si="0"/>
        <v>218</v>
      </c>
      <c r="BM11" s="93">
        <f>BL11/$BL$43</f>
        <v>1.3602725536933271E-3</v>
      </c>
      <c r="BO11" s="87" t="s">
        <v>131</v>
      </c>
      <c r="BP11" s="9">
        <v>2</v>
      </c>
      <c r="BQ11" s="9">
        <v>5</v>
      </c>
      <c r="BR11" s="9">
        <v>6</v>
      </c>
      <c r="BS11" s="9">
        <v>1</v>
      </c>
      <c r="BT11" s="9">
        <v>8</v>
      </c>
      <c r="BU11" s="9">
        <v>5</v>
      </c>
      <c r="BV11" s="9">
        <v>1</v>
      </c>
      <c r="BW11" s="9">
        <v>1</v>
      </c>
      <c r="BX11" s="9">
        <v>3</v>
      </c>
      <c r="BY11" s="9">
        <v>4</v>
      </c>
      <c r="BZ11" s="9">
        <v>7</v>
      </c>
      <c r="CA11" s="9">
        <v>2</v>
      </c>
      <c r="CB11" s="9">
        <v>2</v>
      </c>
      <c r="CC11" s="9">
        <v>4</v>
      </c>
      <c r="CD11" s="9">
        <v>6</v>
      </c>
      <c r="CE11" s="9">
        <v>5</v>
      </c>
      <c r="CF11" s="9">
        <v>1</v>
      </c>
      <c r="CG11" s="9">
        <v>4</v>
      </c>
      <c r="CH11" s="9">
        <v>13</v>
      </c>
      <c r="CI11" s="9">
        <v>8</v>
      </c>
      <c r="CJ11" s="9">
        <v>1</v>
      </c>
      <c r="CK11" s="9"/>
      <c r="CL11" s="9">
        <v>6</v>
      </c>
      <c r="CM11" s="9">
        <v>1</v>
      </c>
      <c r="CN11" s="9">
        <v>1</v>
      </c>
      <c r="CO11" s="9">
        <v>11</v>
      </c>
      <c r="CP11" s="9"/>
      <c r="CQ11" s="9"/>
      <c r="CR11" s="41">
        <f t="shared" si="1"/>
        <v>108</v>
      </c>
      <c r="CS11" s="93">
        <f>CR11/$CR$43</f>
        <v>6.6721031951960858E-4</v>
      </c>
      <c r="CU11" s="87" t="s">
        <v>131</v>
      </c>
      <c r="CV11" s="9"/>
      <c r="CW11" s="9"/>
      <c r="CX11" s="9">
        <v>2</v>
      </c>
      <c r="CY11" s="9"/>
      <c r="CZ11" s="9">
        <v>5</v>
      </c>
      <c r="DA11" s="9">
        <v>1</v>
      </c>
      <c r="DB11" s="9">
        <v>2</v>
      </c>
      <c r="DC11" s="9"/>
      <c r="DD11" s="9"/>
      <c r="DE11" s="9">
        <v>1</v>
      </c>
      <c r="DF11" s="9">
        <v>3</v>
      </c>
      <c r="DG11" s="9">
        <v>3</v>
      </c>
      <c r="DH11" s="9"/>
      <c r="DI11" s="9"/>
      <c r="DJ11" s="9"/>
      <c r="DK11" s="9">
        <v>2</v>
      </c>
      <c r="DL11" s="9"/>
      <c r="DM11" s="9"/>
      <c r="DN11" s="9">
        <v>4</v>
      </c>
      <c r="DO11" s="9">
        <v>1</v>
      </c>
      <c r="DP11" s="9"/>
      <c r="DQ11" s="9"/>
      <c r="DR11" s="9">
        <v>1</v>
      </c>
      <c r="DS11" s="9">
        <v>1</v>
      </c>
      <c r="DT11" s="9"/>
      <c r="DU11" s="9">
        <v>16</v>
      </c>
      <c r="DV11" s="9"/>
      <c r="DW11" s="9"/>
      <c r="DX11" s="41">
        <f t="shared" si="2"/>
        <v>42</v>
      </c>
      <c r="DY11" s="93">
        <f>DX11/$DX$43</f>
        <v>3.557121441819891E-4</v>
      </c>
      <c r="EA11" s="87" t="s">
        <v>131</v>
      </c>
      <c r="EB11" s="9"/>
      <c r="EC11" s="9"/>
      <c r="ED11" s="9"/>
      <c r="EE11" s="9"/>
      <c r="EF11" s="9"/>
      <c r="EG11" s="9"/>
      <c r="EH11" s="9"/>
      <c r="EI11" s="9">
        <v>2</v>
      </c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>
        <v>1</v>
      </c>
      <c r="EU11" s="9"/>
      <c r="EV11" s="9"/>
      <c r="EW11" s="9"/>
      <c r="EX11" s="9"/>
      <c r="EY11" s="9"/>
      <c r="EZ11" s="9"/>
      <c r="FA11" s="9">
        <v>2</v>
      </c>
      <c r="FB11" s="9"/>
      <c r="FC11" s="9"/>
      <c r="FD11" s="41">
        <f t="shared" si="3"/>
        <v>5</v>
      </c>
      <c r="FE11" s="93">
        <f>FD11/$FD$43</f>
        <v>4.8913149811195239E-5</v>
      </c>
      <c r="FF11" s="86"/>
      <c r="FG11" s="87" t="s">
        <v>131</v>
      </c>
      <c r="FH11" s="9"/>
      <c r="FI11" s="9"/>
      <c r="FJ11" s="9"/>
      <c r="FK11" s="9"/>
      <c r="FL11" s="9"/>
      <c r="FM11" s="9">
        <v>3</v>
      </c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41">
        <f t="shared" si="4"/>
        <v>3</v>
      </c>
      <c r="GK11" s="93">
        <f>GJ11/$GJ$43</f>
        <v>3.2335251891612238E-5</v>
      </c>
    </row>
    <row r="12" spans="2:193" x14ac:dyDescent="0.25">
      <c r="B12" s="87" t="s">
        <v>105</v>
      </c>
      <c r="C12" s="9">
        <v>132</v>
      </c>
      <c r="D12" s="9">
        <v>786</v>
      </c>
      <c r="E12" s="9">
        <v>1632</v>
      </c>
      <c r="F12" s="9">
        <v>86</v>
      </c>
      <c r="G12" s="9">
        <v>3472</v>
      </c>
      <c r="H12" s="9">
        <v>1806</v>
      </c>
      <c r="I12" s="9">
        <v>840</v>
      </c>
      <c r="J12" s="9">
        <v>621</v>
      </c>
      <c r="K12" s="9">
        <v>927</v>
      </c>
      <c r="L12" s="9">
        <v>1880</v>
      </c>
      <c r="M12" s="9">
        <v>2522</v>
      </c>
      <c r="N12" s="9">
        <v>653</v>
      </c>
      <c r="O12" s="9">
        <v>467</v>
      </c>
      <c r="P12" s="9">
        <v>1334</v>
      </c>
      <c r="Q12" s="9">
        <v>908</v>
      </c>
      <c r="R12" s="9">
        <v>1837</v>
      </c>
      <c r="S12" s="9">
        <v>624</v>
      </c>
      <c r="T12" s="9">
        <v>1457</v>
      </c>
      <c r="U12" s="9">
        <v>4643</v>
      </c>
      <c r="V12" s="9">
        <v>1242</v>
      </c>
      <c r="W12" s="9">
        <v>527</v>
      </c>
      <c r="X12" s="9">
        <v>54</v>
      </c>
      <c r="Y12" s="9">
        <v>1590</v>
      </c>
      <c r="Z12" s="9">
        <v>951</v>
      </c>
      <c r="AA12" s="9">
        <v>361</v>
      </c>
      <c r="AB12" s="9">
        <v>5100</v>
      </c>
      <c r="AC12" s="9">
        <v>166</v>
      </c>
      <c r="AD12" s="9">
        <v>1</v>
      </c>
      <c r="AE12" s="9">
        <v>0</v>
      </c>
      <c r="AF12" s="41">
        <f t="shared" si="5"/>
        <v>36619</v>
      </c>
      <c r="AG12" s="93">
        <f>AF12/$AF$43</f>
        <v>0.38291576041492387</v>
      </c>
      <c r="AI12" s="87" t="s">
        <v>105</v>
      </c>
      <c r="AJ12" s="9">
        <v>460</v>
      </c>
      <c r="AK12" s="9">
        <v>1963</v>
      </c>
      <c r="AL12" s="9">
        <v>3731</v>
      </c>
      <c r="AM12" s="9">
        <v>243</v>
      </c>
      <c r="AN12" s="9">
        <v>9034</v>
      </c>
      <c r="AO12" s="9">
        <v>4394</v>
      </c>
      <c r="AP12" s="9">
        <v>2801</v>
      </c>
      <c r="AQ12" s="9">
        <v>1583</v>
      </c>
      <c r="AR12" s="9">
        <v>2322</v>
      </c>
      <c r="AS12" s="9">
        <v>4586</v>
      </c>
      <c r="AT12" s="9">
        <v>6703</v>
      </c>
      <c r="AU12" s="9">
        <v>1942</v>
      </c>
      <c r="AV12" s="9">
        <v>988</v>
      </c>
      <c r="AW12" s="9">
        <v>2669</v>
      </c>
      <c r="AX12" s="9">
        <v>1770</v>
      </c>
      <c r="AY12" s="9">
        <v>4461</v>
      </c>
      <c r="AZ12" s="9">
        <v>1680</v>
      </c>
      <c r="BA12" s="9">
        <v>3529</v>
      </c>
      <c r="BB12" s="9">
        <v>12906</v>
      </c>
      <c r="BC12" s="9">
        <v>3184</v>
      </c>
      <c r="BD12" s="9">
        <v>1125</v>
      </c>
      <c r="BE12" s="9">
        <v>97</v>
      </c>
      <c r="BF12" s="9">
        <v>3874</v>
      </c>
      <c r="BG12" s="9">
        <v>2351</v>
      </c>
      <c r="BH12" s="9">
        <v>975</v>
      </c>
      <c r="BI12" s="9">
        <v>12553</v>
      </c>
      <c r="BJ12" s="9">
        <v>318</v>
      </c>
      <c r="BK12" s="9">
        <v>11</v>
      </c>
      <c r="BL12" s="41">
        <f t="shared" si="0"/>
        <v>92253</v>
      </c>
      <c r="BM12" s="93">
        <f>BL12/$BL$43</f>
        <v>0.57563864172417667</v>
      </c>
      <c r="BO12" s="87" t="s">
        <v>105</v>
      </c>
      <c r="BP12" s="9">
        <v>219</v>
      </c>
      <c r="BQ12" s="9">
        <v>743</v>
      </c>
      <c r="BR12" s="9">
        <v>1259</v>
      </c>
      <c r="BS12" s="9">
        <v>86</v>
      </c>
      <c r="BT12" s="9">
        <v>3178</v>
      </c>
      <c r="BU12" s="9">
        <v>1935</v>
      </c>
      <c r="BV12" s="9">
        <v>1113</v>
      </c>
      <c r="BW12" s="9">
        <v>772</v>
      </c>
      <c r="BX12" s="9">
        <v>1263</v>
      </c>
      <c r="BY12" s="9">
        <v>1802</v>
      </c>
      <c r="BZ12" s="9">
        <v>3370</v>
      </c>
      <c r="CA12" s="9">
        <v>891</v>
      </c>
      <c r="CB12" s="9">
        <v>421</v>
      </c>
      <c r="CC12" s="9">
        <v>1228</v>
      </c>
      <c r="CD12" s="9">
        <v>1124</v>
      </c>
      <c r="CE12" s="9">
        <v>1852</v>
      </c>
      <c r="CF12" s="9">
        <v>679</v>
      </c>
      <c r="CG12" s="9">
        <v>1824</v>
      </c>
      <c r="CH12" s="9">
        <v>5987</v>
      </c>
      <c r="CI12" s="9">
        <v>1254</v>
      </c>
      <c r="CJ12" s="9">
        <v>467</v>
      </c>
      <c r="CK12" s="9">
        <v>55</v>
      </c>
      <c r="CL12" s="9">
        <v>1965</v>
      </c>
      <c r="CM12" s="9">
        <v>1283</v>
      </c>
      <c r="CN12" s="9">
        <v>479</v>
      </c>
      <c r="CO12" s="9">
        <v>6150</v>
      </c>
      <c r="CP12" s="9">
        <v>174</v>
      </c>
      <c r="CQ12" s="9">
        <v>23</v>
      </c>
      <c r="CR12" s="41">
        <f t="shared" si="1"/>
        <v>41596</v>
      </c>
      <c r="CS12" s="93">
        <f>CR12/$CR$43</f>
        <v>0.25697481898831148</v>
      </c>
      <c r="CU12" s="87" t="s">
        <v>105</v>
      </c>
      <c r="CV12" s="9">
        <v>25</v>
      </c>
      <c r="CW12" s="9">
        <v>128</v>
      </c>
      <c r="CX12" s="9">
        <v>274</v>
      </c>
      <c r="CY12" s="9">
        <v>16</v>
      </c>
      <c r="CZ12" s="9">
        <v>657</v>
      </c>
      <c r="DA12" s="9">
        <v>382</v>
      </c>
      <c r="DB12" s="9">
        <v>234</v>
      </c>
      <c r="DC12" s="9">
        <v>187</v>
      </c>
      <c r="DD12" s="9">
        <v>303</v>
      </c>
      <c r="DE12" s="9">
        <v>312</v>
      </c>
      <c r="DF12" s="9">
        <v>774</v>
      </c>
      <c r="DG12" s="9">
        <v>198</v>
      </c>
      <c r="DH12" s="9">
        <v>107</v>
      </c>
      <c r="DI12" s="9">
        <v>300</v>
      </c>
      <c r="DJ12" s="9">
        <v>210</v>
      </c>
      <c r="DK12" s="9">
        <v>338</v>
      </c>
      <c r="DL12" s="9">
        <v>144</v>
      </c>
      <c r="DM12" s="9">
        <v>428</v>
      </c>
      <c r="DN12" s="9">
        <v>1269</v>
      </c>
      <c r="DO12" s="9">
        <v>359</v>
      </c>
      <c r="DP12" s="9">
        <v>80</v>
      </c>
      <c r="DQ12" s="9">
        <v>15</v>
      </c>
      <c r="DR12" s="9">
        <v>582</v>
      </c>
      <c r="DS12" s="9">
        <v>369</v>
      </c>
      <c r="DT12" s="9">
        <v>109</v>
      </c>
      <c r="DU12" s="9">
        <v>2076</v>
      </c>
      <c r="DV12" s="9">
        <v>30</v>
      </c>
      <c r="DW12" s="9">
        <v>12</v>
      </c>
      <c r="DX12" s="41">
        <f t="shared" si="2"/>
        <v>9918</v>
      </c>
      <c r="DY12" s="93">
        <f>DX12/$DX$43</f>
        <v>8.3998882047546852E-2</v>
      </c>
      <c r="EA12" s="87" t="s">
        <v>105</v>
      </c>
      <c r="EB12" s="9">
        <v>11</v>
      </c>
      <c r="EC12" s="9">
        <v>33</v>
      </c>
      <c r="ED12" s="9">
        <v>93</v>
      </c>
      <c r="EE12" s="9">
        <v>1</v>
      </c>
      <c r="EF12" s="9">
        <v>249</v>
      </c>
      <c r="EG12" s="9">
        <v>104</v>
      </c>
      <c r="EH12" s="9">
        <v>75</v>
      </c>
      <c r="EI12" s="9">
        <v>77</v>
      </c>
      <c r="EJ12" s="9">
        <v>100</v>
      </c>
      <c r="EK12" s="9">
        <v>68</v>
      </c>
      <c r="EL12" s="9">
        <v>251</v>
      </c>
      <c r="EM12" s="9">
        <v>56</v>
      </c>
      <c r="EN12" s="9">
        <v>40</v>
      </c>
      <c r="EO12" s="9">
        <v>92</v>
      </c>
      <c r="EP12" s="9">
        <v>79</v>
      </c>
      <c r="EQ12" s="9">
        <v>115</v>
      </c>
      <c r="ER12" s="9">
        <v>39</v>
      </c>
      <c r="ES12" s="9">
        <v>125</v>
      </c>
      <c r="ET12" s="9">
        <v>399</v>
      </c>
      <c r="EU12" s="9">
        <v>67</v>
      </c>
      <c r="EV12" s="9">
        <v>27</v>
      </c>
      <c r="EW12" s="9">
        <v>5</v>
      </c>
      <c r="EX12" s="9">
        <v>162</v>
      </c>
      <c r="EY12" s="9">
        <v>92</v>
      </c>
      <c r="EZ12" s="9">
        <v>25</v>
      </c>
      <c r="FA12" s="9">
        <v>788</v>
      </c>
      <c r="FB12" s="9">
        <v>8</v>
      </c>
      <c r="FC12" s="9">
        <v>6</v>
      </c>
      <c r="FD12" s="41">
        <f t="shared" si="3"/>
        <v>3187</v>
      </c>
      <c r="FE12" s="93">
        <f>FD12/$FD$43</f>
        <v>3.1177241689655848E-2</v>
      </c>
      <c r="FF12" s="86"/>
      <c r="FG12" s="87" t="s">
        <v>105</v>
      </c>
      <c r="FH12" s="9"/>
      <c r="FI12" s="9"/>
      <c r="FJ12" s="9"/>
      <c r="FK12" s="9"/>
      <c r="FL12" s="9"/>
      <c r="FM12" s="9"/>
      <c r="FN12" s="9"/>
      <c r="FO12" s="9"/>
      <c r="FP12" s="9">
        <v>2</v>
      </c>
      <c r="FQ12" s="9"/>
      <c r="FR12" s="9"/>
      <c r="FS12" s="9"/>
      <c r="FT12" s="9"/>
      <c r="FU12" s="9"/>
      <c r="FV12" s="9"/>
      <c r="FW12" s="9">
        <v>2</v>
      </c>
      <c r="FX12" s="9"/>
      <c r="FY12" s="9"/>
      <c r="FZ12" s="9"/>
      <c r="GA12" s="9"/>
      <c r="GB12" s="9"/>
      <c r="GC12" s="9"/>
      <c r="GD12" s="9"/>
      <c r="GE12" s="9"/>
      <c r="GF12" s="9"/>
      <c r="GG12" s="9">
        <v>7</v>
      </c>
      <c r="GH12" s="9"/>
      <c r="GI12" s="9"/>
      <c r="GJ12" s="41">
        <f t="shared" si="4"/>
        <v>11</v>
      </c>
      <c r="GK12" s="93">
        <f>GJ12/$GJ$43</f>
        <v>1.1856259026924487E-4</v>
      </c>
    </row>
    <row r="13" spans="2:193" x14ac:dyDescent="0.25">
      <c r="B13" s="87" t="s">
        <v>114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41">
        <f t="shared" si="5"/>
        <v>0</v>
      </c>
      <c r="AG13" s="93">
        <f>AF13/$AF$43</f>
        <v>0</v>
      </c>
      <c r="AI13" s="87" t="s">
        <v>114</v>
      </c>
      <c r="AJ13" s="9"/>
      <c r="AK13" s="9"/>
      <c r="AL13" s="9"/>
      <c r="AM13" s="9"/>
      <c r="AN13" s="9">
        <v>3</v>
      </c>
      <c r="AO13" s="9">
        <v>4</v>
      </c>
      <c r="AP13" s="9"/>
      <c r="AQ13" s="9"/>
      <c r="AR13" s="9"/>
      <c r="AS13" s="9">
        <v>1</v>
      </c>
      <c r="AT13" s="9">
        <v>1</v>
      </c>
      <c r="AU13" s="9"/>
      <c r="AV13" s="9"/>
      <c r="AW13" s="9">
        <v>2</v>
      </c>
      <c r="AX13" s="9"/>
      <c r="AY13" s="9">
        <v>1</v>
      </c>
      <c r="AZ13" s="9"/>
      <c r="BA13" s="9">
        <v>1</v>
      </c>
      <c r="BB13" s="9">
        <v>6</v>
      </c>
      <c r="BC13" s="9">
        <v>1</v>
      </c>
      <c r="BD13" s="9"/>
      <c r="BE13" s="9"/>
      <c r="BF13" s="9"/>
      <c r="BG13" s="9">
        <v>1</v>
      </c>
      <c r="BH13" s="9"/>
      <c r="BI13" s="9">
        <v>5</v>
      </c>
      <c r="BJ13" s="9"/>
      <c r="BK13" s="9"/>
      <c r="BL13" s="41">
        <f t="shared" si="0"/>
        <v>26</v>
      </c>
      <c r="BM13" s="93">
        <f>BL13/$BL$43</f>
        <v>1.6223434126617665E-4</v>
      </c>
      <c r="BO13" s="87" t="s">
        <v>114</v>
      </c>
      <c r="BP13" s="9"/>
      <c r="BQ13" s="9">
        <v>3</v>
      </c>
      <c r="BR13" s="9">
        <v>1</v>
      </c>
      <c r="BS13" s="9"/>
      <c r="BT13" s="9">
        <v>5</v>
      </c>
      <c r="BU13" s="9">
        <v>6</v>
      </c>
      <c r="BV13" s="9">
        <v>4</v>
      </c>
      <c r="BW13" s="9"/>
      <c r="BX13" s="9">
        <v>2</v>
      </c>
      <c r="BY13" s="9">
        <v>2</v>
      </c>
      <c r="BZ13" s="9">
        <v>4</v>
      </c>
      <c r="CA13" s="9"/>
      <c r="CB13" s="9">
        <v>2</v>
      </c>
      <c r="CC13" s="9">
        <v>2</v>
      </c>
      <c r="CD13" s="9">
        <v>2</v>
      </c>
      <c r="CE13" s="9">
        <v>3</v>
      </c>
      <c r="CF13" s="9">
        <v>2</v>
      </c>
      <c r="CG13" s="9">
        <v>4</v>
      </c>
      <c r="CH13" s="9">
        <v>14</v>
      </c>
      <c r="CI13" s="9">
        <v>1</v>
      </c>
      <c r="CJ13" s="9"/>
      <c r="CK13" s="9"/>
      <c r="CL13" s="9">
        <v>7</v>
      </c>
      <c r="CM13" s="9">
        <v>2</v>
      </c>
      <c r="CN13" s="9"/>
      <c r="CO13" s="9">
        <v>8</v>
      </c>
      <c r="CP13" s="9"/>
      <c r="CQ13" s="9"/>
      <c r="CR13" s="41">
        <f t="shared" si="1"/>
        <v>74</v>
      </c>
      <c r="CS13" s="93">
        <f>CR13/$CR$43</f>
        <v>4.5716262633750958E-4</v>
      </c>
      <c r="CU13" s="87" t="s">
        <v>114</v>
      </c>
      <c r="CV13" s="9"/>
      <c r="CW13" s="9"/>
      <c r="CX13" s="9"/>
      <c r="CY13" s="9"/>
      <c r="CZ13" s="9"/>
      <c r="DA13" s="9">
        <v>1</v>
      </c>
      <c r="DB13" s="9"/>
      <c r="DC13" s="9"/>
      <c r="DD13" s="9">
        <v>2</v>
      </c>
      <c r="DE13" s="9"/>
      <c r="DF13" s="9">
        <v>1</v>
      </c>
      <c r="DG13" s="9"/>
      <c r="DH13" s="9"/>
      <c r="DI13" s="9"/>
      <c r="DJ13" s="9"/>
      <c r="DK13" s="9">
        <v>1</v>
      </c>
      <c r="DL13" s="9"/>
      <c r="DM13" s="9"/>
      <c r="DN13" s="9">
        <v>2</v>
      </c>
      <c r="DO13" s="9"/>
      <c r="DP13" s="9"/>
      <c r="DQ13" s="9"/>
      <c r="DR13" s="9">
        <v>1</v>
      </c>
      <c r="DS13" s="9">
        <v>1</v>
      </c>
      <c r="DT13" s="9">
        <v>1</v>
      </c>
      <c r="DU13" s="9">
        <v>2</v>
      </c>
      <c r="DV13" s="9"/>
      <c r="DW13" s="9"/>
      <c r="DX13" s="41">
        <f t="shared" si="2"/>
        <v>12</v>
      </c>
      <c r="DY13" s="93">
        <f>DX13/$DX$43</f>
        <v>1.0163204119485402E-4</v>
      </c>
      <c r="EA13" s="87" t="s">
        <v>114</v>
      </c>
      <c r="EB13" s="9"/>
      <c r="EC13" s="9"/>
      <c r="ED13" s="9"/>
      <c r="EE13" s="9"/>
      <c r="EF13" s="9"/>
      <c r="EG13" s="9">
        <v>7</v>
      </c>
      <c r="EH13" s="9"/>
      <c r="EI13" s="9"/>
      <c r="EJ13" s="9">
        <v>1</v>
      </c>
      <c r="EK13" s="9"/>
      <c r="EL13" s="9"/>
      <c r="EM13" s="9"/>
      <c r="EN13" s="9"/>
      <c r="EO13" s="9"/>
      <c r="EP13" s="9"/>
      <c r="EQ13" s="9"/>
      <c r="ER13" s="9"/>
      <c r="ES13" s="9"/>
      <c r="ET13" s="9">
        <v>1</v>
      </c>
      <c r="EU13" s="9"/>
      <c r="EV13" s="9"/>
      <c r="EW13" s="9"/>
      <c r="EX13" s="9">
        <v>1</v>
      </c>
      <c r="EY13" s="9"/>
      <c r="EZ13" s="9"/>
      <c r="FA13" s="9">
        <v>1</v>
      </c>
      <c r="FB13" s="9"/>
      <c r="FC13" s="9"/>
      <c r="FD13" s="41">
        <f t="shared" si="3"/>
        <v>11</v>
      </c>
      <c r="FE13" s="93">
        <f>FD13/$FD$43</f>
        <v>1.0760892958462953E-4</v>
      </c>
      <c r="FF13" s="86"/>
      <c r="FG13" s="87" t="s">
        <v>114</v>
      </c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41">
        <f t="shared" si="4"/>
        <v>0</v>
      </c>
      <c r="GK13" s="93">
        <f>GJ13/$GJ$43</f>
        <v>0</v>
      </c>
    </row>
    <row r="14" spans="2:193" x14ac:dyDescent="0.25">
      <c r="B14" s="87" t="s">
        <v>120</v>
      </c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41">
        <f t="shared" si="5"/>
        <v>0</v>
      </c>
      <c r="AG14" s="93">
        <f>AF14/$AF$43</f>
        <v>0</v>
      </c>
      <c r="AI14" s="87" t="s">
        <v>120</v>
      </c>
      <c r="AJ14" s="9"/>
      <c r="AK14" s="9"/>
      <c r="AL14" s="9"/>
      <c r="AM14" s="9"/>
      <c r="AN14" s="9"/>
      <c r="AO14" s="9">
        <v>1</v>
      </c>
      <c r="AP14" s="9">
        <v>2</v>
      </c>
      <c r="AQ14" s="9">
        <v>1</v>
      </c>
      <c r="AR14" s="9">
        <v>1</v>
      </c>
      <c r="AS14" s="9"/>
      <c r="AT14" s="9">
        <v>2</v>
      </c>
      <c r="AU14" s="9"/>
      <c r="AV14" s="9"/>
      <c r="AW14" s="9">
        <v>1</v>
      </c>
      <c r="AX14" s="9"/>
      <c r="AY14" s="9">
        <v>1</v>
      </c>
      <c r="AZ14" s="9"/>
      <c r="BA14" s="9"/>
      <c r="BB14" s="9">
        <v>3</v>
      </c>
      <c r="BC14" s="9"/>
      <c r="BD14" s="9"/>
      <c r="BE14" s="9"/>
      <c r="BF14" s="9">
        <v>2</v>
      </c>
      <c r="BG14" s="9">
        <v>1</v>
      </c>
      <c r="BH14" s="9"/>
      <c r="BI14" s="9">
        <v>5</v>
      </c>
      <c r="BJ14" s="9"/>
      <c r="BK14" s="9"/>
      <c r="BL14" s="41">
        <f t="shared" si="0"/>
        <v>20</v>
      </c>
      <c r="BM14" s="93">
        <f>BL14/$BL$43</f>
        <v>1.2479564712782819E-4</v>
      </c>
      <c r="BO14" s="87" t="s">
        <v>120</v>
      </c>
      <c r="BP14" s="9"/>
      <c r="BQ14" s="9"/>
      <c r="BR14" s="9"/>
      <c r="BS14" s="9"/>
      <c r="BT14" s="9"/>
      <c r="BU14" s="9"/>
      <c r="BV14" s="9">
        <v>1</v>
      </c>
      <c r="BW14" s="9">
        <v>1</v>
      </c>
      <c r="BX14" s="9">
        <v>1</v>
      </c>
      <c r="BY14" s="9">
        <v>1</v>
      </c>
      <c r="BZ14" s="9">
        <v>1</v>
      </c>
      <c r="CA14" s="9"/>
      <c r="CB14" s="9"/>
      <c r="CC14" s="9">
        <v>1</v>
      </c>
      <c r="CD14" s="9">
        <v>2</v>
      </c>
      <c r="CE14" s="9">
        <v>1</v>
      </c>
      <c r="CF14" s="9">
        <v>1</v>
      </c>
      <c r="CG14" s="9">
        <v>1</v>
      </c>
      <c r="CH14" s="9">
        <v>3</v>
      </c>
      <c r="CI14" s="9">
        <v>2</v>
      </c>
      <c r="CJ14" s="9"/>
      <c r="CK14" s="9"/>
      <c r="CL14" s="9">
        <v>2</v>
      </c>
      <c r="CM14" s="9">
        <v>1</v>
      </c>
      <c r="CN14" s="9">
        <v>1</v>
      </c>
      <c r="CO14" s="9">
        <v>1</v>
      </c>
      <c r="CP14" s="9"/>
      <c r="CQ14" s="9"/>
      <c r="CR14" s="41">
        <f t="shared" si="1"/>
        <v>21</v>
      </c>
      <c r="CS14" s="93">
        <f>CR14/$CR$43</f>
        <v>1.2973533990659055E-4</v>
      </c>
      <c r="CU14" s="87" t="s">
        <v>120</v>
      </c>
      <c r="CV14" s="9"/>
      <c r="CW14" s="9"/>
      <c r="CX14" s="9"/>
      <c r="CY14" s="9"/>
      <c r="CZ14" s="9">
        <v>1</v>
      </c>
      <c r="DA14" s="9"/>
      <c r="DB14" s="9"/>
      <c r="DC14" s="9"/>
      <c r="DD14" s="9"/>
      <c r="DE14" s="9"/>
      <c r="DF14" s="9">
        <v>1</v>
      </c>
      <c r="DG14" s="9"/>
      <c r="DH14" s="9"/>
      <c r="DI14" s="9"/>
      <c r="DJ14" s="9"/>
      <c r="DK14" s="9"/>
      <c r="DL14" s="9"/>
      <c r="DM14" s="9"/>
      <c r="DN14" s="9">
        <v>1</v>
      </c>
      <c r="DO14" s="9"/>
      <c r="DP14" s="9"/>
      <c r="DQ14" s="9"/>
      <c r="DR14" s="9">
        <v>2</v>
      </c>
      <c r="DS14" s="9"/>
      <c r="DT14" s="9"/>
      <c r="DU14" s="9">
        <v>4</v>
      </c>
      <c r="DV14" s="9"/>
      <c r="DW14" s="9"/>
      <c r="DX14" s="41">
        <f t="shared" si="2"/>
        <v>9</v>
      </c>
      <c r="DY14" s="93">
        <f>DX14/$DX$43</f>
        <v>7.6224030896140525E-5</v>
      </c>
      <c r="EA14" s="87" t="s">
        <v>120</v>
      </c>
      <c r="EB14" s="9"/>
      <c r="EC14" s="9"/>
      <c r="ED14" s="9"/>
      <c r="EE14" s="9"/>
      <c r="EF14" s="9"/>
      <c r="EG14" s="9"/>
      <c r="EH14" s="9"/>
      <c r="EI14" s="9"/>
      <c r="EJ14" s="9">
        <v>1</v>
      </c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41">
        <f t="shared" si="3"/>
        <v>1</v>
      </c>
      <c r="FE14" s="93">
        <f>FD14/$FD$43</f>
        <v>9.7826299622390482E-6</v>
      </c>
      <c r="FF14" s="86"/>
      <c r="FG14" s="87" t="s">
        <v>120</v>
      </c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41">
        <f t="shared" si="4"/>
        <v>0</v>
      </c>
      <c r="GK14" s="93">
        <f>GJ14/$GJ$43</f>
        <v>0</v>
      </c>
    </row>
    <row r="15" spans="2:193" x14ac:dyDescent="0.25">
      <c r="B15" s="87" t="s">
        <v>126</v>
      </c>
      <c r="C15" s="9">
        <v>0</v>
      </c>
      <c r="D15" s="9">
        <v>0</v>
      </c>
      <c r="E15" s="9">
        <v>1</v>
      </c>
      <c r="F15" s="9">
        <v>0</v>
      </c>
      <c r="G15" s="9">
        <v>0</v>
      </c>
      <c r="H15" s="9">
        <v>1</v>
      </c>
      <c r="I15" s="9">
        <v>1</v>
      </c>
      <c r="J15" s="9">
        <v>0</v>
      </c>
      <c r="K15" s="9">
        <v>0</v>
      </c>
      <c r="L15" s="9">
        <v>0</v>
      </c>
      <c r="M15" s="9">
        <v>1</v>
      </c>
      <c r="N15" s="9">
        <v>0</v>
      </c>
      <c r="O15" s="9">
        <v>0</v>
      </c>
      <c r="P15" s="9">
        <v>0</v>
      </c>
      <c r="Q15" s="9">
        <v>0</v>
      </c>
      <c r="R15" s="9">
        <v>1</v>
      </c>
      <c r="S15" s="9">
        <v>0</v>
      </c>
      <c r="T15" s="9">
        <v>0</v>
      </c>
      <c r="U15" s="9">
        <v>2</v>
      </c>
      <c r="V15" s="9">
        <v>0</v>
      </c>
      <c r="W15" s="9">
        <v>0</v>
      </c>
      <c r="X15" s="9">
        <v>0</v>
      </c>
      <c r="Y15" s="9">
        <v>1</v>
      </c>
      <c r="Z15" s="9">
        <v>1</v>
      </c>
      <c r="AA15" s="9">
        <v>1</v>
      </c>
      <c r="AB15" s="9">
        <v>3</v>
      </c>
      <c r="AC15" s="9">
        <v>0</v>
      </c>
      <c r="AD15" s="9">
        <v>0</v>
      </c>
      <c r="AE15" s="9">
        <v>0</v>
      </c>
      <c r="AF15" s="41">
        <f t="shared" si="5"/>
        <v>13</v>
      </c>
      <c r="AG15" s="93">
        <f>AF15/$AF$43</f>
        <v>1.3593776141877196E-4</v>
      </c>
      <c r="AI15" s="87" t="s">
        <v>126</v>
      </c>
      <c r="AJ15" s="9"/>
      <c r="AK15" s="9">
        <v>1</v>
      </c>
      <c r="AL15" s="9">
        <v>4</v>
      </c>
      <c r="AM15" s="9">
        <v>1</v>
      </c>
      <c r="AN15" s="9">
        <v>9</v>
      </c>
      <c r="AO15" s="9">
        <v>2</v>
      </c>
      <c r="AP15" s="9">
        <v>2</v>
      </c>
      <c r="AQ15" s="9">
        <v>3</v>
      </c>
      <c r="AR15" s="9">
        <v>3</v>
      </c>
      <c r="AS15" s="9">
        <v>3</v>
      </c>
      <c r="AT15" s="9">
        <v>5</v>
      </c>
      <c r="AU15" s="9">
        <v>2</v>
      </c>
      <c r="AV15" s="9">
        <v>1</v>
      </c>
      <c r="AW15" s="9">
        <v>1</v>
      </c>
      <c r="AX15" s="9">
        <v>1</v>
      </c>
      <c r="AY15" s="9">
        <v>7</v>
      </c>
      <c r="AZ15" s="9">
        <v>1</v>
      </c>
      <c r="BA15" s="9">
        <v>1</v>
      </c>
      <c r="BB15" s="9">
        <v>12</v>
      </c>
      <c r="BC15" s="9">
        <v>5</v>
      </c>
      <c r="BD15" s="9">
        <v>3</v>
      </c>
      <c r="BE15" s="9"/>
      <c r="BF15" s="9">
        <v>3</v>
      </c>
      <c r="BG15" s="9">
        <v>1</v>
      </c>
      <c r="BH15" s="9">
        <v>1</v>
      </c>
      <c r="BI15" s="9">
        <v>13</v>
      </c>
      <c r="BJ15" s="9"/>
      <c r="BK15" s="9"/>
      <c r="BL15" s="41">
        <f t="shared" si="0"/>
        <v>85</v>
      </c>
      <c r="BM15" s="93">
        <f>BL15/$BL$43</f>
        <v>5.3038150029326972E-4</v>
      </c>
      <c r="BO15" s="87" t="s">
        <v>126</v>
      </c>
      <c r="BP15" s="9"/>
      <c r="BQ15" s="9"/>
      <c r="BR15" s="9"/>
      <c r="BS15" s="9"/>
      <c r="BT15" s="9">
        <v>2</v>
      </c>
      <c r="BU15" s="9">
        <v>2</v>
      </c>
      <c r="BV15" s="9"/>
      <c r="BW15" s="9"/>
      <c r="BX15" s="9"/>
      <c r="BY15" s="9"/>
      <c r="BZ15" s="9"/>
      <c r="CA15" s="9"/>
      <c r="CB15" s="9"/>
      <c r="CC15" s="9">
        <v>2</v>
      </c>
      <c r="CD15" s="9"/>
      <c r="CE15" s="9">
        <v>1</v>
      </c>
      <c r="CF15" s="9"/>
      <c r="CG15" s="9">
        <v>2</v>
      </c>
      <c r="CH15" s="9">
        <v>4</v>
      </c>
      <c r="CI15" s="9"/>
      <c r="CJ15" s="9"/>
      <c r="CK15" s="9"/>
      <c r="CL15" s="9"/>
      <c r="CM15" s="9"/>
      <c r="CN15" s="9"/>
      <c r="CO15" s="9"/>
      <c r="CP15" s="9"/>
      <c r="CQ15" s="9"/>
      <c r="CR15" s="41">
        <f t="shared" si="1"/>
        <v>13</v>
      </c>
      <c r="CS15" s="93">
        <f>CR15/$CR$43</f>
        <v>8.0312353275508442E-5</v>
      </c>
      <c r="CU15" s="87" t="s">
        <v>126</v>
      </c>
      <c r="CV15" s="9"/>
      <c r="CW15" s="9"/>
      <c r="CX15" s="9"/>
      <c r="CY15" s="9"/>
      <c r="CZ15" s="9">
        <v>2</v>
      </c>
      <c r="DA15" s="9">
        <v>1</v>
      </c>
      <c r="DB15" s="9">
        <v>1</v>
      </c>
      <c r="DC15" s="9"/>
      <c r="DD15" s="9">
        <v>2</v>
      </c>
      <c r="DE15" s="9">
        <v>1</v>
      </c>
      <c r="DF15" s="9"/>
      <c r="DG15" s="9">
        <v>2</v>
      </c>
      <c r="DH15" s="9">
        <v>1</v>
      </c>
      <c r="DI15" s="9"/>
      <c r="DJ15" s="9"/>
      <c r="DK15" s="9"/>
      <c r="DL15" s="9">
        <v>1</v>
      </c>
      <c r="DM15" s="9">
        <v>1</v>
      </c>
      <c r="DN15" s="9"/>
      <c r="DO15" s="9">
        <v>4</v>
      </c>
      <c r="DP15" s="9"/>
      <c r="DQ15" s="9"/>
      <c r="DR15" s="9"/>
      <c r="DS15" s="9">
        <v>3</v>
      </c>
      <c r="DT15" s="9"/>
      <c r="DU15" s="9">
        <v>4</v>
      </c>
      <c r="DV15" s="9"/>
      <c r="DW15" s="9"/>
      <c r="DX15" s="41">
        <f t="shared" si="2"/>
        <v>23</v>
      </c>
      <c r="DY15" s="93">
        <f>DX15/$DX$43</f>
        <v>1.9479474562347023E-4</v>
      </c>
      <c r="EA15" s="87" t="s">
        <v>126</v>
      </c>
      <c r="EB15" s="9"/>
      <c r="EC15" s="9"/>
      <c r="ED15" s="9"/>
      <c r="EE15" s="9"/>
      <c r="EF15" s="9">
        <v>1</v>
      </c>
      <c r="EG15" s="9">
        <v>1</v>
      </c>
      <c r="EH15" s="9"/>
      <c r="EI15" s="9"/>
      <c r="EJ15" s="9"/>
      <c r="EK15" s="9"/>
      <c r="EL15" s="9"/>
      <c r="EM15" s="9"/>
      <c r="EN15" s="9">
        <v>1</v>
      </c>
      <c r="EO15" s="9"/>
      <c r="EP15" s="9"/>
      <c r="EQ15" s="9"/>
      <c r="ER15" s="9"/>
      <c r="ES15" s="9"/>
      <c r="ET15" s="9"/>
      <c r="EU15" s="9">
        <v>2</v>
      </c>
      <c r="EV15" s="9"/>
      <c r="EW15" s="9"/>
      <c r="EX15" s="9"/>
      <c r="EY15" s="9"/>
      <c r="EZ15" s="9"/>
      <c r="FA15" s="9"/>
      <c r="FB15" s="9"/>
      <c r="FC15" s="9"/>
      <c r="FD15" s="41">
        <f t="shared" si="3"/>
        <v>5</v>
      </c>
      <c r="FE15" s="93">
        <f>FD15/$FD$43</f>
        <v>4.8913149811195239E-5</v>
      </c>
      <c r="FF15" s="86"/>
      <c r="FG15" s="87" t="s">
        <v>126</v>
      </c>
      <c r="FH15" s="9"/>
      <c r="FI15" s="9"/>
      <c r="FJ15" s="9"/>
      <c r="FK15" s="9"/>
      <c r="FL15" s="9"/>
      <c r="FM15" s="9"/>
      <c r="FN15" s="9"/>
      <c r="FO15" s="9"/>
      <c r="FP15" s="9"/>
      <c r="FQ15" s="9">
        <v>1</v>
      </c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>
        <v>1</v>
      </c>
      <c r="GC15" s="9"/>
      <c r="GD15" s="9"/>
      <c r="GE15" s="9"/>
      <c r="GF15" s="9"/>
      <c r="GG15" s="9">
        <v>1</v>
      </c>
      <c r="GH15" s="9"/>
      <c r="GI15" s="9"/>
      <c r="GJ15" s="41">
        <f t="shared" si="4"/>
        <v>3</v>
      </c>
      <c r="GK15" s="93">
        <f>GJ15/$GJ$43</f>
        <v>3.2335251891612238E-5</v>
      </c>
    </row>
    <row r="16" spans="2:193" x14ac:dyDescent="0.25">
      <c r="B16" s="87" t="s">
        <v>125</v>
      </c>
      <c r="C16" s="9">
        <v>0</v>
      </c>
      <c r="D16" s="9">
        <v>1</v>
      </c>
      <c r="E16" s="9">
        <v>2</v>
      </c>
      <c r="F16" s="9">
        <v>1</v>
      </c>
      <c r="G16" s="9">
        <v>0</v>
      </c>
      <c r="H16" s="9">
        <v>0</v>
      </c>
      <c r="I16" s="9">
        <v>0</v>
      </c>
      <c r="J16" s="9">
        <v>0</v>
      </c>
      <c r="K16" s="9">
        <v>0</v>
      </c>
      <c r="L16" s="9">
        <v>1</v>
      </c>
      <c r="M16" s="9">
        <v>1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1</v>
      </c>
      <c r="V16" s="9">
        <v>0</v>
      </c>
      <c r="W16" s="9">
        <v>0</v>
      </c>
      <c r="X16" s="9">
        <v>0</v>
      </c>
      <c r="Y16" s="9">
        <v>0</v>
      </c>
      <c r="Z16" s="9">
        <v>0</v>
      </c>
      <c r="AA16" s="9">
        <v>0</v>
      </c>
      <c r="AB16" s="9">
        <v>1</v>
      </c>
      <c r="AC16" s="9">
        <v>0</v>
      </c>
      <c r="AD16" s="9">
        <v>0</v>
      </c>
      <c r="AE16" s="9">
        <v>0</v>
      </c>
      <c r="AF16" s="41">
        <f t="shared" si="5"/>
        <v>8</v>
      </c>
      <c r="AG16" s="93">
        <f>AF16/$AF$43</f>
        <v>8.3654007026936591E-5</v>
      </c>
      <c r="AI16" s="87" t="s">
        <v>125</v>
      </c>
      <c r="AJ16" s="9"/>
      <c r="AK16" s="9">
        <v>1</v>
      </c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>
        <v>1</v>
      </c>
      <c r="BJ16" s="9"/>
      <c r="BK16" s="9"/>
      <c r="BL16" s="41">
        <f t="shared" si="0"/>
        <v>2</v>
      </c>
      <c r="BM16" s="93">
        <f>BL16/$BL$43</f>
        <v>1.2479564712782817E-5</v>
      </c>
      <c r="BO16" s="87" t="s">
        <v>125</v>
      </c>
      <c r="BP16" s="9"/>
      <c r="BQ16" s="9"/>
      <c r="BR16" s="9"/>
      <c r="BS16" s="9"/>
      <c r="BT16" s="9"/>
      <c r="BU16" s="9"/>
      <c r="BV16" s="9"/>
      <c r="BW16" s="9"/>
      <c r="BX16" s="9">
        <v>1</v>
      </c>
      <c r="BY16" s="9"/>
      <c r="BZ16" s="9">
        <v>2</v>
      </c>
      <c r="CA16" s="9"/>
      <c r="CB16" s="9"/>
      <c r="CC16" s="9"/>
      <c r="CD16" s="9"/>
      <c r="CE16" s="9"/>
      <c r="CF16" s="9"/>
      <c r="CG16" s="9"/>
      <c r="CH16" s="9">
        <v>1</v>
      </c>
      <c r="CI16" s="9">
        <v>1</v>
      </c>
      <c r="CJ16" s="9"/>
      <c r="CK16" s="9"/>
      <c r="CL16" s="9"/>
      <c r="CM16" s="9"/>
      <c r="CN16" s="9"/>
      <c r="CO16" s="9"/>
      <c r="CP16" s="9"/>
      <c r="CQ16" s="9"/>
      <c r="CR16" s="41">
        <f t="shared" si="1"/>
        <v>5</v>
      </c>
      <c r="CS16" s="93">
        <f>CR16/$CR$43</f>
        <v>3.0889366644426322E-5</v>
      </c>
      <c r="CU16" s="87" t="s">
        <v>125</v>
      </c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41">
        <f t="shared" si="2"/>
        <v>0</v>
      </c>
      <c r="DY16" s="93">
        <f>DX16/$DX$43</f>
        <v>0</v>
      </c>
      <c r="EA16" s="87" t="s">
        <v>125</v>
      </c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41">
        <f t="shared" si="3"/>
        <v>0</v>
      </c>
      <c r="FE16" s="93">
        <f>FD16/$FD$43</f>
        <v>0</v>
      </c>
      <c r="FF16" s="86"/>
      <c r="FG16" s="87" t="s">
        <v>125</v>
      </c>
      <c r="FH16" s="9"/>
      <c r="FI16" s="9"/>
      <c r="FJ16" s="9"/>
      <c r="FK16" s="9"/>
      <c r="FL16" s="9"/>
      <c r="FM16" s="9"/>
      <c r="FN16" s="9"/>
      <c r="FO16" s="9">
        <v>1</v>
      </c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41">
        <f t="shared" si="4"/>
        <v>1</v>
      </c>
      <c r="GK16" s="93">
        <f>GJ16/$GJ$43</f>
        <v>1.0778417297204078E-5</v>
      </c>
    </row>
    <row r="17" spans="2:193" x14ac:dyDescent="0.25">
      <c r="B17" s="87" t="s">
        <v>279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41">
        <f t="shared" si="5"/>
        <v>0</v>
      </c>
      <c r="AG17" s="93">
        <f>AF17/$AF$43</f>
        <v>0</v>
      </c>
      <c r="AI17" s="87" t="s">
        <v>279</v>
      </c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41">
        <f t="shared" si="0"/>
        <v>0</v>
      </c>
      <c r="BM17" s="93">
        <f>BL17/$BL$43</f>
        <v>0</v>
      </c>
      <c r="BO17" s="87" t="s">
        <v>279</v>
      </c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41">
        <f t="shared" si="1"/>
        <v>0</v>
      </c>
      <c r="CS17" s="93">
        <f>CR17/$CR$43</f>
        <v>0</v>
      </c>
      <c r="CU17" s="87" t="s">
        <v>279</v>
      </c>
      <c r="CV17" s="9"/>
      <c r="CW17" s="9">
        <v>2</v>
      </c>
      <c r="CX17" s="9">
        <v>5</v>
      </c>
      <c r="CY17" s="9"/>
      <c r="CZ17" s="9">
        <v>17</v>
      </c>
      <c r="DA17" s="9">
        <v>11</v>
      </c>
      <c r="DB17" s="9">
        <v>8</v>
      </c>
      <c r="DC17" s="9">
        <v>2</v>
      </c>
      <c r="DD17" s="9">
        <v>5</v>
      </c>
      <c r="DE17" s="9">
        <v>4</v>
      </c>
      <c r="DF17" s="9">
        <v>12</v>
      </c>
      <c r="DG17" s="9">
        <v>10</v>
      </c>
      <c r="DH17" s="9">
        <v>6</v>
      </c>
      <c r="DI17" s="9">
        <v>6</v>
      </c>
      <c r="DJ17" s="9">
        <v>6</v>
      </c>
      <c r="DK17" s="9">
        <v>7</v>
      </c>
      <c r="DL17" s="9">
        <v>2</v>
      </c>
      <c r="DM17" s="9">
        <v>3</v>
      </c>
      <c r="DN17" s="9">
        <v>44</v>
      </c>
      <c r="DO17" s="9">
        <v>3</v>
      </c>
      <c r="DP17" s="9">
        <v>2</v>
      </c>
      <c r="DQ17" s="9">
        <v>1</v>
      </c>
      <c r="DR17" s="9">
        <v>9</v>
      </c>
      <c r="DS17" s="9">
        <v>2</v>
      </c>
      <c r="DT17" s="9">
        <v>1</v>
      </c>
      <c r="DU17" s="9">
        <v>22</v>
      </c>
      <c r="DV17" s="9">
        <v>1</v>
      </c>
      <c r="DW17" s="9"/>
      <c r="DX17" s="41">
        <f t="shared" si="2"/>
        <v>191</v>
      </c>
      <c r="DY17" s="93">
        <f>DX17/$DX$43</f>
        <v>1.6176433223514266E-3</v>
      </c>
      <c r="EA17" s="87" t="s">
        <v>279</v>
      </c>
      <c r="EB17" s="9"/>
      <c r="EC17" s="9">
        <v>2</v>
      </c>
      <c r="ED17" s="9">
        <v>8</v>
      </c>
      <c r="EE17" s="9"/>
      <c r="EF17" s="9">
        <v>19</v>
      </c>
      <c r="EG17" s="9">
        <v>9</v>
      </c>
      <c r="EH17" s="9">
        <v>6</v>
      </c>
      <c r="EI17" s="9">
        <v>2</v>
      </c>
      <c r="EJ17" s="9">
        <v>7</v>
      </c>
      <c r="EK17" s="9">
        <v>7</v>
      </c>
      <c r="EL17" s="9">
        <v>21</v>
      </c>
      <c r="EM17" s="9">
        <v>5</v>
      </c>
      <c r="EN17" s="9">
        <v>6</v>
      </c>
      <c r="EO17" s="9">
        <v>11</v>
      </c>
      <c r="EP17" s="9">
        <v>1</v>
      </c>
      <c r="EQ17" s="9">
        <v>7</v>
      </c>
      <c r="ER17" s="9">
        <v>1</v>
      </c>
      <c r="ES17" s="9">
        <v>6</v>
      </c>
      <c r="ET17" s="9">
        <v>38</v>
      </c>
      <c r="EU17" s="9">
        <v>2</v>
      </c>
      <c r="EV17" s="9"/>
      <c r="EW17" s="9"/>
      <c r="EX17" s="9">
        <v>24</v>
      </c>
      <c r="EY17" s="9">
        <v>13</v>
      </c>
      <c r="EZ17" s="9">
        <v>6</v>
      </c>
      <c r="FA17" s="9">
        <v>40</v>
      </c>
      <c r="FB17" s="9"/>
      <c r="FC17" s="9"/>
      <c r="FD17" s="41">
        <f t="shared" si="3"/>
        <v>241</v>
      </c>
      <c r="FE17" s="93">
        <f>FD17/$FD$43</f>
        <v>2.3576138208996106E-3</v>
      </c>
      <c r="FF17" s="86"/>
      <c r="FG17" s="87" t="s">
        <v>279</v>
      </c>
      <c r="FH17" s="9"/>
      <c r="FI17" s="9"/>
      <c r="FJ17" s="9">
        <v>2</v>
      </c>
      <c r="FK17" s="9"/>
      <c r="FL17" s="9">
        <v>3</v>
      </c>
      <c r="FM17" s="9"/>
      <c r="FN17" s="9">
        <v>1</v>
      </c>
      <c r="FO17" s="9">
        <v>3</v>
      </c>
      <c r="FP17" s="9">
        <v>2</v>
      </c>
      <c r="FQ17" s="9">
        <v>3</v>
      </c>
      <c r="FR17" s="9">
        <v>9</v>
      </c>
      <c r="FS17" s="9">
        <v>3</v>
      </c>
      <c r="FT17" s="9"/>
      <c r="FU17" s="9">
        <v>1</v>
      </c>
      <c r="FV17" s="9"/>
      <c r="FW17" s="9"/>
      <c r="FX17" s="9"/>
      <c r="FY17" s="9">
        <v>3</v>
      </c>
      <c r="FZ17" s="9">
        <v>10</v>
      </c>
      <c r="GA17" s="9">
        <v>4</v>
      </c>
      <c r="GB17" s="9"/>
      <c r="GC17" s="9"/>
      <c r="GD17" s="9">
        <v>3</v>
      </c>
      <c r="GE17" s="9">
        <v>1</v>
      </c>
      <c r="GF17" s="9"/>
      <c r="GG17" s="9">
        <v>23</v>
      </c>
      <c r="GH17" s="9"/>
      <c r="GI17" s="9"/>
      <c r="GJ17" s="41">
        <f t="shared" si="4"/>
        <v>71</v>
      </c>
      <c r="GK17" s="93">
        <f>GJ17/$GJ$43</f>
        <v>7.6526762810148958E-4</v>
      </c>
    </row>
    <row r="18" spans="2:193" x14ac:dyDescent="0.25">
      <c r="B18" s="87" t="s">
        <v>124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41">
        <f t="shared" si="5"/>
        <v>0</v>
      </c>
      <c r="AG18" s="93">
        <f>AF18/$AF$43</f>
        <v>0</v>
      </c>
      <c r="AI18" s="87" t="s">
        <v>124</v>
      </c>
      <c r="AJ18" s="9"/>
      <c r="AK18" s="9"/>
      <c r="AL18" s="9"/>
      <c r="AM18" s="9"/>
      <c r="AN18" s="9">
        <v>1</v>
      </c>
      <c r="AO18" s="9">
        <v>1</v>
      </c>
      <c r="AP18" s="9"/>
      <c r="AQ18" s="9"/>
      <c r="AR18" s="9"/>
      <c r="AS18" s="9"/>
      <c r="AT18" s="9">
        <v>1</v>
      </c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41">
        <f t="shared" si="0"/>
        <v>3</v>
      </c>
      <c r="BM18" s="93">
        <f>BL18/$BL$43</f>
        <v>1.8719347069174227E-5</v>
      </c>
      <c r="BO18" s="87" t="s">
        <v>124</v>
      </c>
      <c r="BP18" s="9"/>
      <c r="BQ18" s="9"/>
      <c r="BR18" s="9"/>
      <c r="BS18" s="9"/>
      <c r="BT18" s="9"/>
      <c r="BU18" s="9"/>
      <c r="BV18" s="9"/>
      <c r="BW18" s="9"/>
      <c r="BX18" s="9">
        <v>1</v>
      </c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41">
        <f t="shared" si="1"/>
        <v>1</v>
      </c>
      <c r="CS18" s="93">
        <f>CR18/$CR$43</f>
        <v>6.1778733288852642E-6</v>
      </c>
      <c r="CU18" s="87" t="s">
        <v>124</v>
      </c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>
        <v>1</v>
      </c>
      <c r="DI18" s="9"/>
      <c r="DJ18" s="9"/>
      <c r="DK18" s="9"/>
      <c r="DL18" s="9"/>
      <c r="DM18" s="9">
        <v>1</v>
      </c>
      <c r="DN18" s="9"/>
      <c r="DO18" s="9"/>
      <c r="DP18" s="9"/>
      <c r="DQ18" s="9"/>
      <c r="DR18" s="9"/>
      <c r="DS18" s="9"/>
      <c r="DT18" s="9"/>
      <c r="DU18" s="9">
        <v>1</v>
      </c>
      <c r="DV18" s="9"/>
      <c r="DW18" s="9"/>
      <c r="DX18" s="41">
        <f t="shared" si="2"/>
        <v>3</v>
      </c>
      <c r="DY18" s="93">
        <f>DX18/$DX$43</f>
        <v>2.5408010298713506E-5</v>
      </c>
      <c r="EA18" s="87" t="s">
        <v>124</v>
      </c>
      <c r="EB18" s="9"/>
      <c r="EC18" s="9"/>
      <c r="ED18" s="9"/>
      <c r="EE18" s="9"/>
      <c r="EF18" s="9"/>
      <c r="EG18" s="9"/>
      <c r="EH18" s="9"/>
      <c r="EI18" s="9">
        <v>1</v>
      </c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41">
        <f t="shared" si="3"/>
        <v>1</v>
      </c>
      <c r="FE18" s="93">
        <f>FD18/$FD$43</f>
        <v>9.7826299622390482E-6</v>
      </c>
      <c r="FF18" s="86"/>
      <c r="FG18" s="87" t="s">
        <v>124</v>
      </c>
      <c r="FH18" s="9"/>
      <c r="FI18" s="9"/>
      <c r="FJ18" s="9"/>
      <c r="FK18" s="9"/>
      <c r="FL18" s="9">
        <v>1</v>
      </c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>
        <v>1</v>
      </c>
      <c r="GF18" s="9"/>
      <c r="GG18" s="9"/>
      <c r="GH18" s="9"/>
      <c r="GI18" s="9"/>
      <c r="GJ18" s="41">
        <f t="shared" si="4"/>
        <v>2</v>
      </c>
      <c r="GK18" s="93">
        <f>GJ18/$GJ$43</f>
        <v>2.1556834594408155E-5</v>
      </c>
    </row>
    <row r="19" spans="2:193" x14ac:dyDescent="0.25">
      <c r="B19" s="87" t="s">
        <v>128</v>
      </c>
      <c r="C19" s="9">
        <v>0</v>
      </c>
      <c r="D19" s="9">
        <v>0</v>
      </c>
      <c r="E19" s="9">
        <v>0</v>
      </c>
      <c r="F19" s="9">
        <v>0</v>
      </c>
      <c r="G19" s="9">
        <v>0</v>
      </c>
      <c r="H19" s="9">
        <v>0</v>
      </c>
      <c r="I19" s="9">
        <v>2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0</v>
      </c>
      <c r="T19" s="9">
        <v>0</v>
      </c>
      <c r="U19" s="9">
        <v>0</v>
      </c>
      <c r="V19" s="9">
        <v>0</v>
      </c>
      <c r="W19" s="9">
        <v>0</v>
      </c>
      <c r="X19" s="9">
        <v>0</v>
      </c>
      <c r="Y19" s="9">
        <v>0</v>
      </c>
      <c r="Z19" s="9">
        <v>0</v>
      </c>
      <c r="AA19" s="9">
        <v>0</v>
      </c>
      <c r="AB19" s="9">
        <v>0</v>
      </c>
      <c r="AC19" s="9">
        <v>0</v>
      </c>
      <c r="AD19" s="9">
        <v>0</v>
      </c>
      <c r="AE19" s="9">
        <v>0</v>
      </c>
      <c r="AF19" s="41">
        <f t="shared" si="5"/>
        <v>2</v>
      </c>
      <c r="AG19" s="93">
        <f>AF19/$AF$43</f>
        <v>2.0913501756734148E-5</v>
      </c>
      <c r="AI19" s="87" t="s">
        <v>128</v>
      </c>
      <c r="AJ19" s="9"/>
      <c r="AK19" s="9"/>
      <c r="AL19" s="9">
        <v>1</v>
      </c>
      <c r="AM19" s="9"/>
      <c r="AN19" s="9"/>
      <c r="AO19" s="9"/>
      <c r="AP19" s="9"/>
      <c r="AQ19" s="9"/>
      <c r="AR19" s="9"/>
      <c r="AS19" s="9"/>
      <c r="AT19" s="9"/>
      <c r="AU19" s="9"/>
      <c r="AV19" s="9">
        <v>1</v>
      </c>
      <c r="AW19" s="9"/>
      <c r="AX19" s="9"/>
      <c r="AY19" s="9"/>
      <c r="AZ19" s="9"/>
      <c r="BA19" s="9"/>
      <c r="BB19" s="9"/>
      <c r="BC19" s="9"/>
      <c r="BD19" s="9"/>
      <c r="BE19" s="9"/>
      <c r="BF19" s="9">
        <v>1</v>
      </c>
      <c r="BG19" s="9"/>
      <c r="BH19" s="9"/>
      <c r="BI19" s="9"/>
      <c r="BJ19" s="9"/>
      <c r="BK19" s="9"/>
      <c r="BL19" s="41">
        <f t="shared" si="0"/>
        <v>3</v>
      </c>
      <c r="BM19" s="93">
        <f>BL19/$BL$43</f>
        <v>1.8719347069174227E-5</v>
      </c>
      <c r="BO19" s="87" t="s">
        <v>128</v>
      </c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>
        <v>1</v>
      </c>
      <c r="CI19" s="9"/>
      <c r="CJ19" s="9"/>
      <c r="CK19" s="9"/>
      <c r="CL19" s="9"/>
      <c r="CM19" s="9"/>
      <c r="CN19" s="9"/>
      <c r="CO19" s="9"/>
      <c r="CP19" s="9"/>
      <c r="CQ19" s="9"/>
      <c r="CR19" s="41">
        <f t="shared" si="1"/>
        <v>1</v>
      </c>
      <c r="CS19" s="93">
        <f>CR19/$CR$43</f>
        <v>6.1778733288852642E-6</v>
      </c>
      <c r="CU19" s="87" t="s">
        <v>128</v>
      </c>
      <c r="CV19" s="9"/>
      <c r="CW19" s="9"/>
      <c r="CX19" s="9">
        <v>1</v>
      </c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>
        <v>2</v>
      </c>
      <c r="DV19" s="9"/>
      <c r="DW19" s="9"/>
      <c r="DX19" s="41">
        <f t="shared" si="2"/>
        <v>3</v>
      </c>
      <c r="DY19" s="93">
        <f>DX19/$DX$43</f>
        <v>2.5408010298713506E-5</v>
      </c>
      <c r="EA19" s="87" t="s">
        <v>128</v>
      </c>
      <c r="EB19" s="9"/>
      <c r="EC19" s="9"/>
      <c r="ED19" s="9"/>
      <c r="EE19" s="9"/>
      <c r="EF19" s="9">
        <v>1</v>
      </c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>
        <v>1</v>
      </c>
      <c r="EU19" s="9"/>
      <c r="EV19" s="9"/>
      <c r="EW19" s="9"/>
      <c r="EX19" s="9"/>
      <c r="EY19" s="9"/>
      <c r="EZ19" s="9"/>
      <c r="FA19" s="9"/>
      <c r="FB19" s="9"/>
      <c r="FC19" s="9"/>
      <c r="FD19" s="41">
        <f t="shared" si="3"/>
        <v>2</v>
      </c>
      <c r="FE19" s="93">
        <f>FD19/$FD$43</f>
        <v>1.9565259924478096E-5</v>
      </c>
      <c r="FF19" s="86"/>
      <c r="FG19" s="87" t="s">
        <v>128</v>
      </c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41">
        <f t="shared" si="4"/>
        <v>0</v>
      </c>
      <c r="GK19" s="93">
        <f>GJ19/$GJ$43</f>
        <v>0</v>
      </c>
    </row>
    <row r="20" spans="2:193" x14ac:dyDescent="0.25">
      <c r="B20" s="87" t="s">
        <v>155</v>
      </c>
      <c r="C20" s="9">
        <v>0</v>
      </c>
      <c r="D20" s="9">
        <v>0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0</v>
      </c>
      <c r="T20" s="9">
        <v>0</v>
      </c>
      <c r="U20" s="9">
        <v>0</v>
      </c>
      <c r="V20" s="9">
        <v>0</v>
      </c>
      <c r="W20" s="9">
        <v>0</v>
      </c>
      <c r="X20" s="9">
        <v>0</v>
      </c>
      <c r="Y20" s="9">
        <v>0</v>
      </c>
      <c r="Z20" s="9">
        <v>0</v>
      </c>
      <c r="AA20" s="9">
        <v>0</v>
      </c>
      <c r="AB20" s="9">
        <v>1</v>
      </c>
      <c r="AC20" s="9">
        <v>0</v>
      </c>
      <c r="AD20" s="9">
        <v>0</v>
      </c>
      <c r="AE20" s="9">
        <v>0</v>
      </c>
      <c r="AF20" s="41">
        <f t="shared" si="5"/>
        <v>1</v>
      </c>
      <c r="AG20" s="93">
        <f>AF20/$AF$43</f>
        <v>1.0456750878367074E-5</v>
      </c>
      <c r="AI20" s="87" t="s">
        <v>155</v>
      </c>
      <c r="AJ20" s="9"/>
      <c r="AK20" s="9"/>
      <c r="AL20" s="9"/>
      <c r="AM20" s="9"/>
      <c r="AN20" s="9"/>
      <c r="AO20" s="9"/>
      <c r="AP20" s="9"/>
      <c r="AQ20" s="9"/>
      <c r="AR20" s="9">
        <v>1</v>
      </c>
      <c r="AS20" s="9"/>
      <c r="AT20" s="9"/>
      <c r="AU20" s="9"/>
      <c r="AV20" s="9"/>
      <c r="AW20" s="9"/>
      <c r="AX20" s="9"/>
      <c r="AY20" s="9"/>
      <c r="AZ20" s="9"/>
      <c r="BA20" s="9"/>
      <c r="BB20" s="9">
        <v>2</v>
      </c>
      <c r="BC20" s="9"/>
      <c r="BD20" s="9"/>
      <c r="BE20" s="9"/>
      <c r="BF20" s="9"/>
      <c r="BG20" s="9"/>
      <c r="BH20" s="9"/>
      <c r="BI20" s="9"/>
      <c r="BJ20" s="9"/>
      <c r="BK20" s="9"/>
      <c r="BL20" s="41">
        <f t="shared" si="0"/>
        <v>3</v>
      </c>
      <c r="BM20" s="93">
        <f>BL20/$BL$43</f>
        <v>1.8719347069174227E-5</v>
      </c>
      <c r="BO20" s="87" t="s">
        <v>155</v>
      </c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>
        <v>1</v>
      </c>
      <c r="CJ20" s="9"/>
      <c r="CK20" s="9"/>
      <c r="CL20" s="9">
        <v>2</v>
      </c>
      <c r="CM20" s="9"/>
      <c r="CN20" s="9"/>
      <c r="CO20" s="9"/>
      <c r="CP20" s="9"/>
      <c r="CQ20" s="9"/>
      <c r="CR20" s="41">
        <f t="shared" si="1"/>
        <v>3</v>
      </c>
      <c r="CS20" s="93">
        <f>CR20/$CR$43</f>
        <v>1.8533619986655795E-5</v>
      </c>
      <c r="CU20" s="87" t="s">
        <v>155</v>
      </c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41">
        <f t="shared" si="2"/>
        <v>0</v>
      </c>
      <c r="DY20" s="93">
        <f>DX20/$DX$43</f>
        <v>0</v>
      </c>
      <c r="EA20" s="87" t="s">
        <v>155</v>
      </c>
      <c r="EB20" s="9"/>
      <c r="EC20" s="9"/>
      <c r="ED20" s="9"/>
      <c r="EE20" s="9"/>
      <c r="EF20" s="9"/>
      <c r="EG20" s="9"/>
      <c r="EH20" s="9"/>
      <c r="EI20" s="9"/>
      <c r="EJ20" s="9">
        <v>1</v>
      </c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41">
        <f t="shared" si="3"/>
        <v>1</v>
      </c>
      <c r="FE20" s="93">
        <f>FD20/$FD$43</f>
        <v>9.7826299622390482E-6</v>
      </c>
      <c r="FF20" s="86"/>
      <c r="FG20" s="87" t="s">
        <v>155</v>
      </c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41">
        <f t="shared" si="4"/>
        <v>0</v>
      </c>
      <c r="GK20" s="93">
        <f>GJ20/$GJ$43</f>
        <v>0</v>
      </c>
    </row>
    <row r="21" spans="2:193" x14ac:dyDescent="0.25">
      <c r="B21" s="87" t="s">
        <v>154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41">
        <f t="shared" si="5"/>
        <v>0</v>
      </c>
      <c r="AG21" s="93">
        <f>AF21/$AF$43</f>
        <v>0</v>
      </c>
      <c r="AI21" s="87" t="s">
        <v>154</v>
      </c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41">
        <f t="shared" si="0"/>
        <v>0</v>
      </c>
      <c r="BM21" s="93">
        <f>BL21/$BL$43</f>
        <v>0</v>
      </c>
      <c r="BO21" s="87" t="s">
        <v>154</v>
      </c>
      <c r="BP21" s="9"/>
      <c r="BQ21" s="9"/>
      <c r="BR21" s="9"/>
      <c r="BS21" s="9"/>
      <c r="BT21" s="9"/>
      <c r="BU21" s="9"/>
      <c r="BV21" s="9"/>
      <c r="BW21" s="9"/>
      <c r="BX21" s="9"/>
      <c r="BY21" s="9">
        <v>1</v>
      </c>
      <c r="BZ21" s="9"/>
      <c r="CA21" s="9"/>
      <c r="CB21" s="9"/>
      <c r="CC21" s="9"/>
      <c r="CD21" s="9"/>
      <c r="CE21" s="9"/>
      <c r="CF21" s="9"/>
      <c r="CG21" s="9">
        <v>1</v>
      </c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41">
        <f t="shared" si="1"/>
        <v>2</v>
      </c>
      <c r="CS21" s="93">
        <f>CR21/$CR$43</f>
        <v>1.2355746657770528E-5</v>
      </c>
      <c r="CU21" s="87" t="s">
        <v>154</v>
      </c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41">
        <f t="shared" si="2"/>
        <v>0</v>
      </c>
      <c r="DY21" s="93">
        <f>DX21/$DX$43</f>
        <v>0</v>
      </c>
      <c r="EA21" s="87" t="s">
        <v>154</v>
      </c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41">
        <f t="shared" si="3"/>
        <v>0</v>
      </c>
      <c r="FE21" s="93">
        <f>FD21/$FD$43</f>
        <v>0</v>
      </c>
      <c r="FF21" s="86"/>
      <c r="FG21" s="87" t="s">
        <v>154</v>
      </c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41">
        <f t="shared" si="4"/>
        <v>0</v>
      </c>
      <c r="GK21" s="93">
        <f>GJ21/$GJ$43</f>
        <v>0</v>
      </c>
    </row>
    <row r="22" spans="2:193" x14ac:dyDescent="0.25">
      <c r="B22" s="87" t="s">
        <v>111</v>
      </c>
      <c r="C22" s="9">
        <v>0</v>
      </c>
      <c r="D22" s="9">
        <v>2</v>
      </c>
      <c r="E22" s="9">
        <v>9</v>
      </c>
      <c r="F22" s="9">
        <v>0</v>
      </c>
      <c r="G22" s="9">
        <v>10</v>
      </c>
      <c r="H22" s="9">
        <v>7</v>
      </c>
      <c r="I22" s="9">
        <v>6</v>
      </c>
      <c r="J22" s="9">
        <v>3</v>
      </c>
      <c r="K22" s="9">
        <v>1</v>
      </c>
      <c r="L22" s="9">
        <v>12</v>
      </c>
      <c r="M22" s="9">
        <v>12</v>
      </c>
      <c r="N22" s="9">
        <v>3</v>
      </c>
      <c r="O22" s="9">
        <v>2</v>
      </c>
      <c r="P22" s="9">
        <v>6</v>
      </c>
      <c r="Q22" s="9">
        <v>1</v>
      </c>
      <c r="R22" s="9">
        <v>6</v>
      </c>
      <c r="S22" s="9">
        <v>7</v>
      </c>
      <c r="T22" s="9">
        <v>2</v>
      </c>
      <c r="U22" s="9">
        <v>28</v>
      </c>
      <c r="V22" s="9">
        <v>2</v>
      </c>
      <c r="W22" s="9">
        <v>2</v>
      </c>
      <c r="X22" s="9">
        <v>0</v>
      </c>
      <c r="Y22" s="9">
        <v>3</v>
      </c>
      <c r="Z22" s="9">
        <v>1</v>
      </c>
      <c r="AA22" s="9">
        <v>1</v>
      </c>
      <c r="AB22" s="9">
        <v>29</v>
      </c>
      <c r="AC22" s="9">
        <v>2</v>
      </c>
      <c r="AD22" s="9">
        <v>0</v>
      </c>
      <c r="AE22" s="9">
        <v>0</v>
      </c>
      <c r="AF22" s="41">
        <f t="shared" si="5"/>
        <v>157</v>
      </c>
      <c r="AG22" s="93">
        <f>AF22/$AF$43</f>
        <v>1.6417098879036305E-3</v>
      </c>
      <c r="AI22" s="87" t="s">
        <v>111</v>
      </c>
      <c r="AJ22" s="9"/>
      <c r="AK22" s="9">
        <v>1</v>
      </c>
      <c r="AL22" s="9"/>
      <c r="AM22" s="9"/>
      <c r="AN22" s="9"/>
      <c r="AO22" s="9"/>
      <c r="AP22" s="9">
        <v>1</v>
      </c>
      <c r="AQ22" s="9"/>
      <c r="AR22" s="9">
        <v>2</v>
      </c>
      <c r="AS22" s="9">
        <v>1</v>
      </c>
      <c r="AT22" s="9">
        <v>7</v>
      </c>
      <c r="AU22" s="9"/>
      <c r="AV22" s="9"/>
      <c r="AW22" s="9">
        <v>1</v>
      </c>
      <c r="AX22" s="9"/>
      <c r="AY22" s="9">
        <v>1</v>
      </c>
      <c r="AZ22" s="9"/>
      <c r="BA22" s="9">
        <v>2</v>
      </c>
      <c r="BB22" s="9">
        <v>6</v>
      </c>
      <c r="BC22" s="9">
        <v>3</v>
      </c>
      <c r="BD22" s="9"/>
      <c r="BE22" s="9"/>
      <c r="BF22" s="9">
        <v>1</v>
      </c>
      <c r="BG22" s="9"/>
      <c r="BH22" s="9"/>
      <c r="BI22" s="9">
        <v>7</v>
      </c>
      <c r="BJ22" s="9"/>
      <c r="BK22" s="9"/>
      <c r="BL22" s="41">
        <f t="shared" si="0"/>
        <v>33</v>
      </c>
      <c r="BM22" s="93">
        <f>BL22/$BL$43</f>
        <v>2.0591281776091651E-4</v>
      </c>
      <c r="BO22" s="87" t="s">
        <v>111</v>
      </c>
      <c r="BP22" s="9">
        <v>1</v>
      </c>
      <c r="BQ22" s="9">
        <v>1</v>
      </c>
      <c r="BR22" s="9">
        <v>1</v>
      </c>
      <c r="BS22" s="9"/>
      <c r="BT22" s="9">
        <v>2</v>
      </c>
      <c r="BU22" s="9">
        <v>1</v>
      </c>
      <c r="BV22" s="9">
        <v>2</v>
      </c>
      <c r="BW22" s="9"/>
      <c r="BX22" s="9">
        <v>2</v>
      </c>
      <c r="BY22" s="9">
        <v>3</v>
      </c>
      <c r="BZ22" s="9">
        <v>1</v>
      </c>
      <c r="CA22" s="9"/>
      <c r="CB22" s="9">
        <v>1</v>
      </c>
      <c r="CC22" s="9">
        <v>2</v>
      </c>
      <c r="CD22" s="9"/>
      <c r="CE22" s="9">
        <v>2</v>
      </c>
      <c r="CF22" s="9"/>
      <c r="CG22" s="9">
        <v>6</v>
      </c>
      <c r="CH22" s="9">
        <v>8</v>
      </c>
      <c r="CI22" s="9"/>
      <c r="CJ22" s="9">
        <v>1</v>
      </c>
      <c r="CK22" s="9"/>
      <c r="CL22" s="9">
        <v>1</v>
      </c>
      <c r="CM22" s="9"/>
      <c r="CN22" s="9"/>
      <c r="CO22" s="9">
        <v>3</v>
      </c>
      <c r="CP22" s="9"/>
      <c r="CQ22" s="9"/>
      <c r="CR22" s="41">
        <f t="shared" si="1"/>
        <v>38</v>
      </c>
      <c r="CS22" s="93">
        <f>CR22/$CR$43</f>
        <v>2.3475918649764005E-4</v>
      </c>
      <c r="CU22" s="87" t="s">
        <v>111</v>
      </c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>
        <v>1</v>
      </c>
      <c r="DL22" s="9"/>
      <c r="DM22" s="9"/>
      <c r="DN22" s="9"/>
      <c r="DO22" s="9"/>
      <c r="DP22" s="9"/>
      <c r="DQ22" s="9"/>
      <c r="DR22" s="9">
        <v>1</v>
      </c>
      <c r="DS22" s="9"/>
      <c r="DT22" s="9"/>
      <c r="DU22" s="9">
        <v>1</v>
      </c>
      <c r="DV22" s="9"/>
      <c r="DW22" s="9"/>
      <c r="DX22" s="41">
        <f t="shared" si="2"/>
        <v>3</v>
      </c>
      <c r="DY22" s="93">
        <f>DX22/$DX$43</f>
        <v>2.5408010298713506E-5</v>
      </c>
      <c r="EA22" s="87" t="s">
        <v>111</v>
      </c>
      <c r="EB22" s="9"/>
      <c r="EC22" s="9"/>
      <c r="ED22" s="9"/>
      <c r="EE22" s="9"/>
      <c r="EF22" s="9"/>
      <c r="EG22" s="9">
        <v>1</v>
      </c>
      <c r="EH22" s="9">
        <v>2</v>
      </c>
      <c r="EI22" s="9">
        <v>1</v>
      </c>
      <c r="EJ22" s="9"/>
      <c r="EK22" s="9"/>
      <c r="EL22" s="9"/>
      <c r="EM22" s="9">
        <v>1</v>
      </c>
      <c r="EN22" s="9"/>
      <c r="EO22" s="9"/>
      <c r="EP22" s="9"/>
      <c r="EQ22" s="9"/>
      <c r="ER22" s="9"/>
      <c r="ES22" s="9">
        <v>1</v>
      </c>
      <c r="ET22" s="9">
        <v>3</v>
      </c>
      <c r="EU22" s="9">
        <v>2</v>
      </c>
      <c r="EV22" s="9"/>
      <c r="EW22" s="9"/>
      <c r="EX22" s="9">
        <v>2</v>
      </c>
      <c r="EY22" s="9"/>
      <c r="EZ22" s="9"/>
      <c r="FA22" s="9"/>
      <c r="FB22" s="9"/>
      <c r="FC22" s="9"/>
      <c r="FD22" s="41">
        <f t="shared" si="3"/>
        <v>13</v>
      </c>
      <c r="FE22" s="93">
        <f>FD22/$FD$43</f>
        <v>1.2717418950910762E-4</v>
      </c>
      <c r="FF22" s="86"/>
      <c r="FG22" s="87" t="s">
        <v>111</v>
      </c>
      <c r="FH22" s="9"/>
      <c r="FI22" s="9"/>
      <c r="FJ22" s="9"/>
      <c r="FK22" s="9"/>
      <c r="FL22" s="9"/>
      <c r="FM22" s="9"/>
      <c r="FN22" s="9"/>
      <c r="FO22" s="9"/>
      <c r="FP22" s="9">
        <v>1</v>
      </c>
      <c r="FQ22" s="9"/>
      <c r="FR22" s="9">
        <v>1</v>
      </c>
      <c r="FS22" s="9"/>
      <c r="FT22" s="9"/>
      <c r="FU22" s="9"/>
      <c r="FV22" s="9">
        <v>1</v>
      </c>
      <c r="FW22" s="9">
        <v>1</v>
      </c>
      <c r="FX22" s="9"/>
      <c r="FY22" s="9">
        <v>1</v>
      </c>
      <c r="FZ22" s="9">
        <v>1</v>
      </c>
      <c r="GA22" s="9"/>
      <c r="GB22" s="9"/>
      <c r="GC22" s="9"/>
      <c r="GD22" s="9">
        <v>1</v>
      </c>
      <c r="GE22" s="9"/>
      <c r="GF22" s="9"/>
      <c r="GG22" s="9">
        <v>1</v>
      </c>
      <c r="GH22" s="9"/>
      <c r="GI22" s="9"/>
      <c r="GJ22" s="41">
        <f t="shared" si="4"/>
        <v>8</v>
      </c>
      <c r="GK22" s="93">
        <f>GJ22/$GJ$43</f>
        <v>8.6227338377632622E-5</v>
      </c>
    </row>
    <row r="23" spans="2:193" x14ac:dyDescent="0.25">
      <c r="B23" s="87" t="s">
        <v>278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41">
        <f t="shared" si="5"/>
        <v>0</v>
      </c>
      <c r="AG23" s="93">
        <f>AF23/$AF$43</f>
        <v>0</v>
      </c>
      <c r="AI23" s="87" t="s">
        <v>278</v>
      </c>
      <c r="AJ23" s="9"/>
      <c r="AK23" s="9"/>
      <c r="AL23" s="9"/>
      <c r="AM23" s="9"/>
      <c r="AN23" s="9"/>
      <c r="AO23" s="9"/>
      <c r="AP23" s="9"/>
      <c r="AQ23" s="9"/>
      <c r="AR23" s="9"/>
      <c r="AS23" s="9"/>
      <c r="AT23" s="9"/>
      <c r="AU23" s="9"/>
      <c r="AV23" s="9"/>
      <c r="AW23" s="9"/>
      <c r="AX23" s="9"/>
      <c r="AY23" s="9"/>
      <c r="AZ23" s="9"/>
      <c r="BA23" s="9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41">
        <f t="shared" si="0"/>
        <v>0</v>
      </c>
      <c r="BM23" s="93">
        <f>BL23/$BL$43</f>
        <v>0</v>
      </c>
      <c r="BO23" s="87" t="s">
        <v>278</v>
      </c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41">
        <f t="shared" si="1"/>
        <v>0</v>
      </c>
      <c r="CS23" s="93">
        <f>CR23/$CR$43</f>
        <v>0</v>
      </c>
      <c r="CU23" s="87" t="s">
        <v>278</v>
      </c>
      <c r="CV23" s="9">
        <v>13</v>
      </c>
      <c r="CW23" s="9">
        <v>38</v>
      </c>
      <c r="CX23" s="9">
        <v>84</v>
      </c>
      <c r="CY23" s="9">
        <v>12</v>
      </c>
      <c r="CZ23" s="9">
        <v>175</v>
      </c>
      <c r="DA23" s="9">
        <v>111</v>
      </c>
      <c r="DB23" s="9">
        <v>82</v>
      </c>
      <c r="DC23" s="9">
        <v>60</v>
      </c>
      <c r="DD23" s="9">
        <v>80</v>
      </c>
      <c r="DE23" s="9">
        <v>96</v>
      </c>
      <c r="DF23" s="9">
        <v>186</v>
      </c>
      <c r="DG23" s="9">
        <v>65</v>
      </c>
      <c r="DH23" s="9">
        <v>34</v>
      </c>
      <c r="DI23" s="9">
        <v>68</v>
      </c>
      <c r="DJ23" s="9">
        <v>41</v>
      </c>
      <c r="DK23" s="9">
        <v>106</v>
      </c>
      <c r="DL23" s="9">
        <v>26</v>
      </c>
      <c r="DM23" s="9">
        <v>101</v>
      </c>
      <c r="DN23" s="9">
        <v>295</v>
      </c>
      <c r="DO23" s="9">
        <v>84</v>
      </c>
      <c r="DP23" s="9">
        <v>9</v>
      </c>
      <c r="DQ23" s="9"/>
      <c r="DR23" s="9">
        <v>147</v>
      </c>
      <c r="DS23" s="9">
        <v>82</v>
      </c>
      <c r="DT23" s="9">
        <v>29</v>
      </c>
      <c r="DU23" s="9">
        <v>450</v>
      </c>
      <c r="DV23" s="9">
        <v>4</v>
      </c>
      <c r="DW23" s="9">
        <v>1</v>
      </c>
      <c r="DX23" s="41">
        <f t="shared" si="2"/>
        <v>2479</v>
      </c>
      <c r="DY23" s="93">
        <f>DX23/$DX$43</f>
        <v>2.0995485843503595E-2</v>
      </c>
      <c r="EA23" s="87" t="s">
        <v>278</v>
      </c>
      <c r="EB23" s="9">
        <v>11</v>
      </c>
      <c r="EC23" s="9">
        <v>43</v>
      </c>
      <c r="ED23" s="9">
        <v>108</v>
      </c>
      <c r="EE23" s="9">
        <v>3</v>
      </c>
      <c r="EF23" s="9">
        <v>293</v>
      </c>
      <c r="EG23" s="9">
        <v>145</v>
      </c>
      <c r="EH23" s="9">
        <v>105</v>
      </c>
      <c r="EI23" s="9">
        <v>72</v>
      </c>
      <c r="EJ23" s="9">
        <v>100</v>
      </c>
      <c r="EK23" s="9">
        <v>126</v>
      </c>
      <c r="EL23" s="9">
        <v>289</v>
      </c>
      <c r="EM23" s="9">
        <v>83</v>
      </c>
      <c r="EN23" s="9">
        <v>38</v>
      </c>
      <c r="EO23" s="9">
        <v>153</v>
      </c>
      <c r="EP23" s="9">
        <v>88</v>
      </c>
      <c r="EQ23" s="9">
        <v>119</v>
      </c>
      <c r="ER23" s="9">
        <v>59</v>
      </c>
      <c r="ES23" s="9">
        <v>145</v>
      </c>
      <c r="ET23" s="9">
        <v>539</v>
      </c>
      <c r="EU23" s="9">
        <v>112</v>
      </c>
      <c r="EV23" s="9">
        <v>29</v>
      </c>
      <c r="EW23" s="9">
        <v>3</v>
      </c>
      <c r="EX23" s="9">
        <v>197</v>
      </c>
      <c r="EY23" s="9">
        <v>114</v>
      </c>
      <c r="EZ23" s="9">
        <v>33</v>
      </c>
      <c r="FA23" s="9">
        <v>782</v>
      </c>
      <c r="FB23" s="9">
        <v>11</v>
      </c>
      <c r="FC23" s="9"/>
      <c r="FD23" s="41">
        <f t="shared" si="3"/>
        <v>3800</v>
      </c>
      <c r="FE23" s="93">
        <f>FD23/$FD$43</f>
        <v>3.7173993856508381E-2</v>
      </c>
      <c r="FF23" s="86"/>
      <c r="FG23" s="87" t="s">
        <v>278</v>
      </c>
      <c r="FH23" s="9">
        <v>2</v>
      </c>
      <c r="FI23" s="9">
        <v>21</v>
      </c>
      <c r="FJ23" s="9">
        <v>35</v>
      </c>
      <c r="FK23" s="9"/>
      <c r="FL23" s="9">
        <v>79</v>
      </c>
      <c r="FM23" s="9">
        <v>41</v>
      </c>
      <c r="FN23" s="9">
        <v>33</v>
      </c>
      <c r="FO23" s="9">
        <v>30</v>
      </c>
      <c r="FP23" s="9">
        <v>30</v>
      </c>
      <c r="FQ23" s="9">
        <v>33</v>
      </c>
      <c r="FR23" s="9">
        <v>100</v>
      </c>
      <c r="FS23" s="9">
        <v>28</v>
      </c>
      <c r="FT23" s="9">
        <v>13</v>
      </c>
      <c r="FU23" s="9">
        <v>37</v>
      </c>
      <c r="FV23" s="9">
        <v>33</v>
      </c>
      <c r="FW23" s="9">
        <v>41</v>
      </c>
      <c r="FX23" s="9">
        <v>14</v>
      </c>
      <c r="FY23" s="9">
        <v>44</v>
      </c>
      <c r="FZ23" s="9">
        <v>154</v>
      </c>
      <c r="GA23" s="9">
        <v>34</v>
      </c>
      <c r="GB23" s="9">
        <v>7</v>
      </c>
      <c r="GC23" s="9"/>
      <c r="GD23" s="9">
        <v>52</v>
      </c>
      <c r="GE23" s="9">
        <v>44</v>
      </c>
      <c r="GF23" s="9">
        <v>12</v>
      </c>
      <c r="GG23" s="9">
        <v>231</v>
      </c>
      <c r="GH23" s="9">
        <v>1</v>
      </c>
      <c r="GI23" s="9"/>
      <c r="GJ23" s="41">
        <f t="shared" si="4"/>
        <v>1149</v>
      </c>
      <c r="GK23" s="93">
        <f>GJ23/$GJ$43</f>
        <v>1.2384401474487486E-2</v>
      </c>
    </row>
    <row r="24" spans="2:193" x14ac:dyDescent="0.25">
      <c r="B24" s="87" t="s">
        <v>109</v>
      </c>
      <c r="C24" s="9">
        <v>0</v>
      </c>
      <c r="D24" s="9">
        <v>2</v>
      </c>
      <c r="E24" s="9">
        <v>1</v>
      </c>
      <c r="F24" s="9">
        <v>0</v>
      </c>
      <c r="G24" s="9">
        <v>5</v>
      </c>
      <c r="H24" s="9">
        <v>9</v>
      </c>
      <c r="I24" s="9">
        <v>1</v>
      </c>
      <c r="J24" s="9">
        <v>0</v>
      </c>
      <c r="K24" s="9">
        <v>4</v>
      </c>
      <c r="L24" s="9">
        <v>6</v>
      </c>
      <c r="M24" s="9">
        <v>6</v>
      </c>
      <c r="N24" s="9">
        <v>0</v>
      </c>
      <c r="O24" s="9">
        <v>2</v>
      </c>
      <c r="P24" s="9">
        <v>6</v>
      </c>
      <c r="Q24" s="9">
        <v>5</v>
      </c>
      <c r="R24" s="9">
        <v>8</v>
      </c>
      <c r="S24" s="9">
        <v>3</v>
      </c>
      <c r="T24" s="9">
        <v>4</v>
      </c>
      <c r="U24" s="9">
        <v>4</v>
      </c>
      <c r="V24" s="9">
        <v>4</v>
      </c>
      <c r="W24" s="9">
        <v>0</v>
      </c>
      <c r="X24" s="9">
        <v>0</v>
      </c>
      <c r="Y24" s="9">
        <v>0</v>
      </c>
      <c r="Z24" s="9">
        <v>3</v>
      </c>
      <c r="AA24" s="9">
        <v>1</v>
      </c>
      <c r="AB24" s="9">
        <v>18</v>
      </c>
      <c r="AC24" s="9">
        <v>0</v>
      </c>
      <c r="AD24" s="9">
        <v>0</v>
      </c>
      <c r="AE24" s="9">
        <v>0</v>
      </c>
      <c r="AF24" s="41">
        <f t="shared" si="5"/>
        <v>92</v>
      </c>
      <c r="AG24" s="93">
        <f>AF24/$AF$43</f>
        <v>9.6202108080977074E-4</v>
      </c>
      <c r="AI24" s="87" t="s">
        <v>109</v>
      </c>
      <c r="AJ24" s="9"/>
      <c r="AK24" s="9">
        <v>10</v>
      </c>
      <c r="AL24" s="9"/>
      <c r="AM24" s="9"/>
      <c r="AN24" s="9">
        <v>7</v>
      </c>
      <c r="AO24" s="9">
        <v>8</v>
      </c>
      <c r="AP24" s="9">
        <v>5</v>
      </c>
      <c r="AQ24" s="9">
        <v>1</v>
      </c>
      <c r="AR24" s="9"/>
      <c r="AS24" s="9">
        <v>13</v>
      </c>
      <c r="AT24" s="9">
        <v>8</v>
      </c>
      <c r="AU24" s="9">
        <v>1</v>
      </c>
      <c r="AV24" s="9"/>
      <c r="AW24" s="9"/>
      <c r="AX24" s="9">
        <v>4</v>
      </c>
      <c r="AY24" s="9">
        <v>6</v>
      </c>
      <c r="AZ24" s="9">
        <v>2</v>
      </c>
      <c r="BA24" s="9">
        <v>5</v>
      </c>
      <c r="BB24" s="9">
        <v>14</v>
      </c>
      <c r="BC24" s="9">
        <v>1</v>
      </c>
      <c r="BD24" s="9"/>
      <c r="BE24" s="9">
        <v>2</v>
      </c>
      <c r="BF24" s="9">
        <v>5</v>
      </c>
      <c r="BG24" s="9">
        <v>2</v>
      </c>
      <c r="BH24" s="9"/>
      <c r="BI24" s="9">
        <v>8</v>
      </c>
      <c r="BJ24" s="9">
        <v>5</v>
      </c>
      <c r="BK24" s="9"/>
      <c r="BL24" s="41">
        <f t="shared" si="0"/>
        <v>107</v>
      </c>
      <c r="BM24" s="93">
        <f>BL24/$BL$43</f>
        <v>6.6765671213388081E-4</v>
      </c>
      <c r="BO24" s="87" t="s">
        <v>109</v>
      </c>
      <c r="BP24" s="9"/>
      <c r="BQ24" s="9">
        <v>1</v>
      </c>
      <c r="BR24" s="9"/>
      <c r="BS24" s="9">
        <v>1</v>
      </c>
      <c r="BT24" s="9">
        <v>9</v>
      </c>
      <c r="BU24" s="9">
        <v>13</v>
      </c>
      <c r="BV24" s="9">
        <v>3</v>
      </c>
      <c r="BW24" s="9">
        <v>1</v>
      </c>
      <c r="BX24" s="9">
        <v>1</v>
      </c>
      <c r="BY24" s="9">
        <v>6</v>
      </c>
      <c r="BZ24" s="9">
        <v>2</v>
      </c>
      <c r="CA24" s="9">
        <v>2</v>
      </c>
      <c r="CB24" s="9"/>
      <c r="CC24" s="9">
        <v>1</v>
      </c>
      <c r="CD24" s="9"/>
      <c r="CE24" s="9">
        <v>13</v>
      </c>
      <c r="CF24" s="9"/>
      <c r="CG24" s="9">
        <v>4</v>
      </c>
      <c r="CH24" s="9">
        <v>11</v>
      </c>
      <c r="CI24" s="9">
        <v>2</v>
      </c>
      <c r="CJ24" s="9"/>
      <c r="CK24" s="9"/>
      <c r="CL24" s="9">
        <v>2</v>
      </c>
      <c r="CM24" s="9"/>
      <c r="CN24" s="9"/>
      <c r="CO24" s="9">
        <v>12</v>
      </c>
      <c r="CP24" s="9"/>
      <c r="CQ24" s="9"/>
      <c r="CR24" s="41">
        <f t="shared" si="1"/>
        <v>84</v>
      </c>
      <c r="CS24" s="93">
        <f>CR24/$CR$43</f>
        <v>5.189413596263622E-4</v>
      </c>
      <c r="CU24" s="87" t="s">
        <v>109</v>
      </c>
      <c r="CV24" s="9">
        <v>2</v>
      </c>
      <c r="CW24" s="9"/>
      <c r="CX24" s="9">
        <v>1</v>
      </c>
      <c r="CY24" s="9"/>
      <c r="CZ24" s="9"/>
      <c r="DA24" s="9">
        <v>2</v>
      </c>
      <c r="DB24" s="9"/>
      <c r="DC24" s="9"/>
      <c r="DD24" s="9">
        <v>1</v>
      </c>
      <c r="DE24" s="9">
        <v>2</v>
      </c>
      <c r="DF24" s="9">
        <v>5</v>
      </c>
      <c r="DG24" s="9">
        <v>1</v>
      </c>
      <c r="DH24" s="9"/>
      <c r="DI24" s="9"/>
      <c r="DJ24" s="9">
        <v>1</v>
      </c>
      <c r="DK24" s="9"/>
      <c r="DL24" s="9"/>
      <c r="DM24" s="9">
        <v>2</v>
      </c>
      <c r="DN24" s="9">
        <v>5</v>
      </c>
      <c r="DO24" s="9">
        <v>3</v>
      </c>
      <c r="DP24" s="9">
        <v>1</v>
      </c>
      <c r="DQ24" s="9"/>
      <c r="DR24" s="9">
        <v>1</v>
      </c>
      <c r="DS24" s="9">
        <v>1</v>
      </c>
      <c r="DT24" s="9"/>
      <c r="DU24" s="9">
        <v>5</v>
      </c>
      <c r="DV24" s="9">
        <v>1</v>
      </c>
      <c r="DW24" s="9"/>
      <c r="DX24" s="41">
        <f t="shared" si="2"/>
        <v>34</v>
      </c>
      <c r="DY24" s="93">
        <f>DX24/$DX$43</f>
        <v>2.879574500520864E-4</v>
      </c>
      <c r="EA24" s="87" t="s">
        <v>109</v>
      </c>
      <c r="EB24" s="9"/>
      <c r="EC24" s="9">
        <v>2</v>
      </c>
      <c r="ED24" s="9">
        <v>4</v>
      </c>
      <c r="EE24" s="9"/>
      <c r="EF24" s="9">
        <v>5</v>
      </c>
      <c r="EG24" s="9">
        <v>4</v>
      </c>
      <c r="EH24" s="9">
        <v>4</v>
      </c>
      <c r="EI24" s="9">
        <v>4</v>
      </c>
      <c r="EJ24" s="9">
        <v>1</v>
      </c>
      <c r="EK24" s="9">
        <v>1</v>
      </c>
      <c r="EL24" s="9">
        <v>3</v>
      </c>
      <c r="EM24" s="9">
        <v>1</v>
      </c>
      <c r="EN24" s="9"/>
      <c r="EO24" s="9"/>
      <c r="EP24" s="9"/>
      <c r="EQ24" s="9">
        <v>6</v>
      </c>
      <c r="ER24" s="9">
        <v>1</v>
      </c>
      <c r="ES24" s="9">
        <v>1</v>
      </c>
      <c r="ET24" s="9">
        <v>5</v>
      </c>
      <c r="EU24" s="9">
        <v>1</v>
      </c>
      <c r="EV24" s="9"/>
      <c r="EW24" s="9"/>
      <c r="EX24" s="9">
        <v>4</v>
      </c>
      <c r="EY24" s="9">
        <v>1</v>
      </c>
      <c r="EZ24" s="9">
        <v>4</v>
      </c>
      <c r="FA24" s="9">
        <v>25</v>
      </c>
      <c r="FB24" s="9"/>
      <c r="FC24" s="9"/>
      <c r="FD24" s="41">
        <f t="shared" si="3"/>
        <v>77</v>
      </c>
      <c r="FE24" s="93">
        <f>FD24/$FD$43</f>
        <v>7.5326250709240668E-4</v>
      </c>
      <c r="FF24" s="86"/>
      <c r="FG24" s="87" t="s">
        <v>109</v>
      </c>
      <c r="FH24" s="9"/>
      <c r="FI24" s="9"/>
      <c r="FJ24" s="9"/>
      <c r="FK24" s="9"/>
      <c r="FL24" s="9"/>
      <c r="FM24" s="9">
        <v>3</v>
      </c>
      <c r="FN24" s="9"/>
      <c r="FO24" s="9">
        <v>3</v>
      </c>
      <c r="FP24" s="9">
        <v>1</v>
      </c>
      <c r="FQ24" s="9"/>
      <c r="FR24" s="9">
        <v>3</v>
      </c>
      <c r="FS24" s="9">
        <v>1</v>
      </c>
      <c r="FT24" s="9"/>
      <c r="FU24" s="9">
        <v>1</v>
      </c>
      <c r="FV24" s="9"/>
      <c r="FW24" s="9"/>
      <c r="FX24" s="9"/>
      <c r="FY24" s="9">
        <v>1</v>
      </c>
      <c r="FZ24" s="9">
        <v>4</v>
      </c>
      <c r="GA24" s="9">
        <v>1</v>
      </c>
      <c r="GB24" s="9"/>
      <c r="GC24" s="9"/>
      <c r="GD24" s="9">
        <v>1</v>
      </c>
      <c r="GE24" s="9"/>
      <c r="GF24" s="9">
        <v>2</v>
      </c>
      <c r="GG24" s="9">
        <v>5</v>
      </c>
      <c r="GH24" s="9"/>
      <c r="GI24" s="9"/>
      <c r="GJ24" s="41">
        <f t="shared" si="4"/>
        <v>26</v>
      </c>
      <c r="GK24" s="93">
        <f>GJ24/$GJ$43</f>
        <v>2.8023884972730602E-4</v>
      </c>
    </row>
    <row r="25" spans="2:193" x14ac:dyDescent="0.25">
      <c r="B25" s="87" t="s">
        <v>117</v>
      </c>
      <c r="C25" s="9">
        <v>0</v>
      </c>
      <c r="D25" s="9">
        <v>0</v>
      </c>
      <c r="E25" s="9">
        <v>0</v>
      </c>
      <c r="F25" s="9">
        <v>0</v>
      </c>
      <c r="G25" s="9">
        <v>1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1</v>
      </c>
      <c r="U25" s="9">
        <v>0</v>
      </c>
      <c r="V25" s="9">
        <v>0</v>
      </c>
      <c r="W25" s="9">
        <v>0</v>
      </c>
      <c r="X25" s="9">
        <v>0</v>
      </c>
      <c r="Y25" s="9">
        <v>1</v>
      </c>
      <c r="Z25" s="9">
        <v>1</v>
      </c>
      <c r="AA25" s="9">
        <v>0</v>
      </c>
      <c r="AB25" s="9">
        <v>0</v>
      </c>
      <c r="AC25" s="9">
        <v>0</v>
      </c>
      <c r="AD25" s="9">
        <v>0</v>
      </c>
      <c r="AE25" s="9">
        <v>0</v>
      </c>
      <c r="AF25" s="41">
        <f t="shared" si="5"/>
        <v>4</v>
      </c>
      <c r="AG25" s="93">
        <f>AF25/$AF$43</f>
        <v>4.1827003513468296E-5</v>
      </c>
      <c r="AI25" s="87" t="s">
        <v>117</v>
      </c>
      <c r="AJ25" s="9"/>
      <c r="AK25" s="9"/>
      <c r="AL25" s="9">
        <v>1</v>
      </c>
      <c r="AM25" s="9"/>
      <c r="AN25" s="9">
        <v>5</v>
      </c>
      <c r="AO25" s="9">
        <v>2</v>
      </c>
      <c r="AP25" s="9">
        <v>1</v>
      </c>
      <c r="AQ25" s="9"/>
      <c r="AR25" s="9"/>
      <c r="AS25" s="9"/>
      <c r="AT25" s="9"/>
      <c r="AU25" s="9"/>
      <c r="AV25" s="9"/>
      <c r="AW25" s="9"/>
      <c r="AX25" s="9"/>
      <c r="AY25" s="9">
        <v>1</v>
      </c>
      <c r="AZ25" s="9"/>
      <c r="BA25" s="9">
        <v>1</v>
      </c>
      <c r="BB25" s="9">
        <v>2</v>
      </c>
      <c r="BC25" s="9"/>
      <c r="BD25" s="9"/>
      <c r="BE25" s="9"/>
      <c r="BF25" s="9"/>
      <c r="BG25" s="9"/>
      <c r="BH25" s="9"/>
      <c r="BI25" s="9"/>
      <c r="BJ25" s="9"/>
      <c r="BK25" s="9"/>
      <c r="BL25" s="41">
        <f t="shared" si="0"/>
        <v>13</v>
      </c>
      <c r="BM25" s="93">
        <f>BL25/$BL$43</f>
        <v>8.1117170633088323E-5</v>
      </c>
      <c r="BO25" s="87" t="s">
        <v>117</v>
      </c>
      <c r="BP25" s="9"/>
      <c r="BQ25" s="9"/>
      <c r="BR25" s="9">
        <v>3</v>
      </c>
      <c r="BS25" s="9"/>
      <c r="BT25" s="9">
        <v>2</v>
      </c>
      <c r="BU25" s="9"/>
      <c r="BV25" s="9">
        <v>1</v>
      </c>
      <c r="BW25" s="9">
        <v>1</v>
      </c>
      <c r="BX25" s="9"/>
      <c r="BY25" s="9"/>
      <c r="BZ25" s="9">
        <v>1</v>
      </c>
      <c r="CA25" s="9">
        <v>3</v>
      </c>
      <c r="CB25" s="9"/>
      <c r="CC25" s="9"/>
      <c r="CD25" s="9"/>
      <c r="CE25" s="9">
        <v>5</v>
      </c>
      <c r="CF25" s="9"/>
      <c r="CG25" s="9"/>
      <c r="CH25" s="9">
        <v>1</v>
      </c>
      <c r="CI25" s="9">
        <v>1</v>
      </c>
      <c r="CJ25" s="9"/>
      <c r="CK25" s="9"/>
      <c r="CL25" s="9"/>
      <c r="CM25" s="9"/>
      <c r="CN25" s="9"/>
      <c r="CO25" s="9">
        <v>1</v>
      </c>
      <c r="CP25" s="9"/>
      <c r="CQ25" s="9"/>
      <c r="CR25" s="41">
        <f t="shared" si="1"/>
        <v>19</v>
      </c>
      <c r="CS25" s="93">
        <f>CR25/$CR$43</f>
        <v>1.1737959324882003E-4</v>
      </c>
      <c r="CU25" s="87" t="s">
        <v>117</v>
      </c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41">
        <f t="shared" si="2"/>
        <v>0</v>
      </c>
      <c r="DY25" s="93">
        <f>DX25/$DX$43</f>
        <v>0</v>
      </c>
      <c r="EA25" s="87" t="s">
        <v>117</v>
      </c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41">
        <f t="shared" si="3"/>
        <v>0</v>
      </c>
      <c r="FE25" s="93">
        <f>FD25/$FD$43</f>
        <v>0</v>
      </c>
      <c r="FF25" s="86"/>
      <c r="FG25" s="87" t="s">
        <v>117</v>
      </c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41">
        <f t="shared" si="4"/>
        <v>0</v>
      </c>
      <c r="GK25" s="93">
        <f>GJ25/$GJ$43</f>
        <v>0</v>
      </c>
    </row>
    <row r="26" spans="2:193" x14ac:dyDescent="0.25">
      <c r="B26" s="87" t="s">
        <v>214</v>
      </c>
      <c r="C26" s="9">
        <v>0</v>
      </c>
      <c r="D26" s="9">
        <v>2</v>
      </c>
      <c r="E26" s="9">
        <v>1</v>
      </c>
      <c r="F26" s="9">
        <v>0</v>
      </c>
      <c r="G26" s="9">
        <v>3</v>
      </c>
      <c r="H26" s="9">
        <v>0</v>
      </c>
      <c r="I26" s="9">
        <v>3</v>
      </c>
      <c r="J26" s="9">
        <v>0</v>
      </c>
      <c r="K26" s="9">
        <v>0</v>
      </c>
      <c r="L26" s="9">
        <v>0</v>
      </c>
      <c r="M26" s="9">
        <v>7</v>
      </c>
      <c r="N26" s="9">
        <v>0</v>
      </c>
      <c r="O26" s="9">
        <v>4</v>
      </c>
      <c r="P26" s="9">
        <v>1</v>
      </c>
      <c r="Q26" s="9">
        <v>3</v>
      </c>
      <c r="R26" s="9">
        <v>2</v>
      </c>
      <c r="S26" s="9">
        <v>0</v>
      </c>
      <c r="T26" s="9">
        <v>1</v>
      </c>
      <c r="U26" s="9">
        <v>7</v>
      </c>
      <c r="V26" s="9">
        <v>0</v>
      </c>
      <c r="W26" s="9">
        <v>0</v>
      </c>
      <c r="X26" s="9">
        <v>0</v>
      </c>
      <c r="Y26" s="9">
        <v>4</v>
      </c>
      <c r="Z26" s="9">
        <v>0</v>
      </c>
      <c r="AA26" s="9">
        <v>1</v>
      </c>
      <c r="AB26" s="9">
        <v>4</v>
      </c>
      <c r="AC26" s="9">
        <v>0</v>
      </c>
      <c r="AD26" s="9">
        <v>0</v>
      </c>
      <c r="AE26" s="9">
        <v>0</v>
      </c>
      <c r="AF26" s="41">
        <f t="shared" si="5"/>
        <v>43</v>
      </c>
      <c r="AG26" s="93">
        <f>AF26/$AF$43</f>
        <v>4.496402877697842E-4</v>
      </c>
      <c r="AI26" s="87" t="s">
        <v>214</v>
      </c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41">
        <f t="shared" si="0"/>
        <v>0</v>
      </c>
      <c r="BM26" s="93">
        <f>BL26/$BL$43</f>
        <v>0</v>
      </c>
      <c r="BO26" s="87" t="s">
        <v>214</v>
      </c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41">
        <f t="shared" si="1"/>
        <v>0</v>
      </c>
      <c r="CS26" s="93">
        <f>CR26/$CR$43</f>
        <v>0</v>
      </c>
      <c r="CU26" s="87" t="s">
        <v>214</v>
      </c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41">
        <f t="shared" si="2"/>
        <v>0</v>
      </c>
      <c r="DY26" s="93">
        <f>DX26/$DX$43</f>
        <v>0</v>
      </c>
      <c r="EA26" s="87" t="s">
        <v>214</v>
      </c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41">
        <f t="shared" si="3"/>
        <v>0</v>
      </c>
      <c r="FE26" s="93">
        <f>FD26/$FD$43</f>
        <v>0</v>
      </c>
      <c r="FF26" s="86"/>
      <c r="FG26" s="87" t="s">
        <v>214</v>
      </c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41">
        <f t="shared" si="4"/>
        <v>0</v>
      </c>
      <c r="GK26" s="93">
        <f>GJ26/$GJ$43</f>
        <v>0</v>
      </c>
    </row>
    <row r="27" spans="2:193" x14ac:dyDescent="0.25">
      <c r="B27" s="87" t="s">
        <v>103</v>
      </c>
      <c r="C27" s="9">
        <v>1</v>
      </c>
      <c r="D27" s="9">
        <v>0</v>
      </c>
      <c r="E27" s="9">
        <v>0</v>
      </c>
      <c r="F27" s="9">
        <v>0</v>
      </c>
      <c r="G27" s="9">
        <v>4</v>
      </c>
      <c r="H27" s="9">
        <v>5</v>
      </c>
      <c r="I27" s="9">
        <v>1</v>
      </c>
      <c r="J27" s="9">
        <v>0</v>
      </c>
      <c r="K27" s="9">
        <v>2</v>
      </c>
      <c r="L27" s="9">
        <v>1</v>
      </c>
      <c r="M27" s="9">
        <v>4</v>
      </c>
      <c r="N27" s="9">
        <v>0</v>
      </c>
      <c r="O27" s="9">
        <v>1</v>
      </c>
      <c r="P27" s="9">
        <v>0</v>
      </c>
      <c r="Q27" s="9">
        <v>3</v>
      </c>
      <c r="R27" s="9">
        <v>4</v>
      </c>
      <c r="S27" s="9">
        <v>1</v>
      </c>
      <c r="T27" s="9">
        <v>8</v>
      </c>
      <c r="U27" s="9">
        <v>6</v>
      </c>
      <c r="V27" s="9">
        <v>1</v>
      </c>
      <c r="W27" s="9">
        <v>1</v>
      </c>
      <c r="X27" s="9">
        <v>0</v>
      </c>
      <c r="Y27" s="9">
        <v>1</v>
      </c>
      <c r="Z27" s="9">
        <v>0</v>
      </c>
      <c r="AA27" s="9">
        <v>0</v>
      </c>
      <c r="AB27" s="9">
        <v>9</v>
      </c>
      <c r="AC27" s="9">
        <v>1</v>
      </c>
      <c r="AD27" s="9">
        <v>0</v>
      </c>
      <c r="AE27" s="9">
        <v>0</v>
      </c>
      <c r="AF27" s="41">
        <f t="shared" si="5"/>
        <v>54</v>
      </c>
      <c r="AG27" s="93">
        <f>AF27/$AF$43</f>
        <v>5.6466454743182197E-4</v>
      </c>
      <c r="AI27" s="87" t="s">
        <v>103</v>
      </c>
      <c r="AJ27" s="9"/>
      <c r="AK27" s="9">
        <v>7</v>
      </c>
      <c r="AL27" s="9">
        <v>8</v>
      </c>
      <c r="AM27" s="9"/>
      <c r="AN27" s="9">
        <v>19</v>
      </c>
      <c r="AO27" s="9">
        <v>6</v>
      </c>
      <c r="AP27" s="9">
        <v>12</v>
      </c>
      <c r="AQ27" s="9">
        <v>5</v>
      </c>
      <c r="AR27" s="9">
        <v>5</v>
      </c>
      <c r="AS27" s="9">
        <v>11</v>
      </c>
      <c r="AT27" s="9">
        <v>21</v>
      </c>
      <c r="AU27" s="9">
        <v>3</v>
      </c>
      <c r="AV27" s="9">
        <v>2</v>
      </c>
      <c r="AW27" s="9">
        <v>8</v>
      </c>
      <c r="AX27" s="9">
        <v>5</v>
      </c>
      <c r="AY27" s="9">
        <v>2</v>
      </c>
      <c r="AZ27" s="9"/>
      <c r="BA27" s="9">
        <v>17</v>
      </c>
      <c r="BB27" s="9">
        <v>35</v>
      </c>
      <c r="BC27" s="9">
        <v>12</v>
      </c>
      <c r="BD27" s="9"/>
      <c r="BE27" s="9"/>
      <c r="BF27" s="9">
        <v>7</v>
      </c>
      <c r="BG27" s="9">
        <v>1</v>
      </c>
      <c r="BH27" s="9">
        <v>1</v>
      </c>
      <c r="BI27" s="9">
        <v>50</v>
      </c>
      <c r="BJ27" s="9"/>
      <c r="BK27" s="9"/>
      <c r="BL27" s="41">
        <f t="shared" si="0"/>
        <v>237</v>
      </c>
      <c r="BM27" s="93">
        <f>BL27/$BL$43</f>
        <v>1.4788284184647639E-3</v>
      </c>
      <c r="BO27" s="87" t="s">
        <v>103</v>
      </c>
      <c r="BP27" s="9">
        <v>1</v>
      </c>
      <c r="BQ27" s="9">
        <v>4</v>
      </c>
      <c r="BR27" s="9">
        <v>2</v>
      </c>
      <c r="BS27" s="9"/>
      <c r="BT27" s="9">
        <v>24</v>
      </c>
      <c r="BU27" s="9">
        <v>15</v>
      </c>
      <c r="BV27" s="9">
        <v>7</v>
      </c>
      <c r="BW27" s="9">
        <v>8</v>
      </c>
      <c r="BX27" s="9">
        <v>3</v>
      </c>
      <c r="BY27" s="9">
        <v>14</v>
      </c>
      <c r="BZ27" s="9">
        <v>27</v>
      </c>
      <c r="CA27" s="9">
        <v>6</v>
      </c>
      <c r="CB27" s="9">
        <v>3</v>
      </c>
      <c r="CC27" s="9">
        <v>3</v>
      </c>
      <c r="CD27" s="9">
        <v>6</v>
      </c>
      <c r="CE27" s="9">
        <v>11</v>
      </c>
      <c r="CF27" s="9">
        <v>4</v>
      </c>
      <c r="CG27" s="9">
        <v>10</v>
      </c>
      <c r="CH27" s="9">
        <v>46</v>
      </c>
      <c r="CI27" s="9">
        <v>5</v>
      </c>
      <c r="CJ27" s="9">
        <v>5</v>
      </c>
      <c r="CK27" s="9">
        <v>3</v>
      </c>
      <c r="CL27" s="9">
        <v>9</v>
      </c>
      <c r="CM27" s="9">
        <v>13</v>
      </c>
      <c r="CN27" s="9">
        <v>1</v>
      </c>
      <c r="CO27" s="9">
        <v>37</v>
      </c>
      <c r="CP27" s="9">
        <v>2</v>
      </c>
      <c r="CQ27" s="9"/>
      <c r="CR27" s="41">
        <f t="shared" si="1"/>
        <v>269</v>
      </c>
      <c r="CS27" s="93">
        <f>CR27/$CR$43</f>
        <v>1.6618479254701362E-3</v>
      </c>
      <c r="CU27" s="87" t="s">
        <v>103</v>
      </c>
      <c r="CV27" s="9">
        <v>1</v>
      </c>
      <c r="CW27" s="9">
        <v>4</v>
      </c>
      <c r="CX27" s="9">
        <v>1</v>
      </c>
      <c r="CY27" s="9"/>
      <c r="CZ27" s="9">
        <v>5</v>
      </c>
      <c r="DA27" s="9">
        <v>2</v>
      </c>
      <c r="DB27" s="9">
        <v>3</v>
      </c>
      <c r="DC27" s="9">
        <v>5</v>
      </c>
      <c r="DD27" s="9">
        <v>1</v>
      </c>
      <c r="DE27" s="9">
        <v>3</v>
      </c>
      <c r="DF27" s="9">
        <v>2</v>
      </c>
      <c r="DG27" s="9"/>
      <c r="DH27" s="9">
        <v>1</v>
      </c>
      <c r="DI27" s="9"/>
      <c r="DJ27" s="9">
        <v>2</v>
      </c>
      <c r="DK27" s="9"/>
      <c r="DL27" s="9">
        <v>2</v>
      </c>
      <c r="DM27" s="9"/>
      <c r="DN27" s="9">
        <v>11</v>
      </c>
      <c r="DO27" s="9"/>
      <c r="DP27" s="9">
        <v>1</v>
      </c>
      <c r="DQ27" s="9"/>
      <c r="DR27" s="9">
        <v>2</v>
      </c>
      <c r="DS27" s="9"/>
      <c r="DT27" s="9"/>
      <c r="DU27" s="9">
        <v>8</v>
      </c>
      <c r="DV27" s="9"/>
      <c r="DW27" s="9"/>
      <c r="DX27" s="41">
        <f t="shared" si="2"/>
        <v>54</v>
      </c>
      <c r="DY27" s="93">
        <f>DX27/$DX$43</f>
        <v>4.5734418537684315E-4</v>
      </c>
      <c r="EA27" s="87" t="s">
        <v>103</v>
      </c>
      <c r="EB27" s="9"/>
      <c r="EC27" s="9"/>
      <c r="ED27" s="9"/>
      <c r="EE27" s="9"/>
      <c r="EF27" s="9">
        <v>2</v>
      </c>
      <c r="EG27" s="9">
        <v>1</v>
      </c>
      <c r="EH27" s="9">
        <v>2</v>
      </c>
      <c r="EI27" s="9">
        <v>2</v>
      </c>
      <c r="EJ27" s="9">
        <v>1</v>
      </c>
      <c r="EK27" s="9">
        <v>3</v>
      </c>
      <c r="EL27" s="9">
        <v>6</v>
      </c>
      <c r="EM27" s="9">
        <v>2</v>
      </c>
      <c r="EN27" s="9"/>
      <c r="EO27" s="9">
        <v>3</v>
      </c>
      <c r="EP27" s="9">
        <v>1</v>
      </c>
      <c r="EQ27" s="9">
        <v>2</v>
      </c>
      <c r="ER27" s="9">
        <v>1</v>
      </c>
      <c r="ES27" s="9">
        <v>4</v>
      </c>
      <c r="ET27" s="9">
        <v>4</v>
      </c>
      <c r="EU27" s="9"/>
      <c r="EV27" s="9"/>
      <c r="EW27" s="9"/>
      <c r="EX27" s="9">
        <v>2</v>
      </c>
      <c r="EY27" s="9"/>
      <c r="EZ27" s="9"/>
      <c r="FA27" s="9">
        <v>6</v>
      </c>
      <c r="FB27" s="9"/>
      <c r="FC27" s="9"/>
      <c r="FD27" s="41">
        <f t="shared" si="3"/>
        <v>42</v>
      </c>
      <c r="FE27" s="93">
        <f>FD27/$FD$43</f>
        <v>4.1087045841404005E-4</v>
      </c>
      <c r="FF27" s="86"/>
      <c r="FG27" s="87" t="s">
        <v>103</v>
      </c>
      <c r="FH27" s="9"/>
      <c r="FI27" s="9"/>
      <c r="FJ27" s="9">
        <v>1</v>
      </c>
      <c r="FK27" s="9">
        <v>1</v>
      </c>
      <c r="FL27" s="9">
        <v>3</v>
      </c>
      <c r="FM27" s="9">
        <v>1</v>
      </c>
      <c r="FN27" s="9"/>
      <c r="FO27" s="9">
        <v>1</v>
      </c>
      <c r="FP27" s="9"/>
      <c r="FQ27" s="9"/>
      <c r="FR27" s="9">
        <v>3</v>
      </c>
      <c r="FS27" s="9"/>
      <c r="FT27" s="9"/>
      <c r="FU27" s="9"/>
      <c r="FV27" s="9">
        <v>2</v>
      </c>
      <c r="FW27" s="9">
        <v>1</v>
      </c>
      <c r="FX27" s="9">
        <v>5</v>
      </c>
      <c r="FY27" s="9">
        <v>7</v>
      </c>
      <c r="FZ27" s="9">
        <v>9</v>
      </c>
      <c r="GA27" s="9">
        <v>1</v>
      </c>
      <c r="GB27" s="9">
        <v>2</v>
      </c>
      <c r="GC27" s="9"/>
      <c r="GD27" s="9">
        <v>1</v>
      </c>
      <c r="GE27" s="9">
        <v>4</v>
      </c>
      <c r="GF27" s="9"/>
      <c r="GG27" s="9">
        <v>6</v>
      </c>
      <c r="GH27" s="9"/>
      <c r="GI27" s="9"/>
      <c r="GJ27" s="41">
        <f t="shared" si="4"/>
        <v>48</v>
      </c>
      <c r="GK27" s="93">
        <f>GJ27/$GJ$43</f>
        <v>5.1736403026579581E-4</v>
      </c>
    </row>
    <row r="28" spans="2:193" x14ac:dyDescent="0.25">
      <c r="B28" s="87" t="s">
        <v>122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41">
        <f t="shared" si="5"/>
        <v>0</v>
      </c>
      <c r="AG28" s="93">
        <f>AF28/$AF$43</f>
        <v>0</v>
      </c>
      <c r="AI28" s="87" t="s">
        <v>122</v>
      </c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>
        <v>1</v>
      </c>
      <c r="BG28" s="9"/>
      <c r="BH28" s="9"/>
      <c r="BI28" s="9"/>
      <c r="BJ28" s="9"/>
      <c r="BK28" s="9"/>
      <c r="BL28" s="41">
        <f t="shared" si="0"/>
        <v>1</v>
      </c>
      <c r="BM28" s="93">
        <f>BL28/$BL$43</f>
        <v>6.2397823563914087E-6</v>
      </c>
      <c r="BO28" s="87" t="s">
        <v>122</v>
      </c>
      <c r="BP28" s="9">
        <v>1</v>
      </c>
      <c r="BQ28" s="9"/>
      <c r="BR28" s="9"/>
      <c r="BS28" s="9"/>
      <c r="BT28" s="9"/>
      <c r="BU28" s="9">
        <v>1</v>
      </c>
      <c r="BV28" s="9"/>
      <c r="BW28" s="9"/>
      <c r="BX28" s="9"/>
      <c r="BY28" s="9"/>
      <c r="BZ28" s="9"/>
      <c r="CA28" s="9"/>
      <c r="CB28" s="9"/>
      <c r="CC28" s="9"/>
      <c r="CD28" s="9"/>
      <c r="CE28" s="9">
        <v>1</v>
      </c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41">
        <f t="shared" si="1"/>
        <v>3</v>
      </c>
      <c r="CS28" s="93">
        <f>CR28/$CR$43</f>
        <v>1.8533619986655795E-5</v>
      </c>
      <c r="CU28" s="87" t="s">
        <v>122</v>
      </c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41">
        <f t="shared" si="2"/>
        <v>0</v>
      </c>
      <c r="DY28" s="93">
        <f>DX28/$DX$43</f>
        <v>0</v>
      </c>
      <c r="EA28" s="87" t="s">
        <v>122</v>
      </c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41">
        <f t="shared" si="3"/>
        <v>0</v>
      </c>
      <c r="FE28" s="93">
        <f>FD28/$FD$43</f>
        <v>0</v>
      </c>
      <c r="FF28" s="86"/>
      <c r="FG28" s="87" t="s">
        <v>122</v>
      </c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41">
        <f t="shared" si="4"/>
        <v>0</v>
      </c>
      <c r="GK28" s="93">
        <f>GJ28/$GJ$43</f>
        <v>0</v>
      </c>
    </row>
    <row r="29" spans="2:193" x14ac:dyDescent="0.25">
      <c r="B29" s="87" t="s">
        <v>113</v>
      </c>
      <c r="C29" s="9">
        <v>0</v>
      </c>
      <c r="D29" s="9">
        <v>1</v>
      </c>
      <c r="E29" s="9">
        <v>0</v>
      </c>
      <c r="F29" s="9">
        <v>0</v>
      </c>
      <c r="G29" s="9">
        <v>0</v>
      </c>
      <c r="H29" s="9">
        <v>3</v>
      </c>
      <c r="I29" s="9">
        <v>0</v>
      </c>
      <c r="J29" s="9">
        <v>0</v>
      </c>
      <c r="K29" s="9">
        <v>0</v>
      </c>
      <c r="L29" s="9">
        <v>0</v>
      </c>
      <c r="M29" s="9">
        <v>2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9</v>
      </c>
      <c r="V29" s="9">
        <v>1</v>
      </c>
      <c r="W29" s="9">
        <v>0</v>
      </c>
      <c r="X29" s="9">
        <v>0</v>
      </c>
      <c r="Y29" s="9">
        <v>0</v>
      </c>
      <c r="Z29" s="9">
        <v>1</v>
      </c>
      <c r="AA29" s="9">
        <v>0</v>
      </c>
      <c r="AB29" s="9">
        <v>2</v>
      </c>
      <c r="AC29" s="9">
        <v>0</v>
      </c>
      <c r="AD29" s="9">
        <v>0</v>
      </c>
      <c r="AE29" s="9">
        <v>0</v>
      </c>
      <c r="AF29" s="41">
        <f t="shared" si="5"/>
        <v>19</v>
      </c>
      <c r="AG29" s="93">
        <f>AF29/$AF$43</f>
        <v>1.9867826668897441E-4</v>
      </c>
      <c r="AI29" s="87" t="s">
        <v>113</v>
      </c>
      <c r="AJ29" s="9"/>
      <c r="AK29" s="9">
        <v>2</v>
      </c>
      <c r="AL29" s="9">
        <v>1</v>
      </c>
      <c r="AM29" s="9"/>
      <c r="AN29" s="9">
        <v>6</v>
      </c>
      <c r="AO29" s="9">
        <v>2</v>
      </c>
      <c r="AP29" s="9">
        <v>1</v>
      </c>
      <c r="AQ29" s="9">
        <v>2</v>
      </c>
      <c r="AR29" s="9">
        <v>3</v>
      </c>
      <c r="AS29" s="9">
        <v>4</v>
      </c>
      <c r="AT29" s="9">
        <v>4</v>
      </c>
      <c r="AU29" s="9">
        <v>3</v>
      </c>
      <c r="AV29" s="9"/>
      <c r="AW29" s="9">
        <v>3</v>
      </c>
      <c r="AX29" s="9">
        <v>2</v>
      </c>
      <c r="AY29" s="9">
        <v>5</v>
      </c>
      <c r="AZ29" s="9"/>
      <c r="BA29" s="9">
        <v>4</v>
      </c>
      <c r="BB29" s="9">
        <v>7</v>
      </c>
      <c r="BC29" s="9">
        <v>4</v>
      </c>
      <c r="BD29" s="9"/>
      <c r="BE29" s="9"/>
      <c r="BF29" s="9">
        <v>6</v>
      </c>
      <c r="BG29" s="9">
        <v>1</v>
      </c>
      <c r="BH29" s="9">
        <v>1</v>
      </c>
      <c r="BI29" s="9">
        <v>11</v>
      </c>
      <c r="BJ29" s="9">
        <v>1</v>
      </c>
      <c r="BK29" s="9"/>
      <c r="BL29" s="41">
        <f t="shared" si="0"/>
        <v>73</v>
      </c>
      <c r="BM29" s="93">
        <f>BL29/$BL$43</f>
        <v>4.5550411201657285E-4</v>
      </c>
      <c r="BO29" s="87" t="s">
        <v>113</v>
      </c>
      <c r="BP29" s="9"/>
      <c r="BQ29" s="9"/>
      <c r="BR29" s="9">
        <v>2</v>
      </c>
      <c r="BS29" s="9">
        <v>4</v>
      </c>
      <c r="BT29" s="9">
        <v>1</v>
      </c>
      <c r="BU29" s="9">
        <v>5</v>
      </c>
      <c r="BV29" s="9">
        <v>1</v>
      </c>
      <c r="BW29" s="9">
        <v>1</v>
      </c>
      <c r="BX29" s="9">
        <v>2</v>
      </c>
      <c r="BY29" s="9">
        <v>3</v>
      </c>
      <c r="BZ29" s="9">
        <v>3</v>
      </c>
      <c r="CA29" s="9">
        <v>3</v>
      </c>
      <c r="CB29" s="9"/>
      <c r="CC29" s="9"/>
      <c r="CD29" s="9">
        <v>1</v>
      </c>
      <c r="CE29" s="9">
        <v>1</v>
      </c>
      <c r="CF29" s="9">
        <v>1</v>
      </c>
      <c r="CG29" s="9"/>
      <c r="CH29" s="9">
        <v>7</v>
      </c>
      <c r="CI29" s="9">
        <v>2</v>
      </c>
      <c r="CJ29" s="9">
        <v>1</v>
      </c>
      <c r="CK29" s="9"/>
      <c r="CL29" s="9">
        <v>6</v>
      </c>
      <c r="CM29" s="9">
        <v>2</v>
      </c>
      <c r="CN29" s="9"/>
      <c r="CO29" s="9">
        <v>9</v>
      </c>
      <c r="CP29" s="9"/>
      <c r="CQ29" s="9"/>
      <c r="CR29" s="41">
        <f t="shared" si="1"/>
        <v>55</v>
      </c>
      <c r="CS29" s="93">
        <f>CR29/$CR$43</f>
        <v>3.3978303308868953E-4</v>
      </c>
      <c r="CU29" s="87" t="s">
        <v>113</v>
      </c>
      <c r="CV29" s="9"/>
      <c r="CW29" s="9"/>
      <c r="CX29" s="9"/>
      <c r="CY29" s="9"/>
      <c r="CZ29" s="9">
        <v>3</v>
      </c>
      <c r="DA29" s="9">
        <v>2</v>
      </c>
      <c r="DB29" s="9"/>
      <c r="DC29" s="9"/>
      <c r="DD29" s="9"/>
      <c r="DE29" s="9"/>
      <c r="DF29" s="9">
        <v>2</v>
      </c>
      <c r="DG29" s="9"/>
      <c r="DH29" s="9"/>
      <c r="DI29" s="9"/>
      <c r="DJ29" s="9"/>
      <c r="DK29" s="9"/>
      <c r="DL29" s="9">
        <v>1</v>
      </c>
      <c r="DM29" s="9"/>
      <c r="DN29" s="9"/>
      <c r="DO29" s="9">
        <v>2</v>
      </c>
      <c r="DP29" s="9">
        <v>2</v>
      </c>
      <c r="DQ29" s="9"/>
      <c r="DR29" s="9">
        <v>3</v>
      </c>
      <c r="DS29" s="9"/>
      <c r="DT29" s="9"/>
      <c r="DU29" s="9">
        <v>2</v>
      </c>
      <c r="DV29" s="9"/>
      <c r="DW29" s="9"/>
      <c r="DX29" s="41">
        <f t="shared" si="2"/>
        <v>17</v>
      </c>
      <c r="DY29" s="93">
        <f>DX29/$DX$43</f>
        <v>1.439787250260432E-4</v>
      </c>
      <c r="EA29" s="87" t="s">
        <v>113</v>
      </c>
      <c r="EB29" s="9"/>
      <c r="EC29" s="9"/>
      <c r="ED29" s="9">
        <v>1</v>
      </c>
      <c r="EE29" s="9"/>
      <c r="EF29" s="9">
        <v>2</v>
      </c>
      <c r="EG29" s="9">
        <v>1</v>
      </c>
      <c r="EH29" s="9"/>
      <c r="EI29" s="9"/>
      <c r="EJ29" s="9"/>
      <c r="EK29" s="9">
        <v>1</v>
      </c>
      <c r="EL29" s="9">
        <v>2</v>
      </c>
      <c r="EM29" s="9"/>
      <c r="EN29" s="9"/>
      <c r="EO29" s="9">
        <v>2</v>
      </c>
      <c r="EP29" s="9"/>
      <c r="EQ29" s="9"/>
      <c r="ER29" s="9"/>
      <c r="ES29" s="9">
        <v>1</v>
      </c>
      <c r="ET29" s="9">
        <v>1</v>
      </c>
      <c r="EU29" s="9"/>
      <c r="EV29" s="9"/>
      <c r="EW29" s="9"/>
      <c r="EX29" s="9">
        <v>2</v>
      </c>
      <c r="EY29" s="9"/>
      <c r="EZ29" s="9"/>
      <c r="FA29" s="9">
        <v>3</v>
      </c>
      <c r="FB29" s="9"/>
      <c r="FC29" s="9"/>
      <c r="FD29" s="41">
        <f t="shared" si="3"/>
        <v>16</v>
      </c>
      <c r="FE29" s="93">
        <f>FD29/$FD$43</f>
        <v>1.5652207939582477E-4</v>
      </c>
      <c r="FF29" s="86"/>
      <c r="FG29" s="87" t="s">
        <v>113</v>
      </c>
      <c r="FH29" s="9"/>
      <c r="FI29" s="9"/>
      <c r="FJ29" s="9">
        <v>1</v>
      </c>
      <c r="FK29" s="9"/>
      <c r="FL29" s="9">
        <v>1</v>
      </c>
      <c r="FM29" s="9">
        <v>1</v>
      </c>
      <c r="FN29" s="9"/>
      <c r="FO29" s="9"/>
      <c r="FP29" s="9"/>
      <c r="FQ29" s="9"/>
      <c r="FR29" s="9">
        <v>1</v>
      </c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>
        <v>2</v>
      </c>
      <c r="GH29" s="9"/>
      <c r="GI29" s="9"/>
      <c r="GJ29" s="41">
        <f t="shared" si="4"/>
        <v>6</v>
      </c>
      <c r="GK29" s="93">
        <f>GJ29/$GJ$43</f>
        <v>6.4670503783224477E-5</v>
      </c>
    </row>
    <row r="30" spans="2:193" x14ac:dyDescent="0.25">
      <c r="B30" s="87" t="s">
        <v>75</v>
      </c>
      <c r="C30" s="9">
        <v>197</v>
      </c>
      <c r="D30" s="9">
        <v>1169</v>
      </c>
      <c r="E30" s="9">
        <v>2793</v>
      </c>
      <c r="F30" s="9">
        <v>109</v>
      </c>
      <c r="G30" s="9">
        <v>5469</v>
      </c>
      <c r="H30" s="9">
        <v>2555</v>
      </c>
      <c r="I30" s="9">
        <v>1291</v>
      </c>
      <c r="J30" s="9">
        <v>921</v>
      </c>
      <c r="K30" s="9">
        <v>1282</v>
      </c>
      <c r="L30" s="9">
        <v>2912</v>
      </c>
      <c r="M30" s="9">
        <v>3753</v>
      </c>
      <c r="N30" s="9">
        <v>907</v>
      </c>
      <c r="O30" s="9">
        <v>613</v>
      </c>
      <c r="P30" s="9">
        <v>2129</v>
      </c>
      <c r="Q30" s="9">
        <v>1224</v>
      </c>
      <c r="R30" s="9">
        <v>2825</v>
      </c>
      <c r="S30" s="9">
        <v>1214</v>
      </c>
      <c r="T30" s="9">
        <v>1858</v>
      </c>
      <c r="U30" s="9">
        <v>6823</v>
      </c>
      <c r="V30" s="9">
        <v>2001</v>
      </c>
      <c r="W30" s="9">
        <v>836</v>
      </c>
      <c r="X30" s="9">
        <v>58</v>
      </c>
      <c r="Y30" s="9">
        <v>2302</v>
      </c>
      <c r="Z30" s="9">
        <v>1426</v>
      </c>
      <c r="AA30" s="9">
        <v>445</v>
      </c>
      <c r="AB30" s="9">
        <v>8221</v>
      </c>
      <c r="AC30" s="9">
        <v>270</v>
      </c>
      <c r="AD30" s="9">
        <v>12</v>
      </c>
      <c r="AE30" s="9">
        <v>2</v>
      </c>
      <c r="AF30" s="41">
        <f t="shared" si="5"/>
        <v>55617</v>
      </c>
      <c r="AG30" s="93">
        <f>AF30/$AF$43</f>
        <v>0.58157311360214159</v>
      </c>
      <c r="AI30" s="87" t="s">
        <v>75</v>
      </c>
      <c r="AJ30" s="9">
        <v>379</v>
      </c>
      <c r="AK30" s="9">
        <v>1501</v>
      </c>
      <c r="AL30" s="9">
        <v>2663</v>
      </c>
      <c r="AM30" s="9">
        <v>186</v>
      </c>
      <c r="AN30" s="9">
        <v>6774</v>
      </c>
      <c r="AO30" s="9">
        <v>3287</v>
      </c>
      <c r="AP30" s="9">
        <v>1984</v>
      </c>
      <c r="AQ30" s="9">
        <v>1002</v>
      </c>
      <c r="AR30" s="9">
        <v>1592</v>
      </c>
      <c r="AS30" s="9">
        <v>3253</v>
      </c>
      <c r="AT30" s="9">
        <v>4655</v>
      </c>
      <c r="AU30" s="9">
        <v>1398</v>
      </c>
      <c r="AV30" s="9">
        <v>697</v>
      </c>
      <c r="AW30" s="9">
        <v>1921</v>
      </c>
      <c r="AX30" s="9">
        <v>1501</v>
      </c>
      <c r="AY30" s="9">
        <v>3387</v>
      </c>
      <c r="AZ30" s="9">
        <v>1205</v>
      </c>
      <c r="BA30" s="9">
        <v>2490</v>
      </c>
      <c r="BB30" s="9">
        <v>8752</v>
      </c>
      <c r="BC30" s="9">
        <v>2371</v>
      </c>
      <c r="BD30" s="9">
        <v>921</v>
      </c>
      <c r="BE30" s="9">
        <v>92</v>
      </c>
      <c r="BF30" s="9">
        <v>2804</v>
      </c>
      <c r="BG30" s="9">
        <v>1614</v>
      </c>
      <c r="BH30" s="9">
        <v>710</v>
      </c>
      <c r="BI30" s="9">
        <v>8627</v>
      </c>
      <c r="BJ30" s="9">
        <v>274</v>
      </c>
      <c r="BK30" s="9">
        <v>14</v>
      </c>
      <c r="BL30" s="41">
        <f t="shared" si="0"/>
        <v>66054</v>
      </c>
      <c r="BM30" s="93">
        <f>BL30/$BL$43</f>
        <v>0.41216258376907816</v>
      </c>
      <c r="BO30" s="87" t="s">
        <v>75</v>
      </c>
      <c r="BP30" s="9">
        <v>583</v>
      </c>
      <c r="BQ30" s="9">
        <v>2228</v>
      </c>
      <c r="BR30" s="9">
        <v>3742</v>
      </c>
      <c r="BS30" s="9">
        <v>350</v>
      </c>
      <c r="BT30" s="9">
        <v>9314</v>
      </c>
      <c r="BU30" s="9">
        <v>5845</v>
      </c>
      <c r="BV30" s="9">
        <v>3062</v>
      </c>
      <c r="BW30" s="9">
        <v>2021</v>
      </c>
      <c r="BX30" s="9">
        <v>3536</v>
      </c>
      <c r="BY30" s="9">
        <v>4994</v>
      </c>
      <c r="BZ30" s="9">
        <v>8950</v>
      </c>
      <c r="CA30" s="9">
        <v>2714</v>
      </c>
      <c r="CB30" s="9">
        <v>1293</v>
      </c>
      <c r="CC30" s="9">
        <v>3777</v>
      </c>
      <c r="CD30" s="9">
        <v>2941</v>
      </c>
      <c r="CE30" s="9">
        <v>4997</v>
      </c>
      <c r="CF30" s="9">
        <v>1769</v>
      </c>
      <c r="CG30" s="9">
        <v>4868</v>
      </c>
      <c r="CH30" s="9">
        <v>16516</v>
      </c>
      <c r="CI30" s="9">
        <v>3674</v>
      </c>
      <c r="CJ30" s="9">
        <v>1342</v>
      </c>
      <c r="CK30" s="9">
        <v>127</v>
      </c>
      <c r="CL30" s="9">
        <v>5867</v>
      </c>
      <c r="CM30" s="9">
        <v>3559</v>
      </c>
      <c r="CN30" s="9">
        <v>1331</v>
      </c>
      <c r="CO30" s="9">
        <v>18457</v>
      </c>
      <c r="CP30" s="9">
        <v>433</v>
      </c>
      <c r="CQ30" s="9">
        <v>63</v>
      </c>
      <c r="CR30" s="41">
        <f t="shared" si="1"/>
        <v>118353</v>
      </c>
      <c r="CS30" s="93">
        <f>CR30/$CR$43</f>
        <v>0.73116984209355773</v>
      </c>
      <c r="CU30" s="87" t="s">
        <v>75</v>
      </c>
      <c r="CV30" s="9">
        <v>408</v>
      </c>
      <c r="CW30" s="9">
        <v>1627</v>
      </c>
      <c r="CX30" s="9">
        <v>3129</v>
      </c>
      <c r="CY30" s="9">
        <v>239</v>
      </c>
      <c r="CZ30" s="9">
        <v>7109</v>
      </c>
      <c r="DA30" s="9">
        <v>4743</v>
      </c>
      <c r="DB30" s="9">
        <v>2823</v>
      </c>
      <c r="DC30" s="9">
        <v>1857</v>
      </c>
      <c r="DD30" s="9">
        <v>3053</v>
      </c>
      <c r="DE30" s="9">
        <v>3499</v>
      </c>
      <c r="DF30" s="9">
        <v>7734</v>
      </c>
      <c r="DG30" s="9">
        <v>2456</v>
      </c>
      <c r="DH30" s="9">
        <v>1212</v>
      </c>
      <c r="DI30" s="9">
        <v>2895</v>
      </c>
      <c r="DJ30" s="9">
        <v>2335</v>
      </c>
      <c r="DK30" s="9">
        <v>3969</v>
      </c>
      <c r="DL30" s="9">
        <v>1631</v>
      </c>
      <c r="DM30" s="9">
        <v>4258</v>
      </c>
      <c r="DN30" s="9">
        <v>13572</v>
      </c>
      <c r="DO30" s="9">
        <v>3161</v>
      </c>
      <c r="DP30" s="9">
        <v>881</v>
      </c>
      <c r="DQ30" s="9">
        <v>101</v>
      </c>
      <c r="DR30" s="9">
        <v>6309</v>
      </c>
      <c r="DS30" s="9">
        <v>3464</v>
      </c>
      <c r="DT30" s="9">
        <v>1116</v>
      </c>
      <c r="DU30" s="9">
        <v>21000</v>
      </c>
      <c r="DV30" s="9">
        <v>316</v>
      </c>
      <c r="DW30" s="9">
        <v>55</v>
      </c>
      <c r="DX30" s="41">
        <f t="shared" si="2"/>
        <v>104952</v>
      </c>
      <c r="DY30" s="93">
        <f>DX30/$DX$43</f>
        <v>0.88887383229019334</v>
      </c>
      <c r="EA30" s="87" t="s">
        <v>75</v>
      </c>
      <c r="EB30" s="9">
        <v>295</v>
      </c>
      <c r="EC30" s="9">
        <v>1275</v>
      </c>
      <c r="ED30" s="9">
        <v>2868</v>
      </c>
      <c r="EE30" s="9">
        <v>173</v>
      </c>
      <c r="EF30" s="9">
        <v>5891</v>
      </c>
      <c r="EG30" s="9">
        <v>3462</v>
      </c>
      <c r="EH30" s="9">
        <v>2452</v>
      </c>
      <c r="EI30" s="9">
        <v>1757</v>
      </c>
      <c r="EJ30" s="9">
        <v>2987</v>
      </c>
      <c r="EK30" s="9">
        <v>2854</v>
      </c>
      <c r="EL30" s="9">
        <v>7213</v>
      </c>
      <c r="EM30" s="9">
        <v>2315</v>
      </c>
      <c r="EN30" s="9">
        <v>1329</v>
      </c>
      <c r="EO30" s="9">
        <v>2531</v>
      </c>
      <c r="EP30" s="9">
        <v>2329</v>
      </c>
      <c r="EQ30" s="9">
        <v>3669</v>
      </c>
      <c r="ER30" s="9">
        <v>1612</v>
      </c>
      <c r="ES30" s="9">
        <v>3830</v>
      </c>
      <c r="ET30" s="9">
        <v>12185</v>
      </c>
      <c r="EU30" s="9">
        <v>2247</v>
      </c>
      <c r="EV30" s="9">
        <v>927</v>
      </c>
      <c r="EW30" s="9">
        <v>67</v>
      </c>
      <c r="EX30" s="9">
        <v>5337</v>
      </c>
      <c r="EY30" s="9">
        <v>3013</v>
      </c>
      <c r="EZ30" s="9">
        <v>994</v>
      </c>
      <c r="FA30" s="9">
        <v>20481</v>
      </c>
      <c r="FB30" s="9">
        <v>235</v>
      </c>
      <c r="FC30" s="9">
        <v>43</v>
      </c>
      <c r="FD30" s="41">
        <f t="shared" si="3"/>
        <v>94371</v>
      </c>
      <c r="FE30" s="93">
        <f>FD30/$FD$43</f>
        <v>0.92319657216646123</v>
      </c>
      <c r="FF30" s="86"/>
      <c r="FG30" s="87" t="s">
        <v>75</v>
      </c>
      <c r="FH30" s="9">
        <v>344</v>
      </c>
      <c r="FI30" s="9">
        <v>1251</v>
      </c>
      <c r="FJ30" s="9">
        <v>3351</v>
      </c>
      <c r="FK30" s="9">
        <v>204</v>
      </c>
      <c r="FL30" s="9">
        <v>5482</v>
      </c>
      <c r="FM30" s="9">
        <v>3615</v>
      </c>
      <c r="FN30" s="9">
        <v>2235</v>
      </c>
      <c r="FO30" s="9">
        <v>1584</v>
      </c>
      <c r="FP30" s="9">
        <v>2464</v>
      </c>
      <c r="FQ30" s="9">
        <v>2503</v>
      </c>
      <c r="FR30" s="9">
        <v>8056</v>
      </c>
      <c r="FS30" s="9">
        <v>2005</v>
      </c>
      <c r="FT30" s="9">
        <v>1165</v>
      </c>
      <c r="FU30" s="9">
        <v>2216</v>
      </c>
      <c r="FV30" s="9">
        <v>2146</v>
      </c>
      <c r="FW30" s="9">
        <v>3054</v>
      </c>
      <c r="FX30" s="9">
        <v>1238</v>
      </c>
      <c r="FY30" s="9">
        <v>3661</v>
      </c>
      <c r="FZ30" s="9">
        <v>11450</v>
      </c>
      <c r="GA30" s="9">
        <v>2295</v>
      </c>
      <c r="GB30" s="9">
        <v>896</v>
      </c>
      <c r="GC30" s="9">
        <v>98</v>
      </c>
      <c r="GD30" s="9">
        <v>4229</v>
      </c>
      <c r="GE30" s="9">
        <v>2855</v>
      </c>
      <c r="GF30" s="9">
        <v>1055</v>
      </c>
      <c r="GG30" s="9">
        <v>21102</v>
      </c>
      <c r="GH30" s="9">
        <v>257</v>
      </c>
      <c r="GI30" s="9">
        <v>7</v>
      </c>
      <c r="GJ30" s="41">
        <f t="shared" si="4"/>
        <v>90818</v>
      </c>
      <c r="GK30" s="93">
        <f>GJ30/$GJ$43</f>
        <v>0.97887430209748005</v>
      </c>
    </row>
    <row r="31" spans="2:193" x14ac:dyDescent="0.25">
      <c r="B31" s="87" t="s">
        <v>107</v>
      </c>
      <c r="C31" s="9">
        <v>0</v>
      </c>
      <c r="D31" s="9">
        <v>0</v>
      </c>
      <c r="E31" s="9">
        <v>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1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0</v>
      </c>
      <c r="U31" s="9">
        <v>0</v>
      </c>
      <c r="V31" s="9">
        <v>0</v>
      </c>
      <c r="W31" s="9">
        <v>0</v>
      </c>
      <c r="X31" s="9">
        <v>0</v>
      </c>
      <c r="Y31" s="9">
        <v>0</v>
      </c>
      <c r="Z31" s="9">
        <v>1</v>
      </c>
      <c r="AA31" s="9">
        <v>0</v>
      </c>
      <c r="AB31" s="9">
        <v>1</v>
      </c>
      <c r="AC31" s="9">
        <v>0</v>
      </c>
      <c r="AD31" s="9">
        <v>0</v>
      </c>
      <c r="AE31" s="9">
        <v>0</v>
      </c>
      <c r="AF31" s="41">
        <f t="shared" si="5"/>
        <v>4</v>
      </c>
      <c r="AG31" s="93">
        <f>AF31/$AF$43</f>
        <v>4.1827003513468296E-5</v>
      </c>
      <c r="AI31" s="87" t="s">
        <v>107</v>
      </c>
      <c r="AJ31" s="9"/>
      <c r="AK31" s="9">
        <v>1</v>
      </c>
      <c r="AL31" s="9"/>
      <c r="AM31" s="9"/>
      <c r="AN31" s="9"/>
      <c r="AO31" s="9"/>
      <c r="AP31" s="9"/>
      <c r="AQ31" s="9">
        <v>1</v>
      </c>
      <c r="AR31" s="9"/>
      <c r="AS31" s="9"/>
      <c r="AT31" s="9"/>
      <c r="AU31" s="9"/>
      <c r="AV31" s="9"/>
      <c r="AW31" s="9"/>
      <c r="AX31" s="9"/>
      <c r="AY31" s="9"/>
      <c r="AZ31" s="9"/>
      <c r="BA31" s="9">
        <v>1</v>
      </c>
      <c r="BB31" s="9">
        <v>3</v>
      </c>
      <c r="BC31" s="9"/>
      <c r="BD31" s="9"/>
      <c r="BE31" s="9"/>
      <c r="BF31" s="9"/>
      <c r="BG31" s="9"/>
      <c r="BH31" s="9"/>
      <c r="BI31" s="9">
        <v>2</v>
      </c>
      <c r="BJ31" s="9"/>
      <c r="BK31" s="9"/>
      <c r="BL31" s="41">
        <f t="shared" si="0"/>
        <v>8</v>
      </c>
      <c r="BM31" s="93">
        <f>BL31/$BL$43</f>
        <v>4.991825885113127E-5</v>
      </c>
      <c r="BO31" s="87" t="s">
        <v>107</v>
      </c>
      <c r="BP31" s="9"/>
      <c r="BQ31" s="9"/>
      <c r="BR31" s="9"/>
      <c r="BS31" s="9"/>
      <c r="BT31" s="9"/>
      <c r="BU31" s="9"/>
      <c r="BV31" s="9"/>
      <c r="BW31" s="9">
        <v>1</v>
      </c>
      <c r="BX31" s="9"/>
      <c r="BY31" s="9"/>
      <c r="BZ31" s="9">
        <v>2</v>
      </c>
      <c r="CA31" s="9">
        <v>1</v>
      </c>
      <c r="CB31" s="9"/>
      <c r="CC31" s="9"/>
      <c r="CD31" s="9"/>
      <c r="CE31" s="9"/>
      <c r="CF31" s="9"/>
      <c r="CG31" s="9"/>
      <c r="CH31" s="9">
        <v>1</v>
      </c>
      <c r="CI31" s="9"/>
      <c r="CJ31" s="9"/>
      <c r="CK31" s="9"/>
      <c r="CL31" s="9">
        <v>2</v>
      </c>
      <c r="CM31" s="9">
        <v>1</v>
      </c>
      <c r="CN31" s="9"/>
      <c r="CO31" s="9"/>
      <c r="CP31" s="9"/>
      <c r="CQ31" s="9"/>
      <c r="CR31" s="41">
        <f t="shared" si="1"/>
        <v>8</v>
      </c>
      <c r="CS31" s="93">
        <f>CR31/$CR$43</f>
        <v>4.9422986631082114E-5</v>
      </c>
      <c r="CU31" s="87" t="s">
        <v>107</v>
      </c>
      <c r="CV31" s="9"/>
      <c r="CW31" s="9"/>
      <c r="CX31" s="9"/>
      <c r="CY31" s="9"/>
      <c r="CZ31" s="9"/>
      <c r="DA31" s="9"/>
      <c r="DB31" s="9"/>
      <c r="DC31" s="9">
        <v>1</v>
      </c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41">
        <f t="shared" si="2"/>
        <v>1</v>
      </c>
      <c r="DY31" s="93">
        <f>DX31/$DX$43</f>
        <v>8.469336766237836E-6</v>
      </c>
      <c r="EA31" s="87" t="s">
        <v>107</v>
      </c>
      <c r="EB31" s="9"/>
      <c r="EC31" s="9"/>
      <c r="ED31" s="9"/>
      <c r="EE31" s="9"/>
      <c r="EF31" s="9">
        <v>1</v>
      </c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>
        <v>1</v>
      </c>
      <c r="EU31" s="9"/>
      <c r="EV31" s="9"/>
      <c r="EW31" s="9"/>
      <c r="EX31" s="9"/>
      <c r="EY31" s="9">
        <v>1</v>
      </c>
      <c r="EZ31" s="9"/>
      <c r="FA31" s="9"/>
      <c r="FB31" s="9"/>
      <c r="FC31" s="9"/>
      <c r="FD31" s="41">
        <f t="shared" si="3"/>
        <v>3</v>
      </c>
      <c r="FE31" s="93">
        <f>FD31/$FD$43</f>
        <v>2.9347889886717146E-5</v>
      </c>
      <c r="FF31" s="86"/>
      <c r="FG31" s="87" t="s">
        <v>107</v>
      </c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>
        <v>1</v>
      </c>
      <c r="GA31" s="9"/>
      <c r="GB31" s="9"/>
      <c r="GC31" s="9"/>
      <c r="GD31" s="9"/>
      <c r="GE31" s="9"/>
      <c r="GF31" s="9"/>
      <c r="GG31" s="9">
        <v>1</v>
      </c>
      <c r="GH31" s="9"/>
      <c r="GI31" s="9"/>
      <c r="GJ31" s="41">
        <f t="shared" si="4"/>
        <v>2</v>
      </c>
      <c r="GK31" s="93">
        <f>GJ31/$GJ$43</f>
        <v>2.1556834594408155E-5</v>
      </c>
    </row>
    <row r="32" spans="2:193" x14ac:dyDescent="0.25">
      <c r="B32" s="87" t="s">
        <v>130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41">
        <f t="shared" si="5"/>
        <v>0</v>
      </c>
      <c r="AG32" s="93">
        <f>AF32/$AF$43</f>
        <v>0</v>
      </c>
      <c r="AI32" s="87" t="s">
        <v>130</v>
      </c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41">
        <f t="shared" si="0"/>
        <v>0</v>
      </c>
      <c r="BM32" s="93">
        <f>BL32/$BL$43</f>
        <v>0</v>
      </c>
      <c r="BO32" s="87" t="s">
        <v>130</v>
      </c>
      <c r="BP32" s="9"/>
      <c r="BQ32" s="9"/>
      <c r="BR32" s="9">
        <v>1</v>
      </c>
      <c r="BS32" s="9"/>
      <c r="BT32" s="9"/>
      <c r="BU32" s="9"/>
      <c r="BV32" s="9"/>
      <c r="BW32" s="9"/>
      <c r="BX32" s="9"/>
      <c r="BY32" s="9">
        <v>1</v>
      </c>
      <c r="BZ32" s="9"/>
      <c r="CA32" s="9"/>
      <c r="CB32" s="9"/>
      <c r="CC32" s="9"/>
      <c r="CD32" s="9"/>
      <c r="CE32" s="9"/>
      <c r="CF32" s="9"/>
      <c r="CG32" s="9"/>
      <c r="CH32" s="9">
        <v>1</v>
      </c>
      <c r="CI32" s="9"/>
      <c r="CJ32" s="9"/>
      <c r="CK32" s="9"/>
      <c r="CL32" s="9"/>
      <c r="CM32" s="9"/>
      <c r="CN32" s="9"/>
      <c r="CO32" s="9"/>
      <c r="CP32" s="9"/>
      <c r="CQ32" s="9"/>
      <c r="CR32" s="41">
        <f t="shared" si="1"/>
        <v>3</v>
      </c>
      <c r="CS32" s="93">
        <f>CR32/$CR$43</f>
        <v>1.8533619986655795E-5</v>
      </c>
      <c r="CU32" s="87" t="s">
        <v>130</v>
      </c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41">
        <f t="shared" si="2"/>
        <v>0</v>
      </c>
      <c r="DY32" s="93">
        <f>DX32/$DX$43</f>
        <v>0</v>
      </c>
      <c r="EA32" s="87" t="s">
        <v>130</v>
      </c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41">
        <f t="shared" si="3"/>
        <v>0</v>
      </c>
      <c r="FE32" s="93">
        <f>FD32/$FD$43</f>
        <v>0</v>
      </c>
      <c r="FF32" s="86"/>
      <c r="FG32" s="87" t="s">
        <v>130</v>
      </c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41">
        <f t="shared" si="4"/>
        <v>0</v>
      </c>
      <c r="GK32" s="93">
        <f>GJ32/$GJ$43</f>
        <v>0</v>
      </c>
    </row>
    <row r="33" spans="2:193" x14ac:dyDescent="0.25">
      <c r="B33" s="87" t="s">
        <v>104</v>
      </c>
      <c r="C33" s="9">
        <v>0</v>
      </c>
      <c r="D33" s="9">
        <v>0</v>
      </c>
      <c r="E33" s="9">
        <v>0</v>
      </c>
      <c r="F33" s="9">
        <v>0</v>
      </c>
      <c r="G33" s="9">
        <v>3</v>
      </c>
      <c r="H33" s="9">
        <v>2</v>
      </c>
      <c r="I33" s="9">
        <v>0</v>
      </c>
      <c r="J33" s="9">
        <v>3</v>
      </c>
      <c r="K33" s="9">
        <v>0</v>
      </c>
      <c r="L33" s="9">
        <v>0</v>
      </c>
      <c r="M33" s="9">
        <v>0</v>
      </c>
      <c r="N33" s="9">
        <v>4</v>
      </c>
      <c r="O33" s="9">
        <v>0</v>
      </c>
      <c r="P33" s="9">
        <v>1</v>
      </c>
      <c r="Q33" s="9">
        <v>1</v>
      </c>
      <c r="R33" s="9">
        <v>0</v>
      </c>
      <c r="S33" s="9">
        <v>3</v>
      </c>
      <c r="T33" s="9">
        <v>2</v>
      </c>
      <c r="U33" s="9">
        <v>3</v>
      </c>
      <c r="V33" s="9">
        <v>1</v>
      </c>
      <c r="W33" s="9">
        <v>2</v>
      </c>
      <c r="X33" s="9">
        <v>0</v>
      </c>
      <c r="Y33" s="9">
        <v>0</v>
      </c>
      <c r="Z33" s="9">
        <v>4</v>
      </c>
      <c r="AA33" s="9">
        <v>1</v>
      </c>
      <c r="AB33" s="9">
        <v>10</v>
      </c>
      <c r="AC33" s="9">
        <v>0</v>
      </c>
      <c r="AD33" s="9">
        <v>0</v>
      </c>
      <c r="AE33" s="9">
        <v>0</v>
      </c>
      <c r="AF33" s="41">
        <f t="shared" si="5"/>
        <v>40</v>
      </c>
      <c r="AG33" s="93">
        <f>AF33/$AF$43</f>
        <v>4.1827003513468297E-4</v>
      </c>
      <c r="AI33" s="87" t="s">
        <v>104</v>
      </c>
      <c r="AJ33" s="9"/>
      <c r="AK33" s="9">
        <v>6</v>
      </c>
      <c r="AL33" s="9">
        <v>2</v>
      </c>
      <c r="AM33" s="9"/>
      <c r="AN33" s="9">
        <v>18</v>
      </c>
      <c r="AO33" s="9">
        <v>2</v>
      </c>
      <c r="AP33" s="9">
        <v>5</v>
      </c>
      <c r="AQ33" s="9">
        <v>1</v>
      </c>
      <c r="AR33" s="9"/>
      <c r="AS33" s="9">
        <v>4</v>
      </c>
      <c r="AT33" s="9">
        <v>13</v>
      </c>
      <c r="AU33" s="9"/>
      <c r="AV33" s="9">
        <v>3</v>
      </c>
      <c r="AW33" s="9">
        <v>3</v>
      </c>
      <c r="AX33" s="9">
        <v>4</v>
      </c>
      <c r="AY33" s="9">
        <v>3</v>
      </c>
      <c r="AZ33" s="9">
        <v>1</v>
      </c>
      <c r="BA33" s="9">
        <v>6</v>
      </c>
      <c r="BB33" s="9">
        <v>17</v>
      </c>
      <c r="BC33" s="9">
        <v>1</v>
      </c>
      <c r="BD33" s="9">
        <v>4</v>
      </c>
      <c r="BE33" s="9"/>
      <c r="BF33" s="9">
        <v>7</v>
      </c>
      <c r="BG33" s="9">
        <v>6</v>
      </c>
      <c r="BH33" s="9"/>
      <c r="BI33" s="9">
        <v>26</v>
      </c>
      <c r="BJ33" s="9"/>
      <c r="BK33" s="9"/>
      <c r="BL33" s="41">
        <f t="shared" si="0"/>
        <v>132</v>
      </c>
      <c r="BM33" s="93">
        <f>BL33/$BL$43</f>
        <v>8.2365127104366603E-4</v>
      </c>
      <c r="BO33" s="87" t="s">
        <v>104</v>
      </c>
      <c r="BP33" s="9"/>
      <c r="BQ33" s="9">
        <v>1</v>
      </c>
      <c r="BR33" s="9">
        <v>2</v>
      </c>
      <c r="BS33" s="9"/>
      <c r="BT33" s="9">
        <v>5</v>
      </c>
      <c r="BU33" s="9">
        <v>7</v>
      </c>
      <c r="BV33" s="9">
        <v>2</v>
      </c>
      <c r="BW33" s="9">
        <v>2</v>
      </c>
      <c r="BX33" s="9">
        <v>7</v>
      </c>
      <c r="BY33" s="9">
        <v>10</v>
      </c>
      <c r="BZ33" s="9">
        <v>13</v>
      </c>
      <c r="CA33" s="9">
        <v>4</v>
      </c>
      <c r="CB33" s="9"/>
      <c r="CC33" s="9">
        <v>2</v>
      </c>
      <c r="CD33" s="9">
        <v>1</v>
      </c>
      <c r="CE33" s="9">
        <v>3</v>
      </c>
      <c r="CF33" s="9"/>
      <c r="CG33" s="9">
        <v>9</v>
      </c>
      <c r="CH33" s="9">
        <v>16</v>
      </c>
      <c r="CI33" s="9"/>
      <c r="CJ33" s="9"/>
      <c r="CK33" s="9"/>
      <c r="CL33" s="9">
        <v>4</v>
      </c>
      <c r="CM33" s="9">
        <v>3</v>
      </c>
      <c r="CN33" s="9">
        <v>2</v>
      </c>
      <c r="CO33" s="9">
        <v>42</v>
      </c>
      <c r="CP33" s="9"/>
      <c r="CQ33" s="9"/>
      <c r="CR33" s="41">
        <f t="shared" si="1"/>
        <v>135</v>
      </c>
      <c r="CS33" s="93">
        <f>CR33/$CR$43</f>
        <v>8.3401289939951067E-4</v>
      </c>
      <c r="CU33" s="87" t="s">
        <v>104</v>
      </c>
      <c r="CV33" s="9"/>
      <c r="CW33" s="9">
        <v>1</v>
      </c>
      <c r="CX33" s="9"/>
      <c r="CY33" s="9"/>
      <c r="CZ33" s="9">
        <v>4</v>
      </c>
      <c r="DA33" s="9">
        <v>5</v>
      </c>
      <c r="DB33" s="9">
        <v>3</v>
      </c>
      <c r="DC33" s="9">
        <v>1</v>
      </c>
      <c r="DD33" s="9">
        <v>1</v>
      </c>
      <c r="DE33" s="9"/>
      <c r="DF33" s="9">
        <v>3</v>
      </c>
      <c r="DG33" s="9"/>
      <c r="DH33" s="9"/>
      <c r="DI33" s="9"/>
      <c r="DJ33" s="9">
        <v>2</v>
      </c>
      <c r="DK33" s="9"/>
      <c r="DL33" s="9"/>
      <c r="DM33" s="9">
        <v>4</v>
      </c>
      <c r="DN33" s="9">
        <v>9</v>
      </c>
      <c r="DO33" s="9"/>
      <c r="DP33" s="9">
        <v>1</v>
      </c>
      <c r="DQ33" s="9"/>
      <c r="DR33" s="9">
        <v>1</v>
      </c>
      <c r="DS33" s="9"/>
      <c r="DT33" s="9"/>
      <c r="DU33" s="9">
        <v>12</v>
      </c>
      <c r="DV33" s="9"/>
      <c r="DW33" s="9"/>
      <c r="DX33" s="41">
        <f t="shared" si="2"/>
        <v>47</v>
      </c>
      <c r="DY33" s="93">
        <f>DX33/$DX$43</f>
        <v>3.9805882801317828E-4</v>
      </c>
      <c r="EA33" s="87" t="s">
        <v>104</v>
      </c>
      <c r="EB33" s="9"/>
      <c r="EC33" s="9">
        <v>2</v>
      </c>
      <c r="ED33" s="9">
        <v>1</v>
      </c>
      <c r="EE33" s="9"/>
      <c r="EF33" s="9">
        <v>8</v>
      </c>
      <c r="EG33" s="9">
        <v>1</v>
      </c>
      <c r="EH33" s="9">
        <v>6</v>
      </c>
      <c r="EI33" s="9"/>
      <c r="EJ33" s="9"/>
      <c r="EK33" s="9">
        <v>1</v>
      </c>
      <c r="EL33" s="9"/>
      <c r="EM33" s="9"/>
      <c r="EN33" s="9"/>
      <c r="EO33" s="9">
        <v>1</v>
      </c>
      <c r="EP33" s="9">
        <v>2</v>
      </c>
      <c r="EQ33" s="9"/>
      <c r="ER33" s="9">
        <v>3</v>
      </c>
      <c r="ES33" s="9"/>
      <c r="ET33" s="9">
        <v>2</v>
      </c>
      <c r="EU33" s="9"/>
      <c r="EV33" s="9"/>
      <c r="EW33" s="9"/>
      <c r="EX33" s="9">
        <v>3</v>
      </c>
      <c r="EY33" s="9"/>
      <c r="EZ33" s="9"/>
      <c r="FA33" s="9">
        <v>10</v>
      </c>
      <c r="FB33" s="9"/>
      <c r="FC33" s="9"/>
      <c r="FD33" s="41">
        <f t="shared" si="3"/>
        <v>40</v>
      </c>
      <c r="FE33" s="93">
        <f>FD33/$FD$43</f>
        <v>3.9130519848956191E-4</v>
      </c>
      <c r="FF33" s="86"/>
      <c r="FG33" s="87" t="s">
        <v>104</v>
      </c>
      <c r="FH33" s="9"/>
      <c r="FI33" s="9"/>
      <c r="FJ33" s="9"/>
      <c r="FK33" s="9"/>
      <c r="FL33" s="9">
        <v>3</v>
      </c>
      <c r="FM33" s="9"/>
      <c r="FN33" s="9"/>
      <c r="FO33" s="9">
        <v>1</v>
      </c>
      <c r="FP33" s="9">
        <v>1</v>
      </c>
      <c r="FQ33" s="9"/>
      <c r="FR33" s="9"/>
      <c r="FS33" s="9"/>
      <c r="FT33" s="9">
        <v>2</v>
      </c>
      <c r="FU33" s="9"/>
      <c r="FV33" s="9"/>
      <c r="FW33" s="9">
        <v>2</v>
      </c>
      <c r="FX33" s="9">
        <v>1</v>
      </c>
      <c r="FY33" s="9"/>
      <c r="FZ33" s="9">
        <v>2</v>
      </c>
      <c r="GA33" s="9"/>
      <c r="GB33" s="9"/>
      <c r="GC33" s="9"/>
      <c r="GD33" s="9">
        <v>2</v>
      </c>
      <c r="GE33" s="9"/>
      <c r="GF33" s="9">
        <v>2</v>
      </c>
      <c r="GG33" s="9">
        <v>10</v>
      </c>
      <c r="GH33" s="9">
        <v>1</v>
      </c>
      <c r="GI33" s="9"/>
      <c r="GJ33" s="41">
        <f t="shared" si="4"/>
        <v>27</v>
      </c>
      <c r="GK33" s="93">
        <f>GJ33/$GJ$43</f>
        <v>2.9101726702451011E-4</v>
      </c>
    </row>
    <row r="34" spans="2:193" x14ac:dyDescent="0.25">
      <c r="B34" s="87" t="s">
        <v>228</v>
      </c>
      <c r="C34" s="9">
        <v>10</v>
      </c>
      <c r="D34" s="9">
        <v>18</v>
      </c>
      <c r="E34" s="9">
        <v>60</v>
      </c>
      <c r="F34" s="9">
        <v>4</v>
      </c>
      <c r="G34" s="9">
        <v>110</v>
      </c>
      <c r="H34" s="9">
        <v>37</v>
      </c>
      <c r="I34" s="9">
        <v>58</v>
      </c>
      <c r="J34" s="9">
        <v>29</v>
      </c>
      <c r="K34" s="9">
        <v>32</v>
      </c>
      <c r="L34" s="9">
        <v>49</v>
      </c>
      <c r="M34" s="9">
        <v>84</v>
      </c>
      <c r="N34" s="9">
        <v>32</v>
      </c>
      <c r="O34" s="9">
        <v>14</v>
      </c>
      <c r="P34" s="9">
        <v>28</v>
      </c>
      <c r="Q34" s="9">
        <v>14</v>
      </c>
      <c r="R34" s="9">
        <v>40</v>
      </c>
      <c r="S34" s="9">
        <v>24</v>
      </c>
      <c r="T34" s="9">
        <v>69</v>
      </c>
      <c r="U34" s="9">
        <v>195</v>
      </c>
      <c r="V34" s="9">
        <v>30</v>
      </c>
      <c r="W34" s="9">
        <v>19</v>
      </c>
      <c r="X34" s="9">
        <v>4</v>
      </c>
      <c r="Y34" s="9">
        <v>56</v>
      </c>
      <c r="Z34" s="9">
        <v>47</v>
      </c>
      <c r="AA34" s="9">
        <v>9</v>
      </c>
      <c r="AB34" s="9">
        <v>266</v>
      </c>
      <c r="AC34" s="9">
        <v>4</v>
      </c>
      <c r="AD34" s="9">
        <v>4</v>
      </c>
      <c r="AE34" s="9">
        <v>0</v>
      </c>
      <c r="AF34" s="41">
        <f t="shared" si="5"/>
        <v>1346</v>
      </c>
      <c r="AG34" s="93">
        <f>AF34/$AF$43</f>
        <v>1.4074786682282082E-2</v>
      </c>
      <c r="AI34" s="87" t="s">
        <v>228</v>
      </c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41">
        <f t="shared" si="0"/>
        <v>0</v>
      </c>
      <c r="BM34" s="93">
        <f>BL34/$BL$43</f>
        <v>0</v>
      </c>
      <c r="BO34" s="87" t="s">
        <v>228</v>
      </c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41">
        <f t="shared" si="1"/>
        <v>0</v>
      </c>
      <c r="CS34" s="93">
        <f>CR34/$CR$43</f>
        <v>0</v>
      </c>
      <c r="CU34" s="87" t="s">
        <v>228</v>
      </c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41">
        <f t="shared" si="2"/>
        <v>0</v>
      </c>
      <c r="DY34" s="93">
        <f>DX34/$DX$43</f>
        <v>0</v>
      </c>
      <c r="EA34" s="87" t="s">
        <v>228</v>
      </c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41">
        <f t="shared" si="3"/>
        <v>0</v>
      </c>
      <c r="FE34" s="93">
        <f>FD34/$FD$43</f>
        <v>0</v>
      </c>
      <c r="FF34" s="86"/>
      <c r="FG34" s="87" t="s">
        <v>228</v>
      </c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41">
        <f t="shared" si="4"/>
        <v>0</v>
      </c>
      <c r="GK34" s="93">
        <f>GJ34/$GJ$43</f>
        <v>0</v>
      </c>
    </row>
    <row r="35" spans="2:193" x14ac:dyDescent="0.25">
      <c r="B35" s="87" t="s">
        <v>118</v>
      </c>
      <c r="C35" s="9">
        <v>0</v>
      </c>
      <c r="D35" s="9">
        <v>0</v>
      </c>
      <c r="E35" s="9">
        <v>2</v>
      </c>
      <c r="F35" s="9">
        <v>0</v>
      </c>
      <c r="G35" s="9">
        <v>1</v>
      </c>
      <c r="H35" s="9">
        <v>0</v>
      </c>
      <c r="I35" s="9">
        <v>0</v>
      </c>
      <c r="J35" s="9">
        <v>0</v>
      </c>
      <c r="K35" s="9">
        <v>0</v>
      </c>
      <c r="L35" s="9">
        <v>2</v>
      </c>
      <c r="M35" s="9">
        <v>1</v>
      </c>
      <c r="N35" s="9">
        <v>0</v>
      </c>
      <c r="O35" s="9">
        <v>0</v>
      </c>
      <c r="P35" s="9">
        <v>0</v>
      </c>
      <c r="Q35" s="9">
        <v>0</v>
      </c>
      <c r="R35" s="9">
        <v>0</v>
      </c>
      <c r="S35" s="9">
        <v>0</v>
      </c>
      <c r="T35" s="9">
        <v>0</v>
      </c>
      <c r="U35" s="9">
        <v>3</v>
      </c>
      <c r="V35" s="9">
        <v>0</v>
      </c>
      <c r="W35" s="9">
        <v>0</v>
      </c>
      <c r="X35" s="9">
        <v>0</v>
      </c>
      <c r="Y35" s="9">
        <v>0</v>
      </c>
      <c r="Z35" s="9">
        <v>0</v>
      </c>
      <c r="AA35" s="9">
        <v>0</v>
      </c>
      <c r="AB35" s="9">
        <v>1</v>
      </c>
      <c r="AC35" s="9">
        <v>0</v>
      </c>
      <c r="AD35" s="9">
        <v>0</v>
      </c>
      <c r="AE35" s="9">
        <v>0</v>
      </c>
      <c r="AF35" s="41">
        <f t="shared" si="5"/>
        <v>10</v>
      </c>
      <c r="AG35" s="93">
        <f>AF35/$AF$43</f>
        <v>1.0456750878367074E-4</v>
      </c>
      <c r="AI35" s="87" t="s">
        <v>118</v>
      </c>
      <c r="AJ35" s="9"/>
      <c r="AK35" s="9"/>
      <c r="AL35" s="9"/>
      <c r="AM35" s="9"/>
      <c r="AN35" s="9">
        <v>1</v>
      </c>
      <c r="AO35" s="9"/>
      <c r="AP35" s="9"/>
      <c r="AQ35" s="9"/>
      <c r="AR35" s="9"/>
      <c r="AS35" s="9"/>
      <c r="AT35" s="9">
        <v>1</v>
      </c>
      <c r="AU35" s="9"/>
      <c r="AV35" s="9"/>
      <c r="AW35" s="9"/>
      <c r="AX35" s="9"/>
      <c r="AY35" s="9">
        <v>3</v>
      </c>
      <c r="AZ35" s="9">
        <v>1</v>
      </c>
      <c r="BA35" s="9"/>
      <c r="BB35" s="9">
        <v>4</v>
      </c>
      <c r="BC35" s="9"/>
      <c r="BD35" s="9"/>
      <c r="BE35" s="9"/>
      <c r="BF35" s="9"/>
      <c r="BG35" s="9"/>
      <c r="BH35" s="9"/>
      <c r="BI35" s="9">
        <v>5</v>
      </c>
      <c r="BJ35" s="9"/>
      <c r="BK35" s="9"/>
      <c r="BL35" s="41">
        <f t="shared" si="0"/>
        <v>15</v>
      </c>
      <c r="BM35" s="93">
        <f>BL35/$BL$43</f>
        <v>9.3596735345871139E-5</v>
      </c>
      <c r="BO35" s="87" t="s">
        <v>118</v>
      </c>
      <c r="BP35" s="9">
        <v>4</v>
      </c>
      <c r="BQ35" s="9">
        <v>2</v>
      </c>
      <c r="BR35" s="9"/>
      <c r="BS35" s="9"/>
      <c r="BT35" s="9">
        <v>1</v>
      </c>
      <c r="BU35" s="9"/>
      <c r="BV35" s="9"/>
      <c r="BW35" s="9"/>
      <c r="BX35" s="9"/>
      <c r="BY35" s="9"/>
      <c r="BZ35" s="9">
        <v>3</v>
      </c>
      <c r="CA35" s="9"/>
      <c r="CB35" s="9"/>
      <c r="CC35" s="9">
        <v>2</v>
      </c>
      <c r="CD35" s="9"/>
      <c r="CE35" s="9">
        <v>2</v>
      </c>
      <c r="CF35" s="9"/>
      <c r="CG35" s="9">
        <v>1</v>
      </c>
      <c r="CH35" s="9">
        <v>3</v>
      </c>
      <c r="CI35" s="9"/>
      <c r="CJ35" s="9">
        <v>1</v>
      </c>
      <c r="CK35" s="9"/>
      <c r="CL35" s="9">
        <v>2</v>
      </c>
      <c r="CM35" s="9"/>
      <c r="CN35" s="9"/>
      <c r="CO35" s="9">
        <v>1</v>
      </c>
      <c r="CP35" s="9"/>
      <c r="CQ35" s="9"/>
      <c r="CR35" s="41">
        <f t="shared" si="1"/>
        <v>22</v>
      </c>
      <c r="CS35" s="93">
        <f>CR35/$CR$43</f>
        <v>1.3591321323547581E-4</v>
      </c>
      <c r="CU35" s="87" t="s">
        <v>118</v>
      </c>
      <c r="CV35" s="9"/>
      <c r="CW35" s="9"/>
      <c r="CX35" s="9"/>
      <c r="CY35" s="9"/>
      <c r="CZ35" s="9">
        <v>1</v>
      </c>
      <c r="DA35" s="9"/>
      <c r="DB35" s="9"/>
      <c r="DC35" s="9"/>
      <c r="DD35" s="9"/>
      <c r="DE35" s="9"/>
      <c r="DF35" s="9">
        <v>1</v>
      </c>
      <c r="DG35" s="9"/>
      <c r="DH35" s="9"/>
      <c r="DI35" s="9"/>
      <c r="DJ35" s="9"/>
      <c r="DK35" s="9">
        <v>1</v>
      </c>
      <c r="DL35" s="9"/>
      <c r="DM35" s="9">
        <v>1</v>
      </c>
      <c r="DN35" s="9">
        <v>3</v>
      </c>
      <c r="DO35" s="9"/>
      <c r="DP35" s="9"/>
      <c r="DQ35" s="9"/>
      <c r="DR35" s="9">
        <v>1</v>
      </c>
      <c r="DS35" s="9"/>
      <c r="DT35" s="9"/>
      <c r="DU35" s="9">
        <v>1</v>
      </c>
      <c r="DV35" s="9"/>
      <c r="DW35" s="9"/>
      <c r="DX35" s="41">
        <f t="shared" si="2"/>
        <v>9</v>
      </c>
      <c r="DY35" s="93">
        <f>DX35/$DX$43</f>
        <v>7.6224030896140525E-5</v>
      </c>
      <c r="EA35" s="87" t="s">
        <v>118</v>
      </c>
      <c r="EB35" s="9"/>
      <c r="EC35" s="9"/>
      <c r="ED35" s="9"/>
      <c r="EE35" s="9"/>
      <c r="EF35" s="9">
        <v>3</v>
      </c>
      <c r="EG35" s="9">
        <v>2</v>
      </c>
      <c r="EH35" s="9"/>
      <c r="EI35" s="9"/>
      <c r="EJ35" s="9"/>
      <c r="EK35" s="9"/>
      <c r="EL35" s="9">
        <v>2</v>
      </c>
      <c r="EM35" s="9"/>
      <c r="EN35" s="9"/>
      <c r="EO35" s="9">
        <v>1</v>
      </c>
      <c r="EP35" s="9"/>
      <c r="EQ35" s="9"/>
      <c r="ER35" s="9"/>
      <c r="ES35" s="9"/>
      <c r="ET35" s="9"/>
      <c r="EU35" s="9">
        <v>2</v>
      </c>
      <c r="EV35" s="9"/>
      <c r="EW35" s="9"/>
      <c r="EX35" s="9">
        <v>1</v>
      </c>
      <c r="EY35" s="9"/>
      <c r="EZ35" s="9"/>
      <c r="FA35" s="9">
        <v>3</v>
      </c>
      <c r="FB35" s="9"/>
      <c r="FC35" s="9"/>
      <c r="FD35" s="41">
        <f t="shared" si="3"/>
        <v>14</v>
      </c>
      <c r="FE35" s="93">
        <f>FD35/$FD$43</f>
        <v>1.3695681947134666E-4</v>
      </c>
      <c r="FF35" s="86"/>
      <c r="FG35" s="87" t="s">
        <v>118</v>
      </c>
      <c r="FH35" s="9"/>
      <c r="FI35" s="9"/>
      <c r="FJ35" s="9"/>
      <c r="FK35" s="9"/>
      <c r="FL35" s="9"/>
      <c r="FM35" s="9">
        <v>1</v>
      </c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>
        <v>5</v>
      </c>
      <c r="FZ35" s="9">
        <v>2</v>
      </c>
      <c r="GA35" s="9"/>
      <c r="GB35" s="9"/>
      <c r="GC35" s="9"/>
      <c r="GD35" s="9"/>
      <c r="GE35" s="9">
        <v>3</v>
      </c>
      <c r="GF35" s="9"/>
      <c r="GG35" s="9">
        <v>1</v>
      </c>
      <c r="GH35" s="9"/>
      <c r="GI35" s="9"/>
      <c r="GJ35" s="41">
        <f t="shared" si="4"/>
        <v>12</v>
      </c>
      <c r="GK35" s="93">
        <f>GJ35/$GJ$43</f>
        <v>1.2934100756644895E-4</v>
      </c>
    </row>
    <row r="36" spans="2:193" x14ac:dyDescent="0.25">
      <c r="B36" s="87" t="s">
        <v>123</v>
      </c>
      <c r="C36" s="9">
        <v>0</v>
      </c>
      <c r="D36" s="9">
        <v>0</v>
      </c>
      <c r="E36" s="9">
        <v>0</v>
      </c>
      <c r="F36" s="9">
        <v>0</v>
      </c>
      <c r="G36" s="9">
        <v>0</v>
      </c>
      <c r="H36" s="9">
        <v>0</v>
      </c>
      <c r="I36" s="9">
        <v>1</v>
      </c>
      <c r="J36" s="9">
        <v>0</v>
      </c>
      <c r="K36" s="9">
        <v>0</v>
      </c>
      <c r="L36" s="9">
        <v>1</v>
      </c>
      <c r="M36" s="9">
        <v>0</v>
      </c>
      <c r="N36" s="9">
        <v>2</v>
      </c>
      <c r="O36" s="9">
        <v>0</v>
      </c>
      <c r="P36" s="9">
        <v>0</v>
      </c>
      <c r="Q36" s="9">
        <v>0</v>
      </c>
      <c r="R36" s="9">
        <v>0</v>
      </c>
      <c r="S36" s="9">
        <v>0</v>
      </c>
      <c r="T36" s="9">
        <v>1</v>
      </c>
      <c r="U36" s="9">
        <v>1</v>
      </c>
      <c r="V36" s="9">
        <v>0</v>
      </c>
      <c r="W36" s="9">
        <v>0</v>
      </c>
      <c r="X36" s="9">
        <v>0</v>
      </c>
      <c r="Y36" s="9">
        <v>1</v>
      </c>
      <c r="Z36" s="9">
        <v>0</v>
      </c>
      <c r="AA36" s="9">
        <v>0</v>
      </c>
      <c r="AB36" s="9">
        <v>0</v>
      </c>
      <c r="AC36" s="9">
        <v>0</v>
      </c>
      <c r="AD36" s="9">
        <v>0</v>
      </c>
      <c r="AE36" s="9">
        <v>0</v>
      </c>
      <c r="AF36" s="41">
        <f t="shared" si="5"/>
        <v>7</v>
      </c>
      <c r="AG36" s="93">
        <f>AF36/$AF$43</f>
        <v>7.3197256148569516E-5</v>
      </c>
      <c r="AI36" s="87" t="s">
        <v>123</v>
      </c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>
        <v>1</v>
      </c>
      <c r="BD36" s="9"/>
      <c r="BE36" s="9"/>
      <c r="BF36" s="9"/>
      <c r="BG36" s="9"/>
      <c r="BH36" s="9"/>
      <c r="BI36" s="9">
        <v>1</v>
      </c>
      <c r="BJ36" s="9"/>
      <c r="BK36" s="9"/>
      <c r="BL36" s="41">
        <f t="shared" si="0"/>
        <v>2</v>
      </c>
      <c r="BM36" s="93">
        <f>BL36/$BL$43</f>
        <v>1.2479564712782817E-5</v>
      </c>
      <c r="BO36" s="87" t="s">
        <v>123</v>
      </c>
      <c r="BP36" s="9"/>
      <c r="BQ36" s="9"/>
      <c r="BR36" s="9"/>
      <c r="BS36" s="9"/>
      <c r="BT36" s="9"/>
      <c r="BU36" s="9"/>
      <c r="BV36" s="9"/>
      <c r="BW36" s="9"/>
      <c r="BX36" s="9">
        <v>1</v>
      </c>
      <c r="BY36" s="9"/>
      <c r="BZ36" s="9"/>
      <c r="CA36" s="9"/>
      <c r="CB36" s="9"/>
      <c r="CC36" s="9">
        <v>1</v>
      </c>
      <c r="CD36" s="9"/>
      <c r="CE36" s="9"/>
      <c r="CF36" s="9"/>
      <c r="CG36" s="9"/>
      <c r="CH36" s="9"/>
      <c r="CI36" s="9"/>
      <c r="CJ36" s="9"/>
      <c r="CK36" s="9"/>
      <c r="CL36" s="9">
        <v>3</v>
      </c>
      <c r="CM36" s="9"/>
      <c r="CN36" s="9"/>
      <c r="CO36" s="9"/>
      <c r="CP36" s="9"/>
      <c r="CQ36" s="9"/>
      <c r="CR36" s="41">
        <f t="shared" si="1"/>
        <v>5</v>
      </c>
      <c r="CS36" s="93">
        <f>CR36/$CR$43</f>
        <v>3.0889366644426322E-5</v>
      </c>
      <c r="CU36" s="87" t="s">
        <v>123</v>
      </c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41">
        <f t="shared" si="2"/>
        <v>0</v>
      </c>
      <c r="DY36" s="93">
        <f>DX36/$DX$43</f>
        <v>0</v>
      </c>
      <c r="EA36" s="87" t="s">
        <v>123</v>
      </c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41">
        <f t="shared" si="3"/>
        <v>0</v>
      </c>
      <c r="FE36" s="93">
        <f>FD36/$FD$43</f>
        <v>0</v>
      </c>
      <c r="FF36" s="86"/>
      <c r="FG36" s="87" t="s">
        <v>123</v>
      </c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>
        <v>1</v>
      </c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>
        <v>1</v>
      </c>
      <c r="GH36" s="9"/>
      <c r="GI36" s="9"/>
      <c r="GJ36" s="41">
        <f t="shared" si="4"/>
        <v>2</v>
      </c>
      <c r="GK36" s="93">
        <f>GJ36/$GJ$43</f>
        <v>2.1556834594408155E-5</v>
      </c>
    </row>
    <row r="37" spans="2:193" x14ac:dyDescent="0.25">
      <c r="B37" s="87" t="s">
        <v>127</v>
      </c>
      <c r="C37" s="9">
        <v>0</v>
      </c>
      <c r="D37" s="9">
        <v>4</v>
      </c>
      <c r="E37" s="9">
        <v>2</v>
      </c>
      <c r="F37" s="9">
        <v>1</v>
      </c>
      <c r="G37" s="9">
        <v>6</v>
      </c>
      <c r="H37" s="9">
        <v>9</v>
      </c>
      <c r="I37" s="9">
        <v>0</v>
      </c>
      <c r="J37" s="9">
        <v>1</v>
      </c>
      <c r="K37" s="9">
        <v>0</v>
      </c>
      <c r="L37" s="9">
        <v>7</v>
      </c>
      <c r="M37" s="9">
        <v>5</v>
      </c>
      <c r="N37" s="9">
        <v>3</v>
      </c>
      <c r="O37" s="9">
        <v>1</v>
      </c>
      <c r="P37" s="9">
        <v>5</v>
      </c>
      <c r="Q37" s="9">
        <v>2</v>
      </c>
      <c r="R37" s="9">
        <v>6</v>
      </c>
      <c r="S37" s="9">
        <v>3</v>
      </c>
      <c r="T37" s="9">
        <v>0</v>
      </c>
      <c r="U37" s="9">
        <v>6</v>
      </c>
      <c r="V37" s="9">
        <v>0</v>
      </c>
      <c r="W37" s="9">
        <v>0</v>
      </c>
      <c r="X37" s="9">
        <v>1</v>
      </c>
      <c r="Y37" s="9">
        <v>5</v>
      </c>
      <c r="Z37" s="9">
        <v>0</v>
      </c>
      <c r="AA37" s="9">
        <v>1</v>
      </c>
      <c r="AB37" s="9">
        <v>4</v>
      </c>
      <c r="AC37" s="9">
        <v>0</v>
      </c>
      <c r="AD37" s="9">
        <v>0</v>
      </c>
      <c r="AE37" s="9">
        <v>0</v>
      </c>
      <c r="AF37" s="41">
        <f t="shared" si="5"/>
        <v>72</v>
      </c>
      <c r="AG37" s="93">
        <f>AF37/$AF$43</f>
        <v>7.5288606324242933E-4</v>
      </c>
      <c r="AI37" s="87" t="s">
        <v>127</v>
      </c>
      <c r="AJ37" s="9"/>
      <c r="AK37" s="9">
        <v>1</v>
      </c>
      <c r="AL37" s="9">
        <v>7</v>
      </c>
      <c r="AM37" s="9"/>
      <c r="AN37" s="9">
        <v>21</v>
      </c>
      <c r="AO37" s="9">
        <v>9</v>
      </c>
      <c r="AP37" s="9">
        <v>2</v>
      </c>
      <c r="AQ37" s="9">
        <v>1</v>
      </c>
      <c r="AR37" s="9">
        <v>4</v>
      </c>
      <c r="AS37" s="9">
        <v>14</v>
      </c>
      <c r="AT37" s="9">
        <v>12</v>
      </c>
      <c r="AU37" s="9">
        <v>3</v>
      </c>
      <c r="AV37" s="9">
        <v>2</v>
      </c>
      <c r="AW37" s="9">
        <v>4</v>
      </c>
      <c r="AX37" s="9">
        <v>4</v>
      </c>
      <c r="AY37" s="9">
        <v>14</v>
      </c>
      <c r="AZ37" s="9">
        <v>3</v>
      </c>
      <c r="BA37" s="9">
        <v>2</v>
      </c>
      <c r="BB37" s="9">
        <v>6</v>
      </c>
      <c r="BC37" s="9">
        <v>3</v>
      </c>
      <c r="BD37" s="9">
        <v>2</v>
      </c>
      <c r="BE37" s="9"/>
      <c r="BF37" s="9">
        <v>2</v>
      </c>
      <c r="BG37" s="9">
        <v>6</v>
      </c>
      <c r="BH37" s="9">
        <v>1</v>
      </c>
      <c r="BI37" s="9">
        <v>14</v>
      </c>
      <c r="BJ37" s="9">
        <v>2</v>
      </c>
      <c r="BK37" s="9"/>
      <c r="BL37" s="41">
        <f t="shared" si="0"/>
        <v>139</v>
      </c>
      <c r="BM37" s="93">
        <f>BL37/$BL$43</f>
        <v>8.6732974753840587E-4</v>
      </c>
      <c r="BO37" s="87" t="s">
        <v>127</v>
      </c>
      <c r="BP37" s="9"/>
      <c r="BQ37" s="9">
        <v>2</v>
      </c>
      <c r="BR37" s="9">
        <v>2</v>
      </c>
      <c r="BS37" s="9"/>
      <c r="BT37" s="9">
        <v>12</v>
      </c>
      <c r="BU37" s="9">
        <v>8</v>
      </c>
      <c r="BV37" s="9">
        <v>1</v>
      </c>
      <c r="BW37" s="9">
        <v>3</v>
      </c>
      <c r="BX37" s="9"/>
      <c r="BY37" s="9">
        <v>4</v>
      </c>
      <c r="BZ37" s="9">
        <v>6</v>
      </c>
      <c r="CA37" s="9">
        <v>1</v>
      </c>
      <c r="CB37" s="9"/>
      <c r="CC37" s="9">
        <v>5</v>
      </c>
      <c r="CD37" s="9">
        <v>7</v>
      </c>
      <c r="CE37" s="9">
        <v>4</v>
      </c>
      <c r="CF37" s="9">
        <v>4</v>
      </c>
      <c r="CG37" s="9">
        <v>1</v>
      </c>
      <c r="CH37" s="9">
        <v>5</v>
      </c>
      <c r="CI37" s="9">
        <v>1</v>
      </c>
      <c r="CJ37" s="9">
        <v>1</v>
      </c>
      <c r="CK37" s="9"/>
      <c r="CL37" s="9">
        <v>2</v>
      </c>
      <c r="CM37" s="9">
        <v>3</v>
      </c>
      <c r="CN37" s="9">
        <v>1</v>
      </c>
      <c r="CO37" s="9">
        <v>8</v>
      </c>
      <c r="CP37" s="9">
        <v>1</v>
      </c>
      <c r="CQ37" s="9"/>
      <c r="CR37" s="41">
        <f t="shared" si="1"/>
        <v>82</v>
      </c>
      <c r="CS37" s="93">
        <f>CR37/$CR$43</f>
        <v>5.0658561296859173E-4</v>
      </c>
      <c r="CU37" s="87" t="s">
        <v>127</v>
      </c>
      <c r="CV37" s="9">
        <v>1</v>
      </c>
      <c r="CW37" s="9"/>
      <c r="CX37" s="9"/>
      <c r="CY37" s="9"/>
      <c r="CZ37" s="9">
        <v>2</v>
      </c>
      <c r="DA37" s="9">
        <v>1</v>
      </c>
      <c r="DB37" s="9"/>
      <c r="DC37" s="9"/>
      <c r="DD37" s="9"/>
      <c r="DE37" s="9">
        <v>10</v>
      </c>
      <c r="DF37" s="9">
        <v>2</v>
      </c>
      <c r="DG37" s="9">
        <v>1</v>
      </c>
      <c r="DH37" s="9"/>
      <c r="DI37" s="9">
        <v>1</v>
      </c>
      <c r="DJ37" s="9">
        <v>5</v>
      </c>
      <c r="DK37" s="9"/>
      <c r="DL37" s="9"/>
      <c r="DM37" s="9"/>
      <c r="DN37" s="9"/>
      <c r="DO37" s="9">
        <v>3</v>
      </c>
      <c r="DP37" s="9"/>
      <c r="DQ37" s="9"/>
      <c r="DR37" s="9"/>
      <c r="DS37" s="9"/>
      <c r="DT37" s="9"/>
      <c r="DU37" s="9">
        <v>3</v>
      </c>
      <c r="DV37" s="9"/>
      <c r="DW37" s="9"/>
      <c r="DX37" s="41">
        <f t="shared" si="2"/>
        <v>29</v>
      </c>
      <c r="DY37" s="93">
        <f>DX37/$DX$43</f>
        <v>2.4561076622089722E-4</v>
      </c>
      <c r="EA37" s="87" t="s">
        <v>127</v>
      </c>
      <c r="EB37" s="9"/>
      <c r="EC37" s="9"/>
      <c r="ED37" s="9">
        <v>1</v>
      </c>
      <c r="EE37" s="9"/>
      <c r="EF37" s="9"/>
      <c r="EG37" s="9">
        <v>1</v>
      </c>
      <c r="EH37" s="9"/>
      <c r="EI37" s="9"/>
      <c r="EJ37" s="9">
        <v>1</v>
      </c>
      <c r="EK37" s="9"/>
      <c r="EL37" s="9">
        <v>3</v>
      </c>
      <c r="EM37" s="9"/>
      <c r="EN37" s="9">
        <v>1</v>
      </c>
      <c r="EO37" s="9"/>
      <c r="EP37" s="9">
        <v>1</v>
      </c>
      <c r="EQ37" s="9">
        <v>1</v>
      </c>
      <c r="ER37" s="9">
        <v>1</v>
      </c>
      <c r="ES37" s="9"/>
      <c r="ET37" s="9">
        <v>2</v>
      </c>
      <c r="EU37" s="9"/>
      <c r="EV37" s="9"/>
      <c r="EW37" s="9"/>
      <c r="EX37" s="9">
        <v>8</v>
      </c>
      <c r="EY37" s="9">
        <v>1</v>
      </c>
      <c r="EZ37" s="9">
        <v>1</v>
      </c>
      <c r="FA37" s="9">
        <v>2</v>
      </c>
      <c r="FB37" s="9"/>
      <c r="FC37" s="9"/>
      <c r="FD37" s="41">
        <f t="shared" si="3"/>
        <v>24</v>
      </c>
      <c r="FE37" s="93">
        <f>FD37/$FD$43</f>
        <v>2.3478311909373717E-4</v>
      </c>
      <c r="FF37" s="86"/>
      <c r="FG37" s="87" t="s">
        <v>127</v>
      </c>
      <c r="FH37" s="9">
        <v>4</v>
      </c>
      <c r="FI37" s="9">
        <v>2</v>
      </c>
      <c r="FJ37" s="9">
        <v>10</v>
      </c>
      <c r="FK37" s="9"/>
      <c r="FL37" s="9">
        <v>31</v>
      </c>
      <c r="FM37" s="9">
        <v>18</v>
      </c>
      <c r="FN37" s="9">
        <v>5</v>
      </c>
      <c r="FO37" s="9">
        <v>2</v>
      </c>
      <c r="FP37" s="9">
        <v>10</v>
      </c>
      <c r="FQ37" s="9">
        <v>8</v>
      </c>
      <c r="FR37" s="9">
        <v>24</v>
      </c>
      <c r="FS37" s="9">
        <v>12</v>
      </c>
      <c r="FT37" s="9">
        <v>1</v>
      </c>
      <c r="FU37" s="9">
        <v>7</v>
      </c>
      <c r="FV37" s="9">
        <v>10</v>
      </c>
      <c r="FW37" s="9">
        <v>16</v>
      </c>
      <c r="FX37" s="9">
        <v>14</v>
      </c>
      <c r="FY37" s="9">
        <v>10</v>
      </c>
      <c r="FZ37" s="9">
        <v>38</v>
      </c>
      <c r="GA37" s="9">
        <v>16</v>
      </c>
      <c r="GB37" s="9">
        <v>1</v>
      </c>
      <c r="GC37" s="9"/>
      <c r="GD37" s="9">
        <v>16</v>
      </c>
      <c r="GE37" s="9">
        <v>7</v>
      </c>
      <c r="GF37" s="9">
        <v>2</v>
      </c>
      <c r="GG37" s="9">
        <v>78</v>
      </c>
      <c r="GH37" s="9"/>
      <c r="GI37" s="9"/>
      <c r="GJ37" s="41">
        <f t="shared" si="4"/>
        <v>342</v>
      </c>
      <c r="GK37" s="93">
        <f>GJ37/$GJ$43</f>
        <v>3.6862187156437949E-3</v>
      </c>
    </row>
    <row r="38" spans="2:193" x14ac:dyDescent="0.25">
      <c r="B38" s="87" t="s">
        <v>121</v>
      </c>
      <c r="C38" s="9">
        <v>0</v>
      </c>
      <c r="D38" s="9">
        <v>0</v>
      </c>
      <c r="E38" s="9">
        <v>2</v>
      </c>
      <c r="F38" s="9">
        <v>0</v>
      </c>
      <c r="G38" s="9">
        <v>2</v>
      </c>
      <c r="H38" s="9">
        <v>1</v>
      </c>
      <c r="I38" s="9">
        <v>0</v>
      </c>
      <c r="J38" s="9">
        <v>2</v>
      </c>
      <c r="K38" s="9">
        <v>1</v>
      </c>
      <c r="L38" s="9">
        <v>0</v>
      </c>
      <c r="M38" s="9">
        <v>3</v>
      </c>
      <c r="N38" s="9">
        <v>1</v>
      </c>
      <c r="O38" s="9">
        <v>0</v>
      </c>
      <c r="P38" s="9">
        <v>0</v>
      </c>
      <c r="Q38" s="9">
        <v>0</v>
      </c>
      <c r="R38" s="9">
        <v>0</v>
      </c>
      <c r="S38" s="9">
        <v>0</v>
      </c>
      <c r="T38" s="9">
        <v>1</v>
      </c>
      <c r="U38" s="9">
        <v>2</v>
      </c>
      <c r="V38" s="9">
        <v>0</v>
      </c>
      <c r="W38" s="9">
        <v>0</v>
      </c>
      <c r="X38" s="9">
        <v>0</v>
      </c>
      <c r="Y38" s="9">
        <v>0</v>
      </c>
      <c r="Z38" s="9">
        <v>2</v>
      </c>
      <c r="AA38" s="9">
        <v>0</v>
      </c>
      <c r="AB38" s="9">
        <v>7</v>
      </c>
      <c r="AC38" s="9">
        <v>0</v>
      </c>
      <c r="AD38" s="9">
        <v>0</v>
      </c>
      <c r="AE38" s="9">
        <v>0</v>
      </c>
      <c r="AF38" s="41">
        <f t="shared" si="5"/>
        <v>24</v>
      </c>
      <c r="AG38" s="93">
        <f>AF38/$AF$43</f>
        <v>2.5096202108080976E-4</v>
      </c>
      <c r="AI38" s="87" t="s">
        <v>121</v>
      </c>
      <c r="AJ38" s="9"/>
      <c r="AK38" s="9">
        <v>1</v>
      </c>
      <c r="AL38" s="9">
        <v>4</v>
      </c>
      <c r="AM38" s="9"/>
      <c r="AN38" s="9">
        <v>10</v>
      </c>
      <c r="AO38" s="9">
        <v>6</v>
      </c>
      <c r="AP38" s="9">
        <v>3</v>
      </c>
      <c r="AQ38" s="9">
        <v>1</v>
      </c>
      <c r="AR38" s="9">
        <v>3</v>
      </c>
      <c r="AS38" s="9">
        <v>12</v>
      </c>
      <c r="AT38" s="9">
        <v>7</v>
      </c>
      <c r="AU38" s="9">
        <v>1</v>
      </c>
      <c r="AV38" s="9"/>
      <c r="AW38" s="9">
        <v>4</v>
      </c>
      <c r="AX38" s="9">
        <v>4</v>
      </c>
      <c r="AY38" s="9">
        <v>3</v>
      </c>
      <c r="AZ38" s="9">
        <v>1</v>
      </c>
      <c r="BA38" s="9">
        <v>5</v>
      </c>
      <c r="BB38" s="9">
        <v>17</v>
      </c>
      <c r="BC38" s="9">
        <v>6</v>
      </c>
      <c r="BD38" s="9">
        <v>1</v>
      </c>
      <c r="BE38" s="9"/>
      <c r="BF38" s="9">
        <v>9</v>
      </c>
      <c r="BG38" s="9">
        <v>2</v>
      </c>
      <c r="BH38" s="9"/>
      <c r="BI38" s="9">
        <v>22</v>
      </c>
      <c r="BJ38" s="9"/>
      <c r="BK38" s="9"/>
      <c r="BL38" s="41">
        <f t="shared" si="0"/>
        <v>122</v>
      </c>
      <c r="BM38" s="93">
        <f>BL38/$BL$43</f>
        <v>7.6125344747975186E-4</v>
      </c>
      <c r="BO38" s="87" t="s">
        <v>121</v>
      </c>
      <c r="BP38" s="9"/>
      <c r="BQ38" s="9">
        <v>10</v>
      </c>
      <c r="BR38" s="9">
        <v>11</v>
      </c>
      <c r="BS38" s="9"/>
      <c r="BT38" s="9">
        <v>5</v>
      </c>
      <c r="BU38" s="9">
        <v>5</v>
      </c>
      <c r="BV38" s="9">
        <v>2</v>
      </c>
      <c r="BW38" s="9">
        <v>2</v>
      </c>
      <c r="BX38" s="9">
        <v>3</v>
      </c>
      <c r="BY38" s="9">
        <v>9</v>
      </c>
      <c r="BZ38" s="9">
        <v>25</v>
      </c>
      <c r="CA38" s="9">
        <v>6</v>
      </c>
      <c r="CB38" s="9">
        <v>4</v>
      </c>
      <c r="CC38" s="9">
        <v>6</v>
      </c>
      <c r="CD38" s="9">
        <v>5</v>
      </c>
      <c r="CE38" s="9"/>
      <c r="CF38" s="9">
        <v>6</v>
      </c>
      <c r="CG38" s="9">
        <v>4</v>
      </c>
      <c r="CH38" s="9">
        <v>22</v>
      </c>
      <c r="CI38" s="9">
        <v>2</v>
      </c>
      <c r="CJ38" s="9">
        <v>11</v>
      </c>
      <c r="CK38" s="9"/>
      <c r="CL38" s="9">
        <v>5</v>
      </c>
      <c r="CM38" s="9">
        <v>11</v>
      </c>
      <c r="CN38" s="9">
        <v>5</v>
      </c>
      <c r="CO38" s="9">
        <v>7</v>
      </c>
      <c r="CP38" s="9"/>
      <c r="CQ38" s="9"/>
      <c r="CR38" s="41">
        <f t="shared" si="1"/>
        <v>166</v>
      </c>
      <c r="CS38" s="93">
        <f>CR38/$CR$43</f>
        <v>1.0255269725949539E-3</v>
      </c>
      <c r="CU38" s="87" t="s">
        <v>121</v>
      </c>
      <c r="CV38" s="9"/>
      <c r="CW38" s="9"/>
      <c r="CX38" s="9">
        <v>10</v>
      </c>
      <c r="CY38" s="9"/>
      <c r="CZ38" s="9">
        <v>3</v>
      </c>
      <c r="DA38" s="9">
        <v>4</v>
      </c>
      <c r="DB38" s="9">
        <v>9</v>
      </c>
      <c r="DC38" s="9">
        <v>5</v>
      </c>
      <c r="DD38" s="9">
        <v>5</v>
      </c>
      <c r="DE38" s="9">
        <v>7</v>
      </c>
      <c r="DF38" s="9">
        <v>11</v>
      </c>
      <c r="DG38" s="9">
        <v>3</v>
      </c>
      <c r="DH38" s="9">
        <v>1</v>
      </c>
      <c r="DI38" s="9">
        <v>3</v>
      </c>
      <c r="DJ38" s="9">
        <v>5</v>
      </c>
      <c r="DK38" s="9">
        <v>6</v>
      </c>
      <c r="DL38" s="9"/>
      <c r="DM38" s="9">
        <v>11</v>
      </c>
      <c r="DN38" s="9">
        <v>8</v>
      </c>
      <c r="DO38" s="9">
        <v>6</v>
      </c>
      <c r="DP38" s="9">
        <v>1</v>
      </c>
      <c r="DQ38" s="9"/>
      <c r="DR38" s="9">
        <v>14</v>
      </c>
      <c r="DS38" s="9">
        <v>2</v>
      </c>
      <c r="DT38" s="9">
        <v>2</v>
      </c>
      <c r="DU38" s="9">
        <v>22</v>
      </c>
      <c r="DV38" s="9"/>
      <c r="DW38" s="9"/>
      <c r="DX38" s="41">
        <f t="shared" si="2"/>
        <v>138</v>
      </c>
      <c r="DY38" s="93">
        <f>DX38/$DX$43</f>
        <v>1.1687684737408215E-3</v>
      </c>
      <c r="EA38" s="87" t="s">
        <v>121</v>
      </c>
      <c r="EB38" s="9"/>
      <c r="EC38" s="9">
        <v>4</v>
      </c>
      <c r="ED38" s="9">
        <v>3</v>
      </c>
      <c r="EE38" s="9"/>
      <c r="EF38" s="9">
        <v>14</v>
      </c>
      <c r="EG38" s="9">
        <v>4</v>
      </c>
      <c r="EH38" s="9">
        <v>9</v>
      </c>
      <c r="EI38" s="9">
        <v>2</v>
      </c>
      <c r="EJ38" s="9">
        <v>10</v>
      </c>
      <c r="EK38" s="9">
        <v>7</v>
      </c>
      <c r="EL38" s="9">
        <v>11</v>
      </c>
      <c r="EM38" s="9">
        <v>4</v>
      </c>
      <c r="EN38" s="9">
        <v>3</v>
      </c>
      <c r="EO38" s="9">
        <v>9</v>
      </c>
      <c r="EP38" s="9">
        <v>5</v>
      </c>
      <c r="EQ38" s="9">
        <v>3</v>
      </c>
      <c r="ER38" s="9">
        <v>4</v>
      </c>
      <c r="ES38" s="9">
        <v>10</v>
      </c>
      <c r="ET38" s="9">
        <v>14</v>
      </c>
      <c r="EU38" s="9">
        <v>4</v>
      </c>
      <c r="EV38" s="9"/>
      <c r="EW38" s="9"/>
      <c r="EX38" s="9">
        <v>2</v>
      </c>
      <c r="EY38" s="9">
        <v>8</v>
      </c>
      <c r="EZ38" s="9"/>
      <c r="FA38" s="9">
        <v>30</v>
      </c>
      <c r="FB38" s="9"/>
      <c r="FC38" s="9"/>
      <c r="FD38" s="41">
        <f t="shared" si="3"/>
        <v>160</v>
      </c>
      <c r="FE38" s="93">
        <f>FD38/$FD$43</f>
        <v>1.5652207939582477E-3</v>
      </c>
      <c r="FF38" s="86"/>
      <c r="FG38" s="87" t="s">
        <v>121</v>
      </c>
      <c r="FH38" s="9">
        <v>1</v>
      </c>
      <c r="FI38" s="9">
        <v>2</v>
      </c>
      <c r="FJ38" s="9">
        <v>4</v>
      </c>
      <c r="FK38" s="9"/>
      <c r="FL38" s="9">
        <v>2</v>
      </c>
      <c r="FM38" s="9">
        <v>3</v>
      </c>
      <c r="FN38" s="9">
        <v>2</v>
      </c>
      <c r="FO38" s="9">
        <v>2</v>
      </c>
      <c r="FP38" s="9">
        <v>1</v>
      </c>
      <c r="FQ38" s="9">
        <v>4</v>
      </c>
      <c r="FR38" s="9">
        <v>5</v>
      </c>
      <c r="FS38" s="9">
        <v>2</v>
      </c>
      <c r="FT38" s="9"/>
      <c r="FU38" s="9">
        <v>1</v>
      </c>
      <c r="FV38" s="9"/>
      <c r="FW38" s="9">
        <v>4</v>
      </c>
      <c r="FX38" s="9">
        <v>1</v>
      </c>
      <c r="FY38" s="9"/>
      <c r="FZ38" s="9">
        <v>1</v>
      </c>
      <c r="GA38" s="9">
        <v>1</v>
      </c>
      <c r="GB38" s="9"/>
      <c r="GC38" s="9"/>
      <c r="GD38" s="9">
        <v>2</v>
      </c>
      <c r="GE38" s="9"/>
      <c r="GF38" s="9">
        <v>1</v>
      </c>
      <c r="GG38" s="9">
        <v>17</v>
      </c>
      <c r="GH38" s="9"/>
      <c r="GI38" s="9"/>
      <c r="GJ38" s="41">
        <f t="shared" si="4"/>
        <v>56</v>
      </c>
      <c r="GK38" s="93">
        <f>GJ38/$GJ$43</f>
        <v>6.0359136864342839E-4</v>
      </c>
    </row>
    <row r="39" spans="2:193" x14ac:dyDescent="0.25">
      <c r="B39" s="87" t="s">
        <v>129</v>
      </c>
      <c r="C39" s="9">
        <v>0</v>
      </c>
      <c r="D39" s="9">
        <v>0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1</v>
      </c>
      <c r="L39" s="9">
        <v>0</v>
      </c>
      <c r="M39" s="9">
        <v>0</v>
      </c>
      <c r="N39" s="9">
        <v>0</v>
      </c>
      <c r="O39" s="9">
        <v>0</v>
      </c>
      <c r="P39" s="9">
        <v>0</v>
      </c>
      <c r="Q39" s="9">
        <v>0</v>
      </c>
      <c r="R39" s="9">
        <v>0</v>
      </c>
      <c r="S39" s="9">
        <v>0</v>
      </c>
      <c r="T39" s="9">
        <v>0</v>
      </c>
      <c r="U39" s="9">
        <v>0</v>
      </c>
      <c r="V39" s="9">
        <v>0</v>
      </c>
      <c r="W39" s="9">
        <v>0</v>
      </c>
      <c r="X39" s="9">
        <v>0</v>
      </c>
      <c r="Y39" s="9">
        <v>0</v>
      </c>
      <c r="Z39" s="9">
        <v>0</v>
      </c>
      <c r="AA39" s="9">
        <v>0</v>
      </c>
      <c r="AB39" s="9">
        <v>0</v>
      </c>
      <c r="AC39" s="9">
        <v>0</v>
      </c>
      <c r="AD39" s="9">
        <v>0</v>
      </c>
      <c r="AE39" s="9">
        <v>0</v>
      </c>
      <c r="AF39" s="41">
        <f t="shared" si="5"/>
        <v>1</v>
      </c>
      <c r="AG39" s="93">
        <f>AF39/$AF$43</f>
        <v>1.0456750878367074E-5</v>
      </c>
      <c r="AI39" s="87" t="s">
        <v>129</v>
      </c>
      <c r="AJ39" s="9"/>
      <c r="AK39" s="9"/>
      <c r="AL39" s="9">
        <v>2</v>
      </c>
      <c r="AM39" s="9"/>
      <c r="AN39" s="9">
        <v>2</v>
      </c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>
        <v>1</v>
      </c>
      <c r="BC39" s="9"/>
      <c r="BD39" s="9"/>
      <c r="BE39" s="9"/>
      <c r="BF39" s="9"/>
      <c r="BG39" s="9"/>
      <c r="BH39" s="9"/>
      <c r="BI39" s="9">
        <v>1</v>
      </c>
      <c r="BJ39" s="9"/>
      <c r="BK39" s="9"/>
      <c r="BL39" s="41">
        <f t="shared" si="0"/>
        <v>6</v>
      </c>
      <c r="BM39" s="93">
        <f>BL39/$BL$43</f>
        <v>3.7438694138348454E-5</v>
      </c>
      <c r="BO39" s="87" t="s">
        <v>129</v>
      </c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41">
        <f t="shared" si="1"/>
        <v>0</v>
      </c>
      <c r="CS39" s="93">
        <f>CR39/$CR$43</f>
        <v>0</v>
      </c>
      <c r="CU39" s="87" t="s">
        <v>129</v>
      </c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41">
        <f t="shared" si="2"/>
        <v>0</v>
      </c>
      <c r="DY39" s="93">
        <f>DX39/$DX$43</f>
        <v>0</v>
      </c>
      <c r="EA39" s="87" t="s">
        <v>129</v>
      </c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41">
        <f t="shared" si="3"/>
        <v>0</v>
      </c>
      <c r="FE39" s="93">
        <f>FD39/$FD$43</f>
        <v>0</v>
      </c>
      <c r="FF39" s="86"/>
      <c r="FG39" s="87" t="s">
        <v>129</v>
      </c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41">
        <f t="shared" si="4"/>
        <v>0</v>
      </c>
      <c r="GK39" s="93">
        <f>GJ39/$GJ$43</f>
        <v>0</v>
      </c>
    </row>
    <row r="40" spans="2:193" x14ac:dyDescent="0.25">
      <c r="B40" s="87" t="s">
        <v>133</v>
      </c>
      <c r="C40" s="9">
        <v>0</v>
      </c>
      <c r="D40" s="9">
        <v>0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0</v>
      </c>
      <c r="Q40" s="9">
        <v>0</v>
      </c>
      <c r="R40" s="9">
        <v>0</v>
      </c>
      <c r="S40" s="9">
        <v>0</v>
      </c>
      <c r="T40" s="9">
        <v>0</v>
      </c>
      <c r="U40" s="9">
        <v>0</v>
      </c>
      <c r="V40" s="9">
        <v>0</v>
      </c>
      <c r="W40" s="9">
        <v>0</v>
      </c>
      <c r="X40" s="9">
        <v>0</v>
      </c>
      <c r="Y40" s="9">
        <v>0</v>
      </c>
      <c r="Z40" s="9">
        <v>0</v>
      </c>
      <c r="AA40" s="9">
        <v>0</v>
      </c>
      <c r="AB40" s="9">
        <v>1</v>
      </c>
      <c r="AC40" s="9">
        <v>0</v>
      </c>
      <c r="AD40" s="9">
        <v>0</v>
      </c>
      <c r="AE40" s="9">
        <v>0</v>
      </c>
      <c r="AF40" s="41">
        <f t="shared" si="5"/>
        <v>1</v>
      </c>
      <c r="AG40" s="93">
        <f>AF40/$AF$43</f>
        <v>1.0456750878367074E-5</v>
      </c>
      <c r="AI40" s="87" t="s">
        <v>133</v>
      </c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>
        <v>1</v>
      </c>
      <c r="BJ40" s="9"/>
      <c r="BK40" s="9"/>
      <c r="BL40" s="41">
        <f t="shared" si="0"/>
        <v>1</v>
      </c>
      <c r="BM40" s="93">
        <f>BL40/$BL$43</f>
        <v>6.2397823563914087E-6</v>
      </c>
      <c r="BO40" s="87" t="s">
        <v>133</v>
      </c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41">
        <f t="shared" si="1"/>
        <v>0</v>
      </c>
      <c r="CS40" s="93">
        <f>CR40/$CR$43</f>
        <v>0</v>
      </c>
      <c r="CU40" s="87" t="s">
        <v>133</v>
      </c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41">
        <f t="shared" si="2"/>
        <v>0</v>
      </c>
      <c r="DY40" s="93">
        <f>DX40/$DX$43</f>
        <v>0</v>
      </c>
      <c r="EA40" s="87" t="s">
        <v>133</v>
      </c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41">
        <f t="shared" si="3"/>
        <v>0</v>
      </c>
      <c r="FE40" s="93">
        <f>FD40/$FD$43</f>
        <v>0</v>
      </c>
      <c r="FF40" s="86"/>
      <c r="FG40" s="87" t="s">
        <v>133</v>
      </c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41">
        <f t="shared" si="4"/>
        <v>0</v>
      </c>
      <c r="GK40" s="93">
        <f>GJ40/$GJ$43</f>
        <v>0</v>
      </c>
    </row>
    <row r="41" spans="2:193" x14ac:dyDescent="0.25">
      <c r="B41" s="87" t="s">
        <v>108</v>
      </c>
      <c r="C41" s="9">
        <v>0</v>
      </c>
      <c r="D41" s="9">
        <v>19</v>
      </c>
      <c r="E41" s="9">
        <v>25</v>
      </c>
      <c r="F41" s="9">
        <v>1</v>
      </c>
      <c r="G41" s="9">
        <v>22</v>
      </c>
      <c r="H41" s="9">
        <v>17</v>
      </c>
      <c r="I41" s="9">
        <v>21</v>
      </c>
      <c r="J41" s="9">
        <v>4</v>
      </c>
      <c r="K41" s="9">
        <v>7</v>
      </c>
      <c r="L41" s="9">
        <v>9</v>
      </c>
      <c r="M41" s="9">
        <v>21</v>
      </c>
      <c r="N41" s="9">
        <v>1</v>
      </c>
      <c r="O41" s="9">
        <v>1</v>
      </c>
      <c r="P41" s="9">
        <v>8</v>
      </c>
      <c r="Q41" s="9">
        <v>5</v>
      </c>
      <c r="R41" s="9">
        <v>11</v>
      </c>
      <c r="S41" s="9">
        <v>1</v>
      </c>
      <c r="T41" s="9">
        <v>6</v>
      </c>
      <c r="U41" s="9">
        <v>62</v>
      </c>
      <c r="V41" s="9">
        <v>4</v>
      </c>
      <c r="W41" s="9">
        <v>0</v>
      </c>
      <c r="X41" s="9">
        <v>4</v>
      </c>
      <c r="Y41" s="9">
        <v>5</v>
      </c>
      <c r="Z41" s="9">
        <v>12</v>
      </c>
      <c r="AA41" s="9">
        <v>3</v>
      </c>
      <c r="AB41" s="9">
        <v>51</v>
      </c>
      <c r="AC41" s="9">
        <v>0</v>
      </c>
      <c r="AD41" s="9">
        <v>0</v>
      </c>
      <c r="AE41" s="9">
        <v>1</v>
      </c>
      <c r="AF41" s="41">
        <f t="shared" si="5"/>
        <v>321</v>
      </c>
      <c r="AG41" s="93">
        <f>AF41/$AF$43</f>
        <v>3.3566170319558309E-3</v>
      </c>
      <c r="AI41" s="87" t="s">
        <v>108</v>
      </c>
      <c r="AJ41" s="9"/>
      <c r="AK41" s="9">
        <v>1</v>
      </c>
      <c r="AL41" s="9">
        <v>1</v>
      </c>
      <c r="AM41" s="9"/>
      <c r="AN41" s="9">
        <v>10</v>
      </c>
      <c r="AO41" s="9">
        <v>1</v>
      </c>
      <c r="AP41" s="9"/>
      <c r="AQ41" s="9"/>
      <c r="AR41" s="9">
        <v>1</v>
      </c>
      <c r="AS41" s="9">
        <v>19</v>
      </c>
      <c r="AT41" s="9">
        <v>6</v>
      </c>
      <c r="AU41" s="9">
        <v>7</v>
      </c>
      <c r="AV41" s="9"/>
      <c r="AW41" s="9">
        <v>2</v>
      </c>
      <c r="AX41" s="9">
        <v>1</v>
      </c>
      <c r="AY41" s="9"/>
      <c r="AZ41" s="9">
        <v>1</v>
      </c>
      <c r="BA41" s="9">
        <v>6</v>
      </c>
      <c r="BB41" s="9">
        <v>20</v>
      </c>
      <c r="BC41" s="9">
        <v>6</v>
      </c>
      <c r="BD41" s="9"/>
      <c r="BE41" s="9"/>
      <c r="BF41" s="9">
        <v>2</v>
      </c>
      <c r="BG41" s="9">
        <v>1</v>
      </c>
      <c r="BH41" s="9"/>
      <c r="BI41" s="9">
        <v>18</v>
      </c>
      <c r="BJ41" s="9"/>
      <c r="BK41" s="9"/>
      <c r="BL41" s="41">
        <f t="shared" si="0"/>
        <v>103</v>
      </c>
      <c r="BM41" s="93">
        <f>BL41/$BL$43</f>
        <v>6.426975827083151E-4</v>
      </c>
      <c r="BO41" s="87" t="s">
        <v>108</v>
      </c>
      <c r="BP41" s="9">
        <v>2</v>
      </c>
      <c r="BQ41" s="9">
        <v>2</v>
      </c>
      <c r="BR41" s="9">
        <v>6</v>
      </c>
      <c r="BS41" s="9"/>
      <c r="BT41" s="9">
        <v>3</v>
      </c>
      <c r="BU41" s="9">
        <v>16</v>
      </c>
      <c r="BV41" s="9">
        <v>6</v>
      </c>
      <c r="BW41" s="9">
        <v>1</v>
      </c>
      <c r="BX41" s="9">
        <v>1</v>
      </c>
      <c r="BY41" s="9">
        <v>4</v>
      </c>
      <c r="BZ41" s="9">
        <v>16</v>
      </c>
      <c r="CA41" s="9">
        <v>2</v>
      </c>
      <c r="CB41" s="9"/>
      <c r="CC41" s="9">
        <v>3</v>
      </c>
      <c r="CD41" s="9"/>
      <c r="CE41" s="9">
        <v>3</v>
      </c>
      <c r="CF41" s="9">
        <v>4</v>
      </c>
      <c r="CG41" s="9">
        <v>2</v>
      </c>
      <c r="CH41" s="9">
        <v>6</v>
      </c>
      <c r="CI41" s="9">
        <v>3</v>
      </c>
      <c r="CJ41" s="9"/>
      <c r="CK41" s="9">
        <v>1</v>
      </c>
      <c r="CL41" s="9">
        <v>4</v>
      </c>
      <c r="CM41" s="9"/>
      <c r="CN41" s="9">
        <v>6</v>
      </c>
      <c r="CO41" s="9">
        <v>28</v>
      </c>
      <c r="CP41" s="9"/>
      <c r="CQ41" s="9"/>
      <c r="CR41" s="41">
        <f t="shared" si="1"/>
        <v>119</v>
      </c>
      <c r="CS41" s="93">
        <f>CR41/$CR$43</f>
        <v>7.3516692613734649E-4</v>
      </c>
      <c r="CU41" s="87" t="s">
        <v>108</v>
      </c>
      <c r="CV41" s="9"/>
      <c r="CW41" s="9"/>
      <c r="CX41" s="9"/>
      <c r="CY41" s="9"/>
      <c r="CZ41" s="9">
        <v>2</v>
      </c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>
        <v>1</v>
      </c>
      <c r="DN41" s="9">
        <v>4</v>
      </c>
      <c r="DO41" s="9"/>
      <c r="DP41" s="9"/>
      <c r="DQ41" s="9"/>
      <c r="DR41" s="9"/>
      <c r="DS41" s="9">
        <v>1</v>
      </c>
      <c r="DT41" s="9">
        <v>1</v>
      </c>
      <c r="DU41" s="9">
        <v>9</v>
      </c>
      <c r="DV41" s="9"/>
      <c r="DW41" s="9"/>
      <c r="DX41" s="41">
        <f t="shared" si="2"/>
        <v>18</v>
      </c>
      <c r="DY41" s="93">
        <f>DX41/$DX$43</f>
        <v>1.5244806179228105E-4</v>
      </c>
      <c r="EA41" s="87" t="s">
        <v>108</v>
      </c>
      <c r="EB41" s="9"/>
      <c r="EC41" s="9"/>
      <c r="ED41" s="9"/>
      <c r="EE41" s="9"/>
      <c r="EF41" s="9"/>
      <c r="EG41" s="9">
        <v>5</v>
      </c>
      <c r="EH41" s="9">
        <v>3</v>
      </c>
      <c r="EI41" s="9"/>
      <c r="EJ41" s="9"/>
      <c r="EK41" s="9"/>
      <c r="EL41" s="9"/>
      <c r="EM41" s="9"/>
      <c r="EN41" s="9"/>
      <c r="EO41" s="9"/>
      <c r="EP41" s="9"/>
      <c r="EQ41" s="9">
        <v>3</v>
      </c>
      <c r="ER41" s="9">
        <v>1</v>
      </c>
      <c r="ES41" s="9"/>
      <c r="ET41" s="9">
        <v>5</v>
      </c>
      <c r="EU41" s="9">
        <v>1</v>
      </c>
      <c r="EV41" s="9"/>
      <c r="EW41" s="9"/>
      <c r="EX41" s="9"/>
      <c r="EY41" s="9">
        <v>2</v>
      </c>
      <c r="EZ41" s="9"/>
      <c r="FA41" s="9">
        <v>5</v>
      </c>
      <c r="FB41" s="9"/>
      <c r="FC41" s="9"/>
      <c r="FD41" s="41">
        <f t="shared" si="3"/>
        <v>25</v>
      </c>
      <c r="FE41" s="93">
        <f>FD41/$FD$43</f>
        <v>2.4456574905597618E-4</v>
      </c>
      <c r="FF41" s="86"/>
      <c r="FG41" s="87" t="s">
        <v>108</v>
      </c>
      <c r="FH41" s="9"/>
      <c r="FI41" s="9"/>
      <c r="FJ41" s="9">
        <v>1</v>
      </c>
      <c r="FK41" s="9"/>
      <c r="FL41" s="9">
        <v>2</v>
      </c>
      <c r="FM41" s="9"/>
      <c r="FN41" s="9"/>
      <c r="FO41" s="9">
        <v>2</v>
      </c>
      <c r="FP41" s="9"/>
      <c r="FQ41" s="9"/>
      <c r="FR41" s="9"/>
      <c r="FS41" s="9"/>
      <c r="FT41" s="9"/>
      <c r="FU41" s="9"/>
      <c r="FV41" s="9"/>
      <c r="FW41" s="9">
        <v>4</v>
      </c>
      <c r="FX41" s="9">
        <v>1</v>
      </c>
      <c r="FY41" s="9"/>
      <c r="FZ41" s="9">
        <v>2</v>
      </c>
      <c r="GA41" s="9">
        <v>1</v>
      </c>
      <c r="GB41" s="9"/>
      <c r="GC41" s="9"/>
      <c r="GD41" s="9"/>
      <c r="GE41" s="9"/>
      <c r="GF41" s="9"/>
      <c r="GG41" s="9">
        <v>2</v>
      </c>
      <c r="GH41" s="9"/>
      <c r="GI41" s="9"/>
      <c r="GJ41" s="41">
        <f t="shared" si="4"/>
        <v>15</v>
      </c>
      <c r="GK41" s="93">
        <f>GJ41/$GJ$43</f>
        <v>1.6167625945806118E-4</v>
      </c>
    </row>
    <row r="42" spans="2:193" x14ac:dyDescent="0.25">
      <c r="B42" s="87" t="s">
        <v>106</v>
      </c>
      <c r="C42" s="9">
        <v>4</v>
      </c>
      <c r="D42" s="9">
        <v>9</v>
      </c>
      <c r="E42" s="9">
        <v>50</v>
      </c>
      <c r="F42" s="9">
        <v>8</v>
      </c>
      <c r="G42" s="9">
        <v>55</v>
      </c>
      <c r="H42" s="9">
        <v>28</v>
      </c>
      <c r="I42" s="9">
        <v>13</v>
      </c>
      <c r="J42" s="9">
        <v>6</v>
      </c>
      <c r="K42" s="9">
        <v>20</v>
      </c>
      <c r="L42" s="9">
        <v>39</v>
      </c>
      <c r="M42" s="9">
        <v>34</v>
      </c>
      <c r="N42" s="9">
        <v>11</v>
      </c>
      <c r="O42" s="9">
        <v>5</v>
      </c>
      <c r="P42" s="9">
        <v>21</v>
      </c>
      <c r="Q42" s="9">
        <v>36</v>
      </c>
      <c r="R42" s="9">
        <v>38</v>
      </c>
      <c r="S42" s="9">
        <v>10</v>
      </c>
      <c r="T42" s="9">
        <v>8</v>
      </c>
      <c r="U42" s="9">
        <v>107</v>
      </c>
      <c r="V42" s="9">
        <v>32</v>
      </c>
      <c r="W42" s="9">
        <v>12</v>
      </c>
      <c r="X42" s="9">
        <v>3</v>
      </c>
      <c r="Y42" s="9">
        <v>32</v>
      </c>
      <c r="Z42" s="9">
        <v>11</v>
      </c>
      <c r="AA42" s="9">
        <v>7</v>
      </c>
      <c r="AB42" s="9">
        <v>159</v>
      </c>
      <c r="AC42" s="9">
        <v>0</v>
      </c>
      <c r="AD42" s="9">
        <v>0</v>
      </c>
      <c r="AE42" s="9">
        <v>0</v>
      </c>
      <c r="AF42" s="41">
        <f t="shared" si="5"/>
        <v>758</v>
      </c>
      <c r="AG42" s="93">
        <f>AF42/$AF$43</f>
        <v>7.9262171658022428E-3</v>
      </c>
      <c r="AI42" s="87" t="s">
        <v>106</v>
      </c>
      <c r="AJ42" s="9">
        <v>2</v>
      </c>
      <c r="AK42" s="9">
        <v>4</v>
      </c>
      <c r="AL42" s="9">
        <v>29</v>
      </c>
      <c r="AM42" s="9">
        <v>4</v>
      </c>
      <c r="AN42" s="9">
        <v>46</v>
      </c>
      <c r="AO42" s="9">
        <v>14</v>
      </c>
      <c r="AP42" s="9">
        <v>14</v>
      </c>
      <c r="AQ42" s="9">
        <v>8</v>
      </c>
      <c r="AR42" s="9">
        <v>18</v>
      </c>
      <c r="AS42" s="9">
        <v>28</v>
      </c>
      <c r="AT42" s="9">
        <v>34</v>
      </c>
      <c r="AU42" s="9">
        <v>8</v>
      </c>
      <c r="AV42" s="9">
        <v>4</v>
      </c>
      <c r="AW42" s="9">
        <v>16</v>
      </c>
      <c r="AX42" s="9">
        <v>8</v>
      </c>
      <c r="AY42" s="9">
        <v>21</v>
      </c>
      <c r="AZ42" s="9">
        <v>4</v>
      </c>
      <c r="BA42" s="9">
        <v>9</v>
      </c>
      <c r="BB42" s="9">
        <v>66</v>
      </c>
      <c r="BC42" s="9">
        <v>13</v>
      </c>
      <c r="BD42" s="9">
        <v>5</v>
      </c>
      <c r="BE42" s="9">
        <v>2</v>
      </c>
      <c r="BF42" s="9">
        <v>20</v>
      </c>
      <c r="BG42" s="9">
        <v>8</v>
      </c>
      <c r="BH42" s="9">
        <v>4</v>
      </c>
      <c r="BI42" s="9">
        <v>79</v>
      </c>
      <c r="BJ42" s="9"/>
      <c r="BK42" s="9"/>
      <c r="BL42" s="41">
        <f t="shared" si="0"/>
        <v>468</v>
      </c>
      <c r="BM42" s="93">
        <f>BL42/$BL$43</f>
        <v>2.9202181427911795E-3</v>
      </c>
      <c r="BO42" s="87" t="s">
        <v>106</v>
      </c>
      <c r="BP42" s="9"/>
      <c r="BQ42" s="9">
        <v>3</v>
      </c>
      <c r="BR42" s="9">
        <v>18</v>
      </c>
      <c r="BS42" s="9">
        <v>3</v>
      </c>
      <c r="BT42" s="9">
        <v>45</v>
      </c>
      <c r="BU42" s="9">
        <v>23</v>
      </c>
      <c r="BV42" s="9">
        <v>9</v>
      </c>
      <c r="BW42" s="9">
        <v>3</v>
      </c>
      <c r="BX42" s="9">
        <v>16</v>
      </c>
      <c r="BY42" s="9">
        <v>25</v>
      </c>
      <c r="BZ42" s="9">
        <v>51</v>
      </c>
      <c r="CA42" s="9">
        <v>16</v>
      </c>
      <c r="CB42" s="9">
        <v>5</v>
      </c>
      <c r="CC42" s="9">
        <v>7</v>
      </c>
      <c r="CD42" s="9">
        <v>14</v>
      </c>
      <c r="CE42" s="9">
        <v>27</v>
      </c>
      <c r="CF42" s="9">
        <v>6</v>
      </c>
      <c r="CG42" s="9">
        <v>14</v>
      </c>
      <c r="CH42" s="9">
        <v>106</v>
      </c>
      <c r="CI42" s="9">
        <v>15</v>
      </c>
      <c r="CJ42" s="9">
        <v>12</v>
      </c>
      <c r="CK42" s="9">
        <v>4</v>
      </c>
      <c r="CL42" s="9">
        <v>27</v>
      </c>
      <c r="CM42" s="9">
        <v>17</v>
      </c>
      <c r="CN42" s="9">
        <v>7</v>
      </c>
      <c r="CO42" s="9">
        <v>67</v>
      </c>
      <c r="CP42" s="9">
        <v>1</v>
      </c>
      <c r="CQ42" s="9"/>
      <c r="CR42" s="41">
        <f t="shared" si="1"/>
        <v>541</v>
      </c>
      <c r="CS42" s="93">
        <f>CR42/$CR$43</f>
        <v>3.342229470926928E-3</v>
      </c>
      <c r="CU42" s="87" t="s">
        <v>106</v>
      </c>
      <c r="CV42" s="9"/>
      <c r="CW42" s="9">
        <v>2</v>
      </c>
      <c r="CX42" s="9">
        <v>3</v>
      </c>
      <c r="CY42" s="9"/>
      <c r="CZ42" s="9">
        <v>6</v>
      </c>
      <c r="DA42" s="9">
        <v>3</v>
      </c>
      <c r="DB42" s="9">
        <v>2</v>
      </c>
      <c r="DC42" s="9">
        <v>2</v>
      </c>
      <c r="DD42" s="9">
        <v>3</v>
      </c>
      <c r="DE42" s="9"/>
      <c r="DF42" s="9"/>
      <c r="DG42" s="9">
        <v>1</v>
      </c>
      <c r="DH42" s="9"/>
      <c r="DI42" s="9"/>
      <c r="DJ42" s="9"/>
      <c r="DK42" s="9">
        <v>3</v>
      </c>
      <c r="DL42" s="9"/>
      <c r="DM42" s="9"/>
      <c r="DN42" s="9">
        <v>8</v>
      </c>
      <c r="DO42" s="9">
        <v>1</v>
      </c>
      <c r="DP42" s="9">
        <v>1</v>
      </c>
      <c r="DQ42" s="9"/>
      <c r="DR42" s="9">
        <v>3</v>
      </c>
      <c r="DS42" s="9">
        <v>1</v>
      </c>
      <c r="DT42" s="9"/>
      <c r="DU42" s="9">
        <v>14</v>
      </c>
      <c r="DV42" s="9"/>
      <c r="DW42" s="9"/>
      <c r="DX42" s="41">
        <f t="shared" si="2"/>
        <v>53</v>
      </c>
      <c r="DY42" s="93">
        <f>DX42/$DX$43</f>
        <v>4.4887484861060533E-4</v>
      </c>
      <c r="EA42" s="87" t="s">
        <v>106</v>
      </c>
      <c r="EB42" s="9"/>
      <c r="EC42" s="9">
        <v>4</v>
      </c>
      <c r="ED42" s="9">
        <v>1</v>
      </c>
      <c r="EE42" s="9"/>
      <c r="EF42" s="9">
        <v>14</v>
      </c>
      <c r="EG42" s="9">
        <v>5</v>
      </c>
      <c r="EH42" s="9">
        <v>4</v>
      </c>
      <c r="EI42" s="9">
        <v>1</v>
      </c>
      <c r="EJ42" s="9"/>
      <c r="EK42" s="9">
        <v>8</v>
      </c>
      <c r="EL42" s="9">
        <v>11</v>
      </c>
      <c r="EM42" s="9">
        <v>2</v>
      </c>
      <c r="EN42" s="9">
        <v>3</v>
      </c>
      <c r="EO42" s="9">
        <v>2</v>
      </c>
      <c r="EP42" s="9">
        <v>1</v>
      </c>
      <c r="EQ42" s="9">
        <v>2</v>
      </c>
      <c r="ER42" s="9"/>
      <c r="ES42" s="9">
        <v>11</v>
      </c>
      <c r="ET42" s="9">
        <v>17</v>
      </c>
      <c r="EU42" s="9">
        <v>1</v>
      </c>
      <c r="EV42" s="9"/>
      <c r="EW42" s="9"/>
      <c r="EX42" s="9">
        <v>10</v>
      </c>
      <c r="EY42" s="9">
        <v>6</v>
      </c>
      <c r="EZ42" s="9">
        <v>1</v>
      </c>
      <c r="FA42" s="9">
        <v>35</v>
      </c>
      <c r="FB42" s="9"/>
      <c r="FC42" s="9"/>
      <c r="FD42" s="41">
        <f t="shared" si="3"/>
        <v>139</v>
      </c>
      <c r="FE42" s="93">
        <f>FD42/$FD$43</f>
        <v>1.3597855647512276E-3</v>
      </c>
      <c r="FF42" s="86"/>
      <c r="FG42" s="87" t="s">
        <v>106</v>
      </c>
      <c r="FH42" s="9">
        <v>3</v>
      </c>
      <c r="FI42" s="9">
        <v>7</v>
      </c>
      <c r="FJ42" s="9">
        <v>7</v>
      </c>
      <c r="FK42" s="9"/>
      <c r="FL42" s="9">
        <v>7</v>
      </c>
      <c r="FM42" s="9"/>
      <c r="FN42" s="9">
        <v>5</v>
      </c>
      <c r="FO42" s="9"/>
      <c r="FP42" s="9">
        <v>6</v>
      </c>
      <c r="FQ42" s="9">
        <v>6</v>
      </c>
      <c r="FR42" s="9">
        <v>14</v>
      </c>
      <c r="FS42" s="9">
        <v>3</v>
      </c>
      <c r="FT42" s="9">
        <v>1</v>
      </c>
      <c r="FU42" s="9">
        <v>11</v>
      </c>
      <c r="FV42" s="9">
        <v>1</v>
      </c>
      <c r="FW42" s="9">
        <v>10</v>
      </c>
      <c r="FX42" s="9"/>
      <c r="FY42" s="9">
        <v>13</v>
      </c>
      <c r="FZ42" s="9">
        <v>16</v>
      </c>
      <c r="GA42" s="9">
        <v>3</v>
      </c>
      <c r="GB42" s="9"/>
      <c r="GC42" s="9"/>
      <c r="GD42" s="9">
        <v>3</v>
      </c>
      <c r="GE42" s="9"/>
      <c r="GF42" s="9">
        <v>2</v>
      </c>
      <c r="GG42" s="9">
        <v>35</v>
      </c>
      <c r="GH42" s="9"/>
      <c r="GI42" s="9"/>
      <c r="GJ42" s="41">
        <f t="shared" si="4"/>
        <v>153</v>
      </c>
      <c r="GK42" s="93">
        <f>GJ42/$GJ$43</f>
        <v>1.6490978464722241E-3</v>
      </c>
    </row>
    <row r="43" spans="2:193" ht="15.75" thickBot="1" x14ac:dyDescent="0.3">
      <c r="B43" s="96" t="s">
        <v>52</v>
      </c>
      <c r="C43" s="60">
        <f>SUM(C4:C42)</f>
        <v>345</v>
      </c>
      <c r="D43" s="60">
        <f>SUM(D4:D42)</f>
        <v>2018</v>
      </c>
      <c r="E43" s="60">
        <f>SUM(E4:E42)</f>
        <v>4604</v>
      </c>
      <c r="F43" s="60">
        <f>SUM(F4:F42)</f>
        <v>210</v>
      </c>
      <c r="G43" s="60">
        <f>SUM(G4:G42)</f>
        <v>9187</v>
      </c>
      <c r="H43" s="60">
        <f>SUM(H4:H42)</f>
        <v>4499</v>
      </c>
      <c r="I43" s="60">
        <f>SUM(I4:I42)</f>
        <v>2246</v>
      </c>
      <c r="J43" s="60">
        <f>SUM(J4:J42)</f>
        <v>1596</v>
      </c>
      <c r="K43" s="60">
        <f>SUM(K4:K42)</f>
        <v>2286</v>
      </c>
      <c r="L43" s="60">
        <f>SUM(L4:L42)</f>
        <v>4935</v>
      </c>
      <c r="M43" s="60">
        <f>SUM(M4:M42)</f>
        <v>6467</v>
      </c>
      <c r="N43" s="60">
        <f>SUM(N4:N42)</f>
        <v>1622</v>
      </c>
      <c r="O43" s="60">
        <f>SUM(O4:O42)</f>
        <v>1111</v>
      </c>
      <c r="P43" s="60">
        <f>SUM(P4:P42)</f>
        <v>3551</v>
      </c>
      <c r="Q43" s="60">
        <f>SUM(Q4:Q42)</f>
        <v>2213</v>
      </c>
      <c r="R43" s="60">
        <f>SUM(R4:R42)</f>
        <v>4790</v>
      </c>
      <c r="S43" s="60">
        <f>SUM(S4:S42)</f>
        <v>1891</v>
      </c>
      <c r="T43" s="60">
        <f>SUM(T4:T42)</f>
        <v>3431</v>
      </c>
      <c r="U43" s="60">
        <f>SUM(U4:U42)</f>
        <v>11979</v>
      </c>
      <c r="V43" s="60">
        <f>SUM(V4:V42)</f>
        <v>3348</v>
      </c>
      <c r="W43" s="60">
        <f>SUM(W4:W42)</f>
        <v>1402</v>
      </c>
      <c r="X43" s="60">
        <f>SUM(X4:X42)</f>
        <v>125</v>
      </c>
      <c r="Y43" s="60">
        <f>SUM(Y4:Y42)</f>
        <v>4024</v>
      </c>
      <c r="Z43" s="60">
        <f>SUM(Z4:Z42)</f>
        <v>2468</v>
      </c>
      <c r="AA43" s="60">
        <f>SUM(AA4:AA42)</f>
        <v>835</v>
      </c>
      <c r="AB43" s="60">
        <f>SUM(AB4:AB42)</f>
        <v>13986</v>
      </c>
      <c r="AC43" s="60">
        <f>SUM(AC4:AC42)</f>
        <v>443</v>
      </c>
      <c r="AD43" s="60">
        <f>SUM(AD4:AD42)</f>
        <v>17</v>
      </c>
      <c r="AE43" s="60">
        <f>SUM(AE4:AE42)</f>
        <v>3</v>
      </c>
      <c r="AF43" s="60">
        <f>SUM(AF4:AF42)</f>
        <v>95632</v>
      </c>
      <c r="AG43" s="95">
        <f>AF43/$AF$43</f>
        <v>1</v>
      </c>
      <c r="AI43" s="96" t="s">
        <v>52</v>
      </c>
      <c r="AJ43" s="60">
        <f>SUM(AJ4:AJ42)</f>
        <v>844</v>
      </c>
      <c r="AK43" s="60">
        <f>SUM(AK4:AK42)</f>
        <v>3503</v>
      </c>
      <c r="AL43" s="60">
        <f>SUM(AL4:AL42)</f>
        <v>6473</v>
      </c>
      <c r="AM43" s="60">
        <f>SUM(AM4:AM42)</f>
        <v>435</v>
      </c>
      <c r="AN43" s="60">
        <f>SUM(AN4:AN42)</f>
        <v>15990</v>
      </c>
      <c r="AO43" s="60">
        <f>SUM(AO4:AO42)</f>
        <v>7758</v>
      </c>
      <c r="AP43" s="60">
        <f>SUM(AP4:AP42)</f>
        <v>4846</v>
      </c>
      <c r="AQ43" s="60">
        <f>SUM(AQ4:AQ42)</f>
        <v>2614</v>
      </c>
      <c r="AR43" s="60">
        <f>SUM(AR4:AR42)</f>
        <v>3961</v>
      </c>
      <c r="AS43" s="60">
        <f>SUM(AS4:AS42)</f>
        <v>7965</v>
      </c>
      <c r="AT43" s="60">
        <f>SUM(AT4:AT42)</f>
        <v>11497</v>
      </c>
      <c r="AU43" s="60">
        <f>SUM(AU4:AU42)</f>
        <v>3379</v>
      </c>
      <c r="AV43" s="60">
        <f>SUM(AV4:AV42)</f>
        <v>1700</v>
      </c>
      <c r="AW43" s="60">
        <f>SUM(AW4:AW42)</f>
        <v>4645</v>
      </c>
      <c r="AX43" s="60">
        <f>SUM(AX4:AX42)</f>
        <v>3305</v>
      </c>
      <c r="AY43" s="60">
        <f>SUM(AY4:AY42)</f>
        <v>7930</v>
      </c>
      <c r="AZ43" s="60">
        <f>SUM(AZ4:AZ42)</f>
        <v>2903</v>
      </c>
      <c r="BA43" s="60">
        <f>SUM(BA4:BA42)</f>
        <v>6100</v>
      </c>
      <c r="BB43" s="60">
        <f>SUM(BB4:BB42)</f>
        <v>21949</v>
      </c>
      <c r="BC43" s="60">
        <f>SUM(BC4:BC42)</f>
        <v>5620</v>
      </c>
      <c r="BD43" s="60">
        <f>SUM(BD4:BD42)</f>
        <v>2065</v>
      </c>
      <c r="BE43" s="60">
        <f>SUM(BE4:BE42)</f>
        <v>194</v>
      </c>
      <c r="BF43" s="60">
        <f>SUM(BF4:BF42)</f>
        <v>6756</v>
      </c>
      <c r="BG43" s="60">
        <f>SUM(BG4:BG42)</f>
        <v>4006</v>
      </c>
      <c r="BH43" s="60">
        <f>SUM(BH4:BH42)</f>
        <v>1695</v>
      </c>
      <c r="BI43" s="60">
        <f>SUM(BI4:BI42)</f>
        <v>21504</v>
      </c>
      <c r="BJ43" s="60">
        <f>SUM(BJ4:BJ42)</f>
        <v>600</v>
      </c>
      <c r="BK43" s="60">
        <f>SUM(BK4:BK42)</f>
        <v>25</v>
      </c>
      <c r="BL43" s="60">
        <f>SUM(BL4:BL42)</f>
        <v>160262</v>
      </c>
      <c r="BM43" s="95">
        <f>BL43/$BL$43</f>
        <v>1</v>
      </c>
      <c r="BO43" s="96" t="s">
        <v>52</v>
      </c>
      <c r="BP43" s="60">
        <f>SUM(BP4:BP42)</f>
        <v>816</v>
      </c>
      <c r="BQ43" s="60">
        <f>SUM(BQ4:BQ42)</f>
        <v>3005</v>
      </c>
      <c r="BR43" s="60">
        <f>SUM(BR4:BR42)</f>
        <v>5062</v>
      </c>
      <c r="BS43" s="60">
        <f>SUM(BS4:BS42)</f>
        <v>445</v>
      </c>
      <c r="BT43" s="60">
        <f>SUM(BT4:BT42)</f>
        <v>12622</v>
      </c>
      <c r="BU43" s="60">
        <f>SUM(BU4:BU42)</f>
        <v>7896</v>
      </c>
      <c r="BV43" s="60">
        <f>SUM(BV4:BV42)</f>
        <v>4219</v>
      </c>
      <c r="BW43" s="60">
        <f>SUM(BW4:BW42)</f>
        <v>2821</v>
      </c>
      <c r="BX43" s="60">
        <f>SUM(BX4:BX42)</f>
        <v>4846</v>
      </c>
      <c r="BY43" s="60">
        <f>SUM(BY4:BY42)</f>
        <v>6889</v>
      </c>
      <c r="BZ43" s="60">
        <f>SUM(BZ4:BZ42)</f>
        <v>12497</v>
      </c>
      <c r="CA43" s="60">
        <f>SUM(CA4:CA42)</f>
        <v>3658</v>
      </c>
      <c r="CB43" s="60">
        <f>SUM(CB4:CB42)</f>
        <v>1735</v>
      </c>
      <c r="CC43" s="60">
        <f>SUM(CC4:CC42)</f>
        <v>5049</v>
      </c>
      <c r="CD43" s="60">
        <f>SUM(CD4:CD42)</f>
        <v>4112</v>
      </c>
      <c r="CE43" s="60">
        <f>SUM(CE4:CE42)</f>
        <v>6936</v>
      </c>
      <c r="CF43" s="60">
        <f>SUM(CF4:CF42)</f>
        <v>2480</v>
      </c>
      <c r="CG43" s="60">
        <f>SUM(CG4:CG42)</f>
        <v>6758</v>
      </c>
      <c r="CH43" s="60">
        <f>SUM(CH4:CH42)</f>
        <v>22800</v>
      </c>
      <c r="CI43" s="60">
        <f>SUM(CI4:CI42)</f>
        <v>4973</v>
      </c>
      <c r="CJ43" s="60">
        <f>SUM(CJ4:CJ42)</f>
        <v>1842</v>
      </c>
      <c r="CK43" s="60">
        <f>SUM(CK4:CK42)</f>
        <v>191</v>
      </c>
      <c r="CL43" s="60">
        <f>SUM(CL4:CL42)</f>
        <v>7921</v>
      </c>
      <c r="CM43" s="60">
        <f>SUM(CM4:CM42)</f>
        <v>4904</v>
      </c>
      <c r="CN43" s="60">
        <f>SUM(CN4:CN42)</f>
        <v>1834</v>
      </c>
      <c r="CO43" s="60">
        <f>SUM(CO4:CO42)</f>
        <v>24860</v>
      </c>
      <c r="CP43" s="60">
        <f>SUM(CP4:CP42)</f>
        <v>611</v>
      </c>
      <c r="CQ43" s="60">
        <f>SUM(CQ4:CQ42)</f>
        <v>86</v>
      </c>
      <c r="CR43" s="60">
        <f>SUM(CR4:CR42)</f>
        <v>161868</v>
      </c>
      <c r="CS43" s="95">
        <f>CR43/$CR$43</f>
        <v>1</v>
      </c>
      <c r="CU43" s="96" t="s">
        <v>52</v>
      </c>
      <c r="CV43" s="60">
        <f>SUM(CV4:CV42)</f>
        <v>450</v>
      </c>
      <c r="CW43" s="60">
        <f>SUM(CW4:CW42)</f>
        <v>1802</v>
      </c>
      <c r="CX43" s="60">
        <f>SUM(CX4:CX42)</f>
        <v>3511</v>
      </c>
      <c r="CY43" s="60">
        <f>SUM(CY4:CY42)</f>
        <v>267</v>
      </c>
      <c r="CZ43" s="60">
        <f>SUM(CZ4:CZ42)</f>
        <v>7992</v>
      </c>
      <c r="DA43" s="60">
        <f>SUM(DA4:DA42)</f>
        <v>5269</v>
      </c>
      <c r="DB43" s="60">
        <f>SUM(DB4:DB42)</f>
        <v>3167</v>
      </c>
      <c r="DC43" s="60">
        <f>SUM(DC4:DC42)</f>
        <v>2120</v>
      </c>
      <c r="DD43" s="60">
        <f>SUM(DD4:DD42)</f>
        <v>3456</v>
      </c>
      <c r="DE43" s="60">
        <f>SUM(DE4:DE42)</f>
        <v>3935</v>
      </c>
      <c r="DF43" s="60">
        <f>SUM(DF4:DF42)</f>
        <v>8737</v>
      </c>
      <c r="DG43" s="60">
        <f>SUM(DG4:DG42)</f>
        <v>2747</v>
      </c>
      <c r="DH43" s="60">
        <f>SUM(DH4:DH42)</f>
        <v>1367</v>
      </c>
      <c r="DI43" s="60">
        <f>SUM(DI4:DI42)</f>
        <v>3274</v>
      </c>
      <c r="DJ43" s="60">
        <f>SUM(DJ4:DJ42)</f>
        <v>2607</v>
      </c>
      <c r="DK43" s="60">
        <f>SUM(DK4:DK42)</f>
        <v>4436</v>
      </c>
      <c r="DL43" s="60">
        <f>SUM(DL4:DL42)</f>
        <v>1807</v>
      </c>
      <c r="DM43" s="60">
        <f>SUM(DM4:DM42)</f>
        <v>4811</v>
      </c>
      <c r="DN43" s="60">
        <f>SUM(DN4:DN42)</f>
        <v>15241</v>
      </c>
      <c r="DO43" s="60">
        <f>SUM(DO4:DO42)</f>
        <v>3630</v>
      </c>
      <c r="DP43" s="60">
        <f>SUM(DP4:DP42)</f>
        <v>979</v>
      </c>
      <c r="DQ43" s="60">
        <f>SUM(DQ4:DQ42)</f>
        <v>117</v>
      </c>
      <c r="DR43" s="60">
        <f>SUM(DR4:DR42)</f>
        <v>7079</v>
      </c>
      <c r="DS43" s="60">
        <f>SUM(DS4:DS42)</f>
        <v>3927</v>
      </c>
      <c r="DT43" s="60">
        <f>SUM(DT4:DT42)</f>
        <v>1259</v>
      </c>
      <c r="DU43" s="60">
        <f>SUM(DU4:DU42)</f>
        <v>23662</v>
      </c>
      <c r="DV43" s="60">
        <f>SUM(DV4:DV42)</f>
        <v>356</v>
      </c>
      <c r="DW43" s="60">
        <f>SUM(DW4:DW42)</f>
        <v>68</v>
      </c>
      <c r="DX43" s="60">
        <f>SUM(DX4:DX42)</f>
        <v>118073</v>
      </c>
      <c r="DY43" s="95">
        <f>DX43/$DX$43</f>
        <v>1</v>
      </c>
      <c r="EA43" s="96" t="s">
        <v>52</v>
      </c>
      <c r="EB43" s="60">
        <f>SUM(EB4:EB42)</f>
        <v>317</v>
      </c>
      <c r="EC43" s="60">
        <f>SUM(EC4:EC42)</f>
        <v>1365</v>
      </c>
      <c r="ED43" s="60">
        <f>SUM(ED4:ED42)</f>
        <v>3088</v>
      </c>
      <c r="EE43" s="60">
        <f>SUM(EE4:EE42)</f>
        <v>177</v>
      </c>
      <c r="EF43" s="60">
        <f>SUM(EF4:EF42)</f>
        <v>6509</v>
      </c>
      <c r="EG43" s="60">
        <f>SUM(EG4:EG42)</f>
        <v>3755</v>
      </c>
      <c r="EH43" s="60">
        <f>SUM(EH4:EH42)</f>
        <v>2669</v>
      </c>
      <c r="EI43" s="60">
        <f>SUM(EI4:EI42)</f>
        <v>1921</v>
      </c>
      <c r="EJ43" s="60">
        <f>SUM(EJ4:EJ42)</f>
        <v>3211</v>
      </c>
      <c r="EK43" s="60">
        <f>SUM(EK4:EK42)</f>
        <v>3077</v>
      </c>
      <c r="EL43" s="60">
        <f>SUM(EL4:EL42)</f>
        <v>7815</v>
      </c>
      <c r="EM43" s="60">
        <f>SUM(EM4:EM42)</f>
        <v>2469</v>
      </c>
      <c r="EN43" s="60">
        <f>SUM(EN4:EN42)</f>
        <v>1421</v>
      </c>
      <c r="EO43" s="60">
        <f>SUM(EO4:EO42)</f>
        <v>2808</v>
      </c>
      <c r="EP43" s="60">
        <f>SUM(EP4:EP42)</f>
        <v>2512</v>
      </c>
      <c r="EQ43" s="60">
        <f>SUM(EQ4:EQ42)</f>
        <v>3927</v>
      </c>
      <c r="ER43" s="60">
        <f>SUM(ER4:ER42)</f>
        <v>1726</v>
      </c>
      <c r="ES43" s="60">
        <f>SUM(ES4:ES42)</f>
        <v>4134</v>
      </c>
      <c r="ET43" s="60">
        <f>SUM(ET4:ET42)</f>
        <v>13222</v>
      </c>
      <c r="EU43" s="60">
        <f>SUM(EU4:EU42)</f>
        <v>2441</v>
      </c>
      <c r="EV43" s="60">
        <f>SUM(EV4:EV42)</f>
        <v>983</v>
      </c>
      <c r="EW43" s="60">
        <f>SUM(EW4:EW42)</f>
        <v>75</v>
      </c>
      <c r="EX43" s="60">
        <f>SUM(EX4:EX42)</f>
        <v>5758</v>
      </c>
      <c r="EY43" s="60">
        <f>SUM(EY4:EY42)</f>
        <v>3252</v>
      </c>
      <c r="EZ43" s="60">
        <f>SUM(EZ4:EZ42)</f>
        <v>1064</v>
      </c>
      <c r="FA43" s="60">
        <f>SUM(FA4:FA42)</f>
        <v>22223</v>
      </c>
      <c r="FB43" s="60">
        <f>SUM(FB4:FB42)</f>
        <v>254</v>
      </c>
      <c r="FC43" s="60">
        <f>SUM(FC4:FC42)</f>
        <v>49</v>
      </c>
      <c r="FD43" s="41">
        <f t="shared" si="3"/>
        <v>102222</v>
      </c>
      <c r="FE43" s="95">
        <f>FD43/$FD$43</f>
        <v>1</v>
      </c>
      <c r="FF43" s="86"/>
      <c r="FG43" s="96" t="s">
        <v>52</v>
      </c>
      <c r="FH43" s="60">
        <f>SUM(FH4:FH42)</f>
        <v>354</v>
      </c>
      <c r="FI43" s="60">
        <f>SUM(FI4:FI42)</f>
        <v>1284</v>
      </c>
      <c r="FJ43" s="60">
        <f>SUM(FJ4:FJ42)</f>
        <v>3414</v>
      </c>
      <c r="FK43" s="60">
        <f>SUM(FK4:FK42)</f>
        <v>205</v>
      </c>
      <c r="FL43" s="60">
        <f>SUM(FL4:FL42)</f>
        <v>5615</v>
      </c>
      <c r="FM43" s="60">
        <f>SUM(FM4:FM42)</f>
        <v>3686</v>
      </c>
      <c r="FN43" s="60">
        <f>SUM(FN4:FN42)</f>
        <v>2281</v>
      </c>
      <c r="FO43" s="60">
        <f>SUM(FO4:FO42)</f>
        <v>1629</v>
      </c>
      <c r="FP43" s="60">
        <f>SUM(FP4:FP42)</f>
        <v>2518</v>
      </c>
      <c r="FQ43" s="60">
        <f>SUM(FQ4:FQ42)</f>
        <v>2559</v>
      </c>
      <c r="FR43" s="60">
        <f>SUM(FR4:FR42)</f>
        <v>8217</v>
      </c>
      <c r="FS43" s="60">
        <f>SUM(FS4:FS42)</f>
        <v>2055</v>
      </c>
      <c r="FT43" s="60">
        <f>SUM(FT4:FT42)</f>
        <v>1182</v>
      </c>
      <c r="FU43" s="60">
        <f>SUM(FU4:FU42)</f>
        <v>2274</v>
      </c>
      <c r="FV43" s="60">
        <f>SUM(FV4:FV42)</f>
        <v>2193</v>
      </c>
      <c r="FW43" s="60">
        <f>SUM(FW4:FW42)</f>
        <v>3135</v>
      </c>
      <c r="FX43" s="60">
        <f>SUM(FX4:FX42)</f>
        <v>1274</v>
      </c>
      <c r="FY43" s="60">
        <f>SUM(FY4:FY42)</f>
        <v>3745</v>
      </c>
      <c r="FZ43" s="60">
        <f>SUM(FZ4:FZ42)</f>
        <v>11697</v>
      </c>
      <c r="GA43" s="60">
        <f>SUM(GA4:GA42)</f>
        <v>2356</v>
      </c>
      <c r="GB43" s="60">
        <f>SUM(GB4:GB42)</f>
        <v>907</v>
      </c>
      <c r="GC43" s="60">
        <f>SUM(GC4:GC42)</f>
        <v>98</v>
      </c>
      <c r="GD43" s="60">
        <f>SUM(GD4:GD42)</f>
        <v>4311</v>
      </c>
      <c r="GE43" s="60">
        <f>SUM(GE4:GE42)</f>
        <v>2920</v>
      </c>
      <c r="GF43" s="60">
        <f>SUM(GF4:GF42)</f>
        <v>1076</v>
      </c>
      <c r="GG43" s="60">
        <f>SUM(GG4:GG42)</f>
        <v>21527</v>
      </c>
      <c r="GH43" s="60">
        <f>SUM(GH4:GH42)</f>
        <v>259</v>
      </c>
      <c r="GI43" s="60">
        <f>SUM(GI4:GI42)</f>
        <v>7</v>
      </c>
      <c r="GJ43" s="60">
        <f t="shared" ref="GJ43" si="6">SUM(GJ4:GJ42)</f>
        <v>92778</v>
      </c>
      <c r="GK43" s="95">
        <f>GJ43/$GJ$43</f>
        <v>1</v>
      </c>
    </row>
    <row r="44" spans="2:193" x14ac:dyDescent="0.25">
      <c r="C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BL44" s="12"/>
      <c r="BM44" s="12"/>
      <c r="BP44" s="12"/>
      <c r="BQ44" s="12"/>
      <c r="BR44" s="12"/>
      <c r="BS44" s="12"/>
      <c r="BT44" s="12"/>
      <c r="BU44" s="12"/>
      <c r="BV44" s="12"/>
      <c r="BW44" s="12"/>
      <c r="BX44" s="12"/>
      <c r="BY44" s="12"/>
      <c r="BZ44" s="12"/>
      <c r="CA44" s="12"/>
      <c r="CB44" s="12"/>
      <c r="CC44" s="12"/>
      <c r="CD44" s="12"/>
      <c r="CE44" s="12"/>
      <c r="CF44" s="12"/>
      <c r="CG44" s="12"/>
      <c r="CH44" s="12"/>
      <c r="CI44" s="12"/>
      <c r="CJ44" s="12"/>
      <c r="CK44" s="12"/>
      <c r="CL44" s="12"/>
      <c r="CM44" s="12"/>
      <c r="CN44" s="12"/>
      <c r="CO44" s="12"/>
      <c r="CP44" s="12"/>
      <c r="CQ44" s="12"/>
      <c r="CR44" s="12"/>
      <c r="CS44" s="12"/>
      <c r="CV44" s="12"/>
      <c r="CW44" s="12"/>
      <c r="CX44" s="12"/>
      <c r="CY44" s="12"/>
      <c r="CZ44" s="12"/>
      <c r="DA44" s="12"/>
      <c r="DB44" s="12"/>
      <c r="DC44" s="12"/>
      <c r="DD44" s="12"/>
      <c r="DE44" s="12"/>
      <c r="DF44" s="12"/>
      <c r="DG44" s="12"/>
      <c r="DH44" s="12"/>
      <c r="DI44" s="12"/>
      <c r="DJ44" s="12"/>
      <c r="DK44" s="12"/>
      <c r="DL44" s="12"/>
      <c r="DM44" s="12"/>
      <c r="DN44" s="12"/>
      <c r="DO44" s="12"/>
      <c r="DP44" s="12"/>
      <c r="DQ44" s="12"/>
      <c r="DR44" s="12"/>
      <c r="DS44" s="12"/>
      <c r="DT44" s="12"/>
      <c r="DU44" s="12"/>
      <c r="DV44" s="12"/>
      <c r="DW44" s="12"/>
      <c r="DX44" s="12"/>
      <c r="DY44" s="12"/>
      <c r="EB44" s="12"/>
      <c r="EC44" s="12"/>
      <c r="ED44" s="12"/>
      <c r="EE44" s="12"/>
      <c r="EF44" s="12"/>
      <c r="EG44" s="12"/>
      <c r="EH44" s="12"/>
      <c r="EI44" s="12"/>
      <c r="EJ44" s="12"/>
      <c r="EK44" s="12"/>
      <c r="EL44" s="12"/>
      <c r="EM44" s="12"/>
      <c r="EN44" s="12"/>
      <c r="EO44" s="12"/>
      <c r="EP44" s="12"/>
      <c r="EQ44" s="12"/>
      <c r="ER44" s="12"/>
      <c r="ES44" s="12"/>
      <c r="ET44" s="12"/>
      <c r="EU44" s="12"/>
      <c r="EV44" s="12"/>
      <c r="EW44" s="12"/>
      <c r="EX44" s="12"/>
      <c r="EY44" s="12"/>
      <c r="EZ44" s="12"/>
      <c r="FA44" s="12"/>
      <c r="FB44" s="12"/>
      <c r="FC44" s="12"/>
      <c r="FD44" s="12"/>
      <c r="FE44" s="12"/>
      <c r="FH44" s="12"/>
      <c r="FI44" s="12"/>
      <c r="FJ44" s="12"/>
      <c r="FK44" s="12"/>
      <c r="FL44" s="12"/>
      <c r="FM44" s="12"/>
      <c r="FN44" s="12"/>
      <c r="FO44" s="12"/>
      <c r="FP44" s="12"/>
      <c r="FQ44" s="12"/>
      <c r="FR44" s="12"/>
      <c r="FS44" s="12"/>
      <c r="FT44" s="12"/>
      <c r="FU44" s="12"/>
      <c r="FV44" s="12"/>
      <c r="FW44" s="12"/>
      <c r="FX44" s="12"/>
      <c r="FY44" s="12"/>
      <c r="FZ44" s="12"/>
      <c r="GA44" s="12"/>
      <c r="GB44" s="12"/>
      <c r="GC44" s="12"/>
      <c r="GD44" s="12"/>
      <c r="GE44" s="12"/>
      <c r="GF44" s="12"/>
      <c r="GG44" s="12"/>
      <c r="GH44" s="12"/>
      <c r="GI44" s="12"/>
      <c r="GJ44" s="12"/>
      <c r="GK44" s="12"/>
    </row>
    <row r="45" spans="2:193" x14ac:dyDescent="0.25"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BL45" s="12"/>
      <c r="BM45" s="12"/>
      <c r="BP45" s="12"/>
      <c r="BQ45" s="12"/>
      <c r="BR45" s="12"/>
      <c r="BS45" s="12"/>
      <c r="BT45" s="12"/>
      <c r="BU45" s="12"/>
      <c r="BV45" s="12"/>
      <c r="BW45" s="12"/>
      <c r="BX45" s="12"/>
      <c r="BY45" s="12"/>
      <c r="BZ45" s="12"/>
      <c r="CA45" s="12"/>
      <c r="CB45" s="12"/>
      <c r="CC45" s="12"/>
      <c r="CD45" s="12"/>
      <c r="CE45" s="12"/>
      <c r="CF45" s="12"/>
      <c r="CG45" s="12"/>
      <c r="CH45" s="12"/>
      <c r="CI45" s="12"/>
      <c r="CJ45" s="12"/>
      <c r="CK45" s="12"/>
      <c r="CL45" s="12"/>
      <c r="CM45" s="12"/>
      <c r="CN45" s="12"/>
      <c r="CO45" s="12"/>
      <c r="CP45" s="12"/>
      <c r="CQ45" s="12"/>
      <c r="CR45" s="12"/>
      <c r="CS45" s="12"/>
      <c r="CV45" s="12"/>
      <c r="CW45" s="12"/>
      <c r="CX45" s="12"/>
      <c r="CY45" s="12"/>
      <c r="CZ45" s="12"/>
      <c r="DA45" s="12"/>
      <c r="DB45" s="12"/>
      <c r="DC45" s="12"/>
      <c r="DD45" s="12"/>
      <c r="DE45" s="12"/>
      <c r="DF45" s="12"/>
      <c r="DG45" s="12"/>
      <c r="DH45" s="12"/>
      <c r="DI45" s="12"/>
      <c r="DJ45" s="12"/>
      <c r="DK45" s="12"/>
      <c r="DL45" s="12"/>
      <c r="DM45" s="12"/>
      <c r="DN45" s="12"/>
      <c r="DO45" s="12"/>
      <c r="DP45" s="12"/>
      <c r="DQ45" s="12"/>
      <c r="DR45" s="12"/>
      <c r="DS45" s="12"/>
      <c r="DT45" s="12"/>
      <c r="DU45" s="12"/>
      <c r="DV45" s="12"/>
      <c r="DW45" s="12"/>
      <c r="DX45" s="12"/>
      <c r="DY45" s="12"/>
      <c r="EB45" s="12"/>
      <c r="EC45" s="12"/>
      <c r="ED45" s="12"/>
      <c r="EE45" s="12"/>
      <c r="EF45" s="12"/>
      <c r="EG45" s="12"/>
      <c r="EH45" s="12"/>
      <c r="EI45" s="12"/>
      <c r="EJ45" s="12"/>
      <c r="EK45" s="12"/>
      <c r="EL45" s="12"/>
      <c r="EM45" s="12"/>
      <c r="EN45" s="12"/>
      <c r="EO45" s="12"/>
      <c r="EP45" s="12"/>
      <c r="EQ45" s="12"/>
      <c r="ER45" s="12"/>
      <c r="ES45" s="12"/>
      <c r="ET45" s="12"/>
      <c r="EU45" s="12"/>
      <c r="EV45" s="12"/>
      <c r="EW45" s="12"/>
      <c r="EX45" s="12"/>
      <c r="EY45" s="12"/>
      <c r="EZ45" s="12"/>
      <c r="FA45" s="12"/>
      <c r="FB45" s="12"/>
      <c r="FC45" s="12"/>
      <c r="FD45" s="12"/>
      <c r="FE45" s="12"/>
      <c r="FH45" s="12"/>
      <c r="FI45" s="12"/>
      <c r="FJ45" s="12"/>
      <c r="FK45" s="12"/>
      <c r="FL45" s="12"/>
      <c r="FM45" s="12"/>
      <c r="FN45" s="12"/>
      <c r="FO45" s="12"/>
      <c r="FP45" s="12"/>
      <c r="FQ45" s="12"/>
      <c r="FR45" s="12"/>
      <c r="FS45" s="12"/>
      <c r="FT45" s="12"/>
      <c r="FU45" s="12"/>
      <c r="FV45" s="12"/>
      <c r="FW45" s="12"/>
      <c r="FX45" s="12"/>
      <c r="FY45" s="12"/>
      <c r="FZ45" s="12"/>
      <c r="GA45" s="12"/>
      <c r="GB45" s="12"/>
      <c r="GC45" s="12"/>
      <c r="GD45" s="12"/>
      <c r="GE45" s="12"/>
      <c r="GF45" s="12"/>
      <c r="GG45" s="12"/>
      <c r="GH45" s="12"/>
      <c r="GI45" s="12"/>
      <c r="GJ45" s="12"/>
      <c r="GK45" s="12"/>
    </row>
    <row r="46" spans="2:193" x14ac:dyDescent="0.25"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BL46" s="12"/>
      <c r="BM46" s="12"/>
      <c r="BP46" s="12"/>
      <c r="BQ46" s="12"/>
      <c r="BR46" s="12"/>
      <c r="BS46" s="12"/>
      <c r="BT46" s="12"/>
      <c r="BU46" s="12"/>
      <c r="BV46" s="12"/>
      <c r="BW46" s="12"/>
      <c r="BX46" s="12"/>
      <c r="BY46" s="12"/>
      <c r="BZ46" s="12"/>
      <c r="CA46" s="12"/>
      <c r="CB46" s="12"/>
      <c r="CC46" s="12"/>
      <c r="CD46" s="12"/>
      <c r="CE46" s="12"/>
      <c r="CF46" s="12"/>
      <c r="CG46" s="12"/>
      <c r="CH46" s="12"/>
      <c r="CI46" s="12"/>
      <c r="CJ46" s="12"/>
      <c r="CK46" s="12"/>
      <c r="CL46" s="12"/>
      <c r="CM46" s="12"/>
      <c r="CN46" s="12"/>
      <c r="CO46" s="12"/>
      <c r="CP46" s="12"/>
      <c r="CQ46" s="12"/>
      <c r="CR46" s="12"/>
      <c r="CS46" s="12"/>
      <c r="CV46" s="12"/>
      <c r="CW46" s="12"/>
      <c r="CX46" s="12"/>
      <c r="CY46" s="12"/>
      <c r="CZ46" s="12"/>
      <c r="DA46" s="12"/>
      <c r="DB46" s="12"/>
      <c r="DC46" s="12"/>
      <c r="DD46" s="12"/>
      <c r="DE46" s="12"/>
      <c r="DF46" s="12"/>
      <c r="DG46" s="12"/>
      <c r="DH46" s="12"/>
      <c r="DI46" s="12"/>
      <c r="DJ46" s="12"/>
      <c r="DK46" s="12"/>
      <c r="DL46" s="12"/>
      <c r="DM46" s="12"/>
      <c r="DN46" s="12"/>
      <c r="DO46" s="12"/>
      <c r="DP46" s="12"/>
      <c r="DQ46" s="12"/>
      <c r="DR46" s="12"/>
      <c r="DS46" s="12"/>
      <c r="DT46" s="12"/>
      <c r="DU46" s="12"/>
      <c r="DV46" s="12"/>
      <c r="DW46" s="12"/>
      <c r="DX46" s="12"/>
      <c r="DY46" s="12"/>
      <c r="EB46" s="12"/>
      <c r="EC46" s="12"/>
      <c r="ED46" s="12"/>
      <c r="EE46" s="12"/>
      <c r="EF46" s="12"/>
      <c r="EG46" s="12"/>
      <c r="EH46" s="12"/>
      <c r="EI46" s="12"/>
      <c r="EJ46" s="12"/>
      <c r="EK46" s="12"/>
      <c r="EL46" s="12"/>
      <c r="EM46" s="12"/>
      <c r="EN46" s="12"/>
      <c r="EO46" s="12"/>
      <c r="EP46" s="12"/>
      <c r="EQ46" s="12"/>
      <c r="ER46" s="12"/>
      <c r="ES46" s="12"/>
      <c r="ET46" s="12"/>
      <c r="EU46" s="12"/>
      <c r="EV46" s="12"/>
      <c r="EW46" s="12"/>
      <c r="EX46" s="12"/>
      <c r="EY46" s="12"/>
      <c r="EZ46" s="12"/>
      <c r="FA46" s="12"/>
      <c r="FB46" s="12"/>
      <c r="FC46" s="12"/>
      <c r="FD46" s="12"/>
      <c r="FE46" s="12"/>
      <c r="FH46" s="12"/>
      <c r="FI46" s="12"/>
      <c r="FJ46" s="12"/>
      <c r="FK46" s="12"/>
      <c r="FL46" s="12"/>
      <c r="FM46" s="12"/>
      <c r="FN46" s="12"/>
      <c r="FO46" s="12"/>
      <c r="FP46" s="12"/>
      <c r="FQ46" s="12"/>
      <c r="FR46" s="12"/>
      <c r="FS46" s="12"/>
      <c r="FT46" s="12"/>
      <c r="FU46" s="12"/>
      <c r="FV46" s="12"/>
      <c r="FW46" s="12"/>
      <c r="FX46" s="12"/>
      <c r="FY46" s="12"/>
      <c r="FZ46" s="12"/>
      <c r="GA46" s="12"/>
      <c r="GB46" s="12"/>
      <c r="GC46" s="12"/>
      <c r="GD46" s="12"/>
      <c r="GE46" s="12"/>
      <c r="GF46" s="12"/>
      <c r="GG46" s="12"/>
      <c r="GH46" s="12"/>
      <c r="GI46" s="12"/>
      <c r="GJ46" s="12"/>
      <c r="GK46" s="12"/>
    </row>
    <row r="47" spans="2:193" x14ac:dyDescent="0.25"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BL47" s="12"/>
      <c r="BM47" s="12"/>
      <c r="BP47" s="12"/>
      <c r="BQ47" s="12"/>
      <c r="BR47" s="12"/>
      <c r="BS47" s="12"/>
      <c r="BT47" s="12"/>
      <c r="BU47" s="12"/>
      <c r="BV47" s="12"/>
      <c r="BW47" s="12"/>
      <c r="BX47" s="12"/>
      <c r="BY47" s="12"/>
      <c r="BZ47" s="12"/>
      <c r="CA47" s="12"/>
      <c r="CB47" s="12"/>
      <c r="CC47" s="12"/>
      <c r="CD47" s="12"/>
      <c r="CE47" s="12"/>
      <c r="CF47" s="12"/>
      <c r="CG47" s="12"/>
      <c r="CH47" s="12"/>
      <c r="CI47" s="12"/>
      <c r="CJ47" s="12"/>
      <c r="CK47" s="12"/>
      <c r="CL47" s="12"/>
      <c r="CM47" s="12"/>
      <c r="CN47" s="12"/>
      <c r="CO47" s="12"/>
      <c r="CP47" s="12"/>
      <c r="CQ47" s="12"/>
      <c r="CR47" s="12"/>
      <c r="CS47" s="12"/>
      <c r="CV47" s="12"/>
      <c r="CW47" s="12"/>
      <c r="CX47" s="12"/>
      <c r="CY47" s="12"/>
      <c r="CZ47" s="12"/>
      <c r="DA47" s="12"/>
      <c r="DB47" s="12"/>
      <c r="DC47" s="12"/>
      <c r="DD47" s="12"/>
      <c r="DE47" s="12"/>
      <c r="DF47" s="12"/>
      <c r="DG47" s="12"/>
      <c r="DH47" s="12"/>
      <c r="DI47" s="12"/>
      <c r="DJ47" s="12"/>
      <c r="DK47" s="12"/>
      <c r="DL47" s="12"/>
      <c r="DM47" s="12"/>
      <c r="DN47" s="12"/>
      <c r="DO47" s="12"/>
      <c r="DP47" s="12"/>
      <c r="DQ47" s="12"/>
      <c r="DR47" s="12"/>
      <c r="DS47" s="12"/>
      <c r="DT47" s="12"/>
      <c r="DU47" s="12"/>
      <c r="DV47" s="12"/>
      <c r="DW47" s="12"/>
      <c r="DX47" s="12"/>
      <c r="DY47" s="12"/>
      <c r="EB47" s="12"/>
      <c r="EC47" s="12"/>
      <c r="ED47" s="12"/>
      <c r="EE47" s="12"/>
      <c r="EF47" s="12"/>
      <c r="EG47" s="12"/>
      <c r="EH47" s="12"/>
      <c r="EI47" s="12"/>
      <c r="EJ47" s="12"/>
      <c r="EK47" s="12"/>
      <c r="EL47" s="12"/>
      <c r="EM47" s="12"/>
      <c r="EN47" s="12"/>
      <c r="EO47" s="12"/>
      <c r="EP47" s="12"/>
      <c r="EQ47" s="12"/>
      <c r="ER47" s="12"/>
      <c r="ES47" s="12"/>
      <c r="ET47" s="12"/>
      <c r="EU47" s="12"/>
      <c r="EV47" s="12"/>
      <c r="EW47" s="12"/>
      <c r="EX47" s="12"/>
      <c r="EY47" s="12"/>
      <c r="EZ47" s="12"/>
      <c r="FA47" s="12"/>
      <c r="FB47" s="12"/>
      <c r="FC47" s="12"/>
      <c r="FD47" s="12"/>
      <c r="FE47" s="12"/>
      <c r="FH47" s="12"/>
      <c r="FI47" s="12"/>
      <c r="FJ47" s="12"/>
      <c r="FK47" s="12"/>
      <c r="FL47" s="12"/>
      <c r="FM47" s="12"/>
      <c r="FN47" s="12"/>
      <c r="FO47" s="12"/>
      <c r="FP47" s="12"/>
      <c r="FQ47" s="12"/>
      <c r="FR47" s="12"/>
      <c r="FS47" s="12"/>
      <c r="FT47" s="12"/>
      <c r="FU47" s="12"/>
      <c r="FV47" s="12"/>
      <c r="FW47" s="12"/>
      <c r="FX47" s="12"/>
      <c r="FY47" s="12"/>
      <c r="FZ47" s="12"/>
      <c r="GA47" s="12"/>
      <c r="GB47" s="12"/>
      <c r="GC47" s="12"/>
      <c r="GD47" s="12"/>
      <c r="GE47" s="12"/>
      <c r="GF47" s="12"/>
      <c r="GG47" s="12"/>
      <c r="GH47" s="12"/>
      <c r="GI47" s="12"/>
      <c r="GJ47" s="12"/>
      <c r="GK47" s="12"/>
    </row>
    <row r="48" spans="2:193" x14ac:dyDescent="0.25"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BL48" s="12"/>
      <c r="BM48" s="12"/>
      <c r="BP48" s="12"/>
      <c r="BQ48" s="12"/>
      <c r="BR48" s="12"/>
      <c r="BS48" s="12"/>
      <c r="BT48" s="12"/>
      <c r="BU48" s="12"/>
      <c r="BV48" s="12"/>
      <c r="BW48" s="12"/>
      <c r="BX48" s="12"/>
      <c r="BY48" s="12"/>
      <c r="BZ48" s="12"/>
      <c r="CA48" s="12"/>
      <c r="CB48" s="12"/>
      <c r="CC48" s="12"/>
      <c r="CD48" s="12"/>
      <c r="CE48" s="12"/>
      <c r="CF48" s="12"/>
      <c r="CG48" s="12"/>
      <c r="CH48" s="12"/>
      <c r="CI48" s="12"/>
      <c r="CJ48" s="12"/>
      <c r="CK48" s="12"/>
      <c r="CL48" s="12"/>
      <c r="CM48" s="12"/>
      <c r="CN48" s="12"/>
      <c r="CO48" s="12"/>
      <c r="CP48" s="12"/>
      <c r="CQ48" s="12"/>
      <c r="CR48" s="12"/>
      <c r="CS48" s="12"/>
      <c r="CV48" s="12"/>
      <c r="CW48" s="12"/>
      <c r="CX48" s="12"/>
      <c r="CY48" s="12"/>
      <c r="CZ48" s="12"/>
      <c r="DA48" s="12"/>
      <c r="DB48" s="12"/>
      <c r="DC48" s="12"/>
      <c r="DD48" s="12"/>
      <c r="DE48" s="12"/>
      <c r="DF48" s="12"/>
      <c r="DG48" s="12"/>
      <c r="DH48" s="12"/>
      <c r="DI48" s="12"/>
      <c r="DJ48" s="12"/>
      <c r="DK48" s="12"/>
      <c r="DL48" s="12"/>
      <c r="DM48" s="12"/>
      <c r="DN48" s="12"/>
      <c r="DO48" s="12"/>
      <c r="DP48" s="12"/>
      <c r="DQ48" s="12"/>
      <c r="DR48" s="12"/>
      <c r="DS48" s="12"/>
      <c r="DT48" s="12"/>
      <c r="DU48" s="12"/>
      <c r="DV48" s="12"/>
      <c r="DW48" s="12"/>
      <c r="DX48" s="12"/>
      <c r="DY48" s="12"/>
      <c r="EB48" s="12"/>
      <c r="EC48" s="12"/>
      <c r="ED48" s="12"/>
      <c r="EE48" s="12"/>
      <c r="EF48" s="12"/>
      <c r="EG48" s="12"/>
      <c r="EH48" s="12"/>
      <c r="EI48" s="12"/>
      <c r="EJ48" s="12"/>
      <c r="EK48" s="12"/>
      <c r="EL48" s="12"/>
      <c r="EM48" s="12"/>
      <c r="EN48" s="12"/>
      <c r="EO48" s="12"/>
      <c r="EP48" s="12"/>
      <c r="EQ48" s="12"/>
      <c r="ER48" s="12"/>
      <c r="ES48" s="12"/>
      <c r="ET48" s="12"/>
      <c r="EU48" s="12"/>
      <c r="EV48" s="12"/>
      <c r="EW48" s="12"/>
      <c r="EX48" s="12"/>
      <c r="EY48" s="12"/>
      <c r="EZ48" s="12"/>
      <c r="FA48" s="12"/>
      <c r="FB48" s="12"/>
      <c r="FC48" s="12"/>
      <c r="FD48" s="12"/>
      <c r="FE48" s="12"/>
      <c r="FH48" s="12"/>
      <c r="FI48" s="12"/>
      <c r="FJ48" s="12"/>
      <c r="FK48" s="12"/>
      <c r="FL48" s="12"/>
      <c r="FM48" s="12"/>
      <c r="FN48" s="12"/>
      <c r="FO48" s="12"/>
      <c r="FP48" s="12"/>
      <c r="FQ48" s="12"/>
      <c r="FR48" s="12"/>
      <c r="FS48" s="12"/>
      <c r="FT48" s="12"/>
      <c r="FU48" s="12"/>
      <c r="FV48" s="12"/>
      <c r="FW48" s="12"/>
      <c r="FX48" s="12"/>
      <c r="FY48" s="12"/>
      <c r="FZ48" s="12"/>
      <c r="GA48" s="12"/>
      <c r="GB48" s="12"/>
      <c r="GC48" s="12"/>
      <c r="GD48" s="12"/>
      <c r="GE48" s="12"/>
      <c r="GF48" s="12"/>
      <c r="GG48" s="12"/>
      <c r="GH48" s="12"/>
      <c r="GI48" s="12"/>
      <c r="GJ48" s="12"/>
      <c r="GK48" s="12"/>
    </row>
    <row r="49" spans="3:193" x14ac:dyDescent="0.25">
      <c r="C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BL49" s="12"/>
      <c r="BM49" s="12"/>
      <c r="BP49" s="12"/>
      <c r="BQ49" s="12"/>
      <c r="BR49" s="12"/>
      <c r="BS49" s="12"/>
      <c r="BT49" s="12"/>
      <c r="BU49" s="12"/>
      <c r="BV49" s="12"/>
      <c r="BW49" s="12"/>
      <c r="BX49" s="12"/>
      <c r="BY49" s="12"/>
      <c r="BZ49" s="12"/>
      <c r="CA49" s="12"/>
      <c r="CB49" s="12"/>
      <c r="CC49" s="12"/>
      <c r="CD49" s="12"/>
      <c r="CE49" s="12"/>
      <c r="CF49" s="12"/>
      <c r="CG49" s="12"/>
      <c r="CH49" s="12"/>
      <c r="CI49" s="12"/>
      <c r="CJ49" s="12"/>
      <c r="CK49" s="12"/>
      <c r="CL49" s="12"/>
      <c r="CM49" s="12"/>
      <c r="CN49" s="12"/>
      <c r="CO49" s="12"/>
      <c r="CP49" s="12"/>
      <c r="CQ49" s="12"/>
      <c r="CR49" s="12"/>
      <c r="CS49" s="12"/>
      <c r="CV49" s="12"/>
      <c r="CW49" s="12"/>
      <c r="CX49" s="12"/>
      <c r="CY49" s="12"/>
      <c r="CZ49" s="12"/>
      <c r="DA49" s="12"/>
      <c r="DB49" s="12"/>
      <c r="DC49" s="12"/>
      <c r="DD49" s="12"/>
      <c r="DE49" s="12"/>
      <c r="DF49" s="12"/>
      <c r="DG49" s="12"/>
      <c r="DH49" s="12"/>
      <c r="DI49" s="12"/>
      <c r="DJ49" s="12"/>
      <c r="DK49" s="12"/>
      <c r="DL49" s="12"/>
      <c r="DM49" s="12"/>
      <c r="DN49" s="12"/>
      <c r="DO49" s="12"/>
      <c r="DP49" s="12"/>
      <c r="DQ49" s="12"/>
      <c r="DR49" s="12"/>
      <c r="DS49" s="12"/>
      <c r="DT49" s="12"/>
      <c r="DU49" s="12"/>
      <c r="DV49" s="12"/>
      <c r="DW49" s="12"/>
      <c r="DX49" s="12"/>
      <c r="DY49" s="12"/>
      <c r="EB49" s="12"/>
      <c r="EC49" s="12"/>
      <c r="ED49" s="12"/>
      <c r="EE49" s="12"/>
      <c r="EF49" s="12"/>
      <c r="EG49" s="12"/>
      <c r="EH49" s="12"/>
      <c r="EI49" s="12"/>
      <c r="EJ49" s="12"/>
      <c r="EK49" s="12"/>
      <c r="EL49" s="12"/>
      <c r="EM49" s="12"/>
      <c r="EN49" s="12"/>
      <c r="EO49" s="12"/>
      <c r="EP49" s="12"/>
      <c r="EQ49" s="12"/>
      <c r="ER49" s="12"/>
      <c r="ES49" s="12"/>
      <c r="ET49" s="12"/>
      <c r="EU49" s="12"/>
      <c r="EV49" s="12"/>
      <c r="EW49" s="12"/>
      <c r="EX49" s="12"/>
      <c r="EY49" s="12"/>
      <c r="EZ49" s="12"/>
      <c r="FA49" s="12"/>
      <c r="FB49" s="12"/>
      <c r="FC49" s="12"/>
      <c r="FD49" s="12"/>
      <c r="FE49" s="12"/>
      <c r="FH49" s="12"/>
      <c r="FI49" s="12"/>
      <c r="FJ49" s="12"/>
      <c r="FK49" s="12"/>
      <c r="FL49" s="12"/>
      <c r="FM49" s="12"/>
      <c r="FN49" s="12"/>
      <c r="FO49" s="12"/>
      <c r="FP49" s="12"/>
      <c r="FQ49" s="12"/>
      <c r="FR49" s="12"/>
      <c r="FS49" s="12"/>
      <c r="FT49" s="12"/>
      <c r="FU49" s="12"/>
      <c r="FV49" s="12"/>
      <c r="FW49" s="12"/>
      <c r="FX49" s="12"/>
      <c r="FY49" s="12"/>
      <c r="FZ49" s="12"/>
      <c r="GA49" s="12"/>
      <c r="GB49" s="12"/>
      <c r="GC49" s="12"/>
      <c r="GD49" s="12"/>
      <c r="GE49" s="12"/>
      <c r="GF49" s="12"/>
      <c r="GG49" s="12"/>
      <c r="GH49" s="12"/>
      <c r="GI49" s="12"/>
      <c r="GJ49" s="12"/>
      <c r="GK49" s="12"/>
    </row>
    <row r="50" spans="3:193" x14ac:dyDescent="0.25">
      <c r="BL50" s="12"/>
      <c r="BM50" s="12"/>
      <c r="BP50" s="12"/>
      <c r="BQ50" s="12"/>
      <c r="BR50" s="12"/>
      <c r="BS50" s="12"/>
      <c r="BT50" s="12"/>
      <c r="BU50" s="12"/>
      <c r="BV50" s="12"/>
      <c r="BW50" s="12"/>
      <c r="BX50" s="12"/>
      <c r="BY50" s="12"/>
      <c r="BZ50" s="12"/>
      <c r="CA50" s="12"/>
      <c r="CB50" s="12"/>
      <c r="CC50" s="12"/>
      <c r="CD50" s="12"/>
      <c r="CE50" s="12"/>
      <c r="CF50" s="12"/>
      <c r="CG50" s="12"/>
      <c r="CH50" s="12"/>
      <c r="CI50" s="12"/>
      <c r="CJ50" s="12"/>
      <c r="CK50" s="12"/>
      <c r="CL50" s="12"/>
      <c r="CM50" s="12"/>
      <c r="CN50" s="12"/>
      <c r="CO50" s="12"/>
      <c r="CP50" s="12"/>
      <c r="CQ50" s="12"/>
      <c r="CR50" s="12"/>
      <c r="CS50" s="12"/>
      <c r="CV50" s="12"/>
      <c r="CW50" s="12"/>
      <c r="CX50" s="12"/>
      <c r="CY50" s="12"/>
      <c r="CZ50" s="12"/>
      <c r="DA50" s="12"/>
      <c r="DB50" s="12"/>
      <c r="DC50" s="12"/>
      <c r="DD50" s="12"/>
      <c r="DE50" s="12"/>
      <c r="DF50" s="12"/>
      <c r="DG50" s="12"/>
      <c r="DH50" s="12"/>
      <c r="DI50" s="12"/>
      <c r="DJ50" s="12"/>
      <c r="DK50" s="12"/>
      <c r="DL50" s="12"/>
      <c r="DM50" s="12"/>
      <c r="DN50" s="12"/>
      <c r="DO50" s="12"/>
      <c r="DP50" s="12"/>
      <c r="DQ50" s="12"/>
      <c r="DR50" s="12"/>
      <c r="DS50" s="12"/>
      <c r="DT50" s="12"/>
      <c r="DU50" s="12"/>
      <c r="DV50" s="12"/>
      <c r="DW50" s="12"/>
      <c r="DX50" s="12"/>
      <c r="DY50" s="12"/>
      <c r="EB50" s="12"/>
      <c r="EC50" s="12"/>
      <c r="ED50" s="12"/>
      <c r="EE50" s="12"/>
      <c r="EF50" s="12"/>
      <c r="EG50" s="12"/>
      <c r="EH50" s="12"/>
      <c r="EI50" s="12"/>
      <c r="EJ50" s="12"/>
      <c r="EK50" s="12"/>
      <c r="EL50" s="12"/>
      <c r="EM50" s="12"/>
      <c r="EN50" s="12"/>
      <c r="EO50" s="12"/>
      <c r="EP50" s="12"/>
      <c r="EQ50" s="12"/>
      <c r="ER50" s="12"/>
      <c r="ES50" s="12"/>
      <c r="ET50" s="12"/>
      <c r="EU50" s="12"/>
      <c r="EV50" s="12"/>
      <c r="EW50" s="12"/>
      <c r="EX50" s="12"/>
      <c r="EY50" s="12"/>
      <c r="EZ50" s="12"/>
      <c r="FA50" s="12"/>
      <c r="FB50" s="12"/>
      <c r="FC50" s="12"/>
      <c r="FD50" s="12"/>
      <c r="FE50" s="12"/>
      <c r="FH50" s="12"/>
      <c r="FI50" s="12"/>
      <c r="FJ50" s="12"/>
      <c r="FK50" s="12"/>
      <c r="FL50" s="12"/>
      <c r="FM50" s="12"/>
      <c r="FN50" s="12"/>
      <c r="FO50" s="12"/>
      <c r="FP50" s="12"/>
      <c r="FQ50" s="12"/>
      <c r="FR50" s="12"/>
      <c r="FS50" s="12"/>
      <c r="FT50" s="12"/>
      <c r="FU50" s="12"/>
      <c r="FV50" s="12"/>
      <c r="FW50" s="12"/>
      <c r="FX50" s="12"/>
      <c r="FY50" s="12"/>
      <c r="FZ50" s="12"/>
      <c r="GA50" s="12"/>
      <c r="GB50" s="12"/>
      <c r="GC50" s="12"/>
      <c r="GD50" s="12"/>
      <c r="GE50" s="12"/>
      <c r="GF50" s="12"/>
      <c r="GG50" s="12"/>
      <c r="GH50" s="12"/>
      <c r="GI50" s="12"/>
      <c r="GJ50" s="12"/>
      <c r="GK50" s="12"/>
    </row>
    <row r="51" spans="3:193" x14ac:dyDescent="0.25">
      <c r="C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BL51" s="12"/>
      <c r="BM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</row>
    <row r="52" spans="3:193" x14ac:dyDescent="0.25">
      <c r="C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BP52" s="12"/>
      <c r="BQ52" s="12"/>
      <c r="BR52" s="12"/>
      <c r="BS52" s="12"/>
      <c r="BT52" s="12"/>
      <c r="BU52" s="12"/>
      <c r="BV52" s="12"/>
      <c r="BW52" s="12"/>
      <c r="BX52" s="12"/>
      <c r="BY52" s="12"/>
      <c r="BZ52" s="12"/>
      <c r="CA52" s="12"/>
      <c r="CB52" s="12"/>
      <c r="CC52" s="12"/>
      <c r="CD52" s="12"/>
      <c r="CE52" s="12"/>
      <c r="CF52" s="12"/>
      <c r="CG52" s="12"/>
      <c r="CH52" s="12"/>
      <c r="CI52" s="12"/>
      <c r="CJ52" s="12"/>
      <c r="CK52" s="12"/>
      <c r="CL52" s="12"/>
      <c r="CM52" s="12"/>
      <c r="CN52" s="12"/>
      <c r="CO52" s="12"/>
      <c r="CP52" s="12"/>
      <c r="CQ52" s="12"/>
      <c r="CR52" s="12"/>
      <c r="CV52" s="12"/>
      <c r="CW52" s="12"/>
      <c r="CX52" s="12"/>
      <c r="CY52" s="12"/>
      <c r="CZ52" s="12"/>
      <c r="DA52" s="12"/>
      <c r="DB52" s="12"/>
      <c r="DC52" s="12"/>
      <c r="DD52" s="12"/>
      <c r="DE52" s="12"/>
      <c r="DF52" s="12"/>
      <c r="DG52" s="12"/>
      <c r="DH52" s="12"/>
      <c r="DI52" s="12"/>
      <c r="DJ52" s="12"/>
      <c r="DK52" s="12"/>
      <c r="DL52" s="12"/>
      <c r="DM52" s="12"/>
      <c r="DN52" s="12"/>
      <c r="DO52" s="12"/>
      <c r="DP52" s="12"/>
      <c r="DQ52" s="12"/>
      <c r="DR52" s="12"/>
      <c r="DS52" s="12"/>
      <c r="DT52" s="12"/>
      <c r="DU52" s="12"/>
      <c r="DV52" s="12"/>
      <c r="DW52" s="12"/>
      <c r="DX52" s="12"/>
      <c r="EB52" s="12"/>
      <c r="EC52" s="12"/>
      <c r="ED52" s="12"/>
      <c r="EE52" s="12"/>
      <c r="EF52" s="12"/>
      <c r="EG52" s="12"/>
      <c r="EH52" s="12"/>
      <c r="EI52" s="12"/>
      <c r="EJ52" s="12"/>
      <c r="EK52" s="12"/>
      <c r="EL52" s="12"/>
      <c r="EM52" s="12"/>
      <c r="EN52" s="12"/>
      <c r="EO52" s="12"/>
      <c r="EP52" s="12"/>
      <c r="EQ52" s="12"/>
      <c r="ER52" s="12"/>
      <c r="ES52" s="12"/>
      <c r="ET52" s="12"/>
      <c r="EU52" s="12"/>
      <c r="EV52" s="12"/>
      <c r="EW52" s="12"/>
      <c r="EX52" s="12"/>
      <c r="EY52" s="12"/>
      <c r="EZ52" s="12"/>
      <c r="FA52" s="12"/>
      <c r="FB52" s="12"/>
      <c r="FC52" s="12"/>
      <c r="FD52" s="12"/>
      <c r="FH52" s="12"/>
      <c r="FI52" s="12"/>
      <c r="FJ52" s="12"/>
      <c r="FK52" s="12"/>
      <c r="FL52" s="12"/>
      <c r="FM52" s="12"/>
      <c r="FN52" s="12"/>
      <c r="FO52" s="12"/>
      <c r="FP52" s="12"/>
      <c r="FQ52" s="12"/>
      <c r="FR52" s="12"/>
      <c r="FS52" s="12"/>
      <c r="FT52" s="12"/>
      <c r="FU52" s="12"/>
      <c r="FV52" s="12"/>
      <c r="FW52" s="12"/>
      <c r="FX52" s="12"/>
      <c r="FY52" s="12"/>
      <c r="FZ52" s="12"/>
      <c r="GA52" s="12"/>
      <c r="GB52" s="12"/>
      <c r="GC52" s="12"/>
      <c r="GD52" s="12"/>
      <c r="GE52" s="12"/>
      <c r="GF52" s="12"/>
      <c r="GG52" s="12"/>
      <c r="GH52" s="12"/>
      <c r="GI52" s="12"/>
      <c r="GJ52" s="12"/>
    </row>
    <row r="53" spans="3:193" x14ac:dyDescent="0.25">
      <c r="C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BL53" s="12"/>
      <c r="BM53" s="12"/>
      <c r="BP53" s="12"/>
      <c r="BQ53" s="12"/>
      <c r="BR53" s="12"/>
      <c r="BS53" s="12"/>
      <c r="BT53" s="12"/>
      <c r="BU53" s="12"/>
      <c r="BV53" s="12"/>
      <c r="BW53" s="12"/>
      <c r="BX53" s="12"/>
      <c r="BY53" s="12"/>
      <c r="BZ53" s="12"/>
      <c r="CA53" s="12"/>
      <c r="CB53" s="12"/>
      <c r="CC53" s="12"/>
      <c r="CD53" s="12"/>
      <c r="CE53" s="12"/>
      <c r="CF53" s="12"/>
      <c r="CG53" s="12"/>
      <c r="CH53" s="12"/>
      <c r="CI53" s="12"/>
      <c r="CJ53" s="12"/>
      <c r="CK53" s="12"/>
      <c r="CL53" s="12"/>
      <c r="CM53" s="12"/>
      <c r="CN53" s="12"/>
      <c r="CO53" s="12"/>
      <c r="CP53" s="12"/>
      <c r="CQ53" s="12"/>
      <c r="CR53" s="12"/>
      <c r="CV53" s="12"/>
      <c r="CW53" s="12"/>
      <c r="CX53" s="12"/>
      <c r="CY53" s="12"/>
      <c r="CZ53" s="12"/>
      <c r="DA53" s="12"/>
      <c r="DB53" s="12"/>
      <c r="DC53" s="12"/>
      <c r="DD53" s="12"/>
      <c r="DE53" s="12"/>
      <c r="DF53" s="12"/>
      <c r="DG53" s="12"/>
      <c r="DH53" s="12"/>
      <c r="DI53" s="12"/>
      <c r="DJ53" s="12"/>
      <c r="DK53" s="12"/>
      <c r="DL53" s="12"/>
      <c r="DM53" s="12"/>
      <c r="DN53" s="12"/>
      <c r="DO53" s="12"/>
      <c r="DP53" s="12"/>
      <c r="DQ53" s="12"/>
      <c r="DR53" s="12"/>
      <c r="DS53" s="12"/>
      <c r="DT53" s="12"/>
      <c r="DU53" s="12"/>
      <c r="DV53" s="12"/>
      <c r="DW53" s="12"/>
      <c r="DX53" s="12"/>
      <c r="EB53" s="12"/>
      <c r="EC53" s="12"/>
      <c r="ED53" s="12"/>
      <c r="EE53" s="12"/>
      <c r="EF53" s="12"/>
      <c r="EG53" s="12"/>
      <c r="EH53" s="12"/>
      <c r="EI53" s="12"/>
      <c r="EJ53" s="12"/>
      <c r="EK53" s="12"/>
      <c r="EL53" s="12"/>
      <c r="EM53" s="12"/>
      <c r="EN53" s="12"/>
      <c r="EO53" s="12"/>
      <c r="EP53" s="12"/>
      <c r="EQ53" s="12"/>
      <c r="ER53" s="12"/>
      <c r="ES53" s="12"/>
      <c r="ET53" s="12"/>
      <c r="EU53" s="12"/>
      <c r="EV53" s="12"/>
      <c r="EW53" s="12"/>
      <c r="EX53" s="12"/>
      <c r="EY53" s="12"/>
      <c r="EZ53" s="12"/>
      <c r="FA53" s="12"/>
      <c r="FB53" s="12"/>
      <c r="FC53" s="12"/>
      <c r="FD53" s="12"/>
      <c r="FH53" s="12"/>
      <c r="FI53" s="12"/>
      <c r="FJ53" s="12"/>
      <c r="FK53" s="12"/>
      <c r="FL53" s="12"/>
      <c r="FM53" s="12"/>
      <c r="FN53" s="12"/>
      <c r="FO53" s="12"/>
      <c r="FP53" s="12"/>
      <c r="FQ53" s="12"/>
      <c r="FR53" s="12"/>
      <c r="FS53" s="12"/>
      <c r="FT53" s="12"/>
      <c r="FU53" s="12"/>
      <c r="FV53" s="12"/>
      <c r="FW53" s="12"/>
      <c r="FX53" s="12"/>
      <c r="FY53" s="12"/>
      <c r="FZ53" s="12"/>
      <c r="GA53" s="12"/>
      <c r="GB53" s="12"/>
      <c r="GC53" s="12"/>
      <c r="GD53" s="12"/>
      <c r="GE53" s="12"/>
      <c r="GF53" s="12"/>
      <c r="GG53" s="12"/>
      <c r="GH53" s="12"/>
      <c r="GI53" s="12"/>
      <c r="GJ53" s="12"/>
    </row>
    <row r="54" spans="3:193" x14ac:dyDescent="0.25"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BL54" s="12"/>
      <c r="BM54" s="12"/>
      <c r="BP54" s="12"/>
      <c r="BQ54" s="12"/>
      <c r="BR54" s="12"/>
      <c r="BS54" s="12"/>
      <c r="BT54" s="12"/>
      <c r="BU54" s="12"/>
      <c r="BV54" s="12"/>
      <c r="BW54" s="12"/>
      <c r="BX54" s="12"/>
      <c r="BY54" s="12"/>
      <c r="BZ54" s="12"/>
      <c r="CA54" s="12"/>
      <c r="CB54" s="12"/>
      <c r="CC54" s="12"/>
      <c r="CD54" s="12"/>
      <c r="CE54" s="12"/>
      <c r="CF54" s="12"/>
      <c r="CG54" s="12"/>
      <c r="CH54" s="12"/>
      <c r="CI54" s="12"/>
      <c r="CJ54" s="12"/>
      <c r="CK54" s="12"/>
      <c r="CL54" s="12"/>
      <c r="CM54" s="12"/>
      <c r="CN54" s="12"/>
      <c r="CO54" s="12"/>
      <c r="CP54" s="12"/>
      <c r="CQ54" s="12"/>
      <c r="CR54" s="12"/>
      <c r="CV54" s="12"/>
      <c r="CW54" s="12"/>
      <c r="CX54" s="12"/>
      <c r="CY54" s="12"/>
      <c r="CZ54" s="12"/>
      <c r="DA54" s="12"/>
      <c r="DB54" s="12"/>
      <c r="DC54" s="12"/>
      <c r="DD54" s="12"/>
      <c r="DE54" s="12"/>
      <c r="DF54" s="12"/>
      <c r="DG54" s="12"/>
      <c r="DH54" s="12"/>
      <c r="DI54" s="12"/>
      <c r="DJ54" s="12"/>
      <c r="DK54" s="12"/>
      <c r="DL54" s="12"/>
      <c r="DM54" s="12"/>
      <c r="DN54" s="12"/>
      <c r="DO54" s="12"/>
      <c r="DP54" s="12"/>
      <c r="DQ54" s="12"/>
      <c r="DR54" s="12"/>
      <c r="DS54" s="12"/>
      <c r="DT54" s="12"/>
      <c r="DU54" s="12"/>
      <c r="DV54" s="12"/>
      <c r="DW54" s="12"/>
      <c r="DX54" s="12"/>
      <c r="EB54" s="12"/>
      <c r="EC54" s="12"/>
      <c r="ED54" s="12"/>
      <c r="EE54" s="12"/>
      <c r="EF54" s="12"/>
      <c r="EG54" s="12"/>
      <c r="EH54" s="12"/>
      <c r="EI54" s="12"/>
      <c r="EJ54" s="12"/>
      <c r="EK54" s="12"/>
      <c r="EL54" s="12"/>
      <c r="EM54" s="12"/>
      <c r="EN54" s="12"/>
      <c r="EO54" s="12"/>
      <c r="EP54" s="12"/>
      <c r="EQ54" s="12"/>
      <c r="ER54" s="12"/>
      <c r="ES54" s="12"/>
      <c r="ET54" s="12"/>
      <c r="EU54" s="12"/>
      <c r="EV54" s="12"/>
      <c r="EW54" s="12"/>
      <c r="EX54" s="12"/>
      <c r="EY54" s="12"/>
      <c r="EZ54" s="12"/>
      <c r="FA54" s="12"/>
      <c r="FB54" s="12"/>
      <c r="FC54" s="12"/>
      <c r="FD54" s="12"/>
      <c r="FH54" s="12"/>
      <c r="FI54" s="12"/>
      <c r="FJ54" s="12"/>
      <c r="FK54" s="12"/>
      <c r="FL54" s="12"/>
      <c r="FM54" s="12"/>
      <c r="FN54" s="12"/>
      <c r="FO54" s="12"/>
      <c r="FP54" s="12"/>
      <c r="FQ54" s="12"/>
      <c r="FR54" s="12"/>
      <c r="FS54" s="12"/>
      <c r="FT54" s="12"/>
      <c r="FU54" s="12"/>
      <c r="FV54" s="12"/>
      <c r="FW54" s="12"/>
      <c r="FX54" s="12"/>
      <c r="FY54" s="12"/>
      <c r="FZ54" s="12"/>
      <c r="GA54" s="12"/>
      <c r="GB54" s="12"/>
      <c r="GC54" s="12"/>
      <c r="GD54" s="12"/>
      <c r="GE54" s="12"/>
      <c r="GF54" s="12"/>
      <c r="GG54" s="12"/>
      <c r="GH54" s="12"/>
      <c r="GI54" s="12"/>
      <c r="GJ54" s="12"/>
    </row>
    <row r="55" spans="3:193" x14ac:dyDescent="0.25"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BL55" s="12"/>
      <c r="BM55" s="12"/>
      <c r="BP55" s="12"/>
      <c r="BQ55" s="12"/>
      <c r="BR55" s="12"/>
      <c r="BS55" s="12"/>
      <c r="BT55" s="12"/>
      <c r="BU55" s="12"/>
      <c r="BV55" s="12"/>
      <c r="BW55" s="12"/>
      <c r="BX55" s="12"/>
      <c r="BY55" s="12"/>
      <c r="BZ55" s="12"/>
      <c r="CA55" s="12"/>
      <c r="CB55" s="12"/>
      <c r="CC55" s="12"/>
      <c r="CD55" s="12"/>
      <c r="CE55" s="12"/>
      <c r="CF55" s="12"/>
      <c r="CG55" s="12"/>
      <c r="CH55" s="12"/>
      <c r="CI55" s="12"/>
      <c r="CJ55" s="12"/>
      <c r="CK55" s="12"/>
      <c r="CL55" s="12"/>
      <c r="CM55" s="12"/>
      <c r="CN55" s="12"/>
      <c r="CO55" s="12"/>
      <c r="CP55" s="12"/>
      <c r="CQ55" s="12"/>
      <c r="CR55" s="12"/>
      <c r="CV55" s="12"/>
      <c r="CW55" s="12"/>
      <c r="CX55" s="12"/>
      <c r="CY55" s="12"/>
      <c r="CZ55" s="12"/>
      <c r="DA55" s="12"/>
      <c r="DB55" s="12"/>
      <c r="DC55" s="12"/>
      <c r="DD55" s="12"/>
      <c r="DE55" s="12"/>
      <c r="DF55" s="12"/>
      <c r="DG55" s="12"/>
      <c r="DH55" s="12"/>
      <c r="DI55" s="12"/>
      <c r="DJ55" s="12"/>
      <c r="DK55" s="12"/>
      <c r="DL55" s="12"/>
      <c r="DM55" s="12"/>
      <c r="DN55" s="12"/>
      <c r="DO55" s="12"/>
      <c r="DP55" s="12"/>
      <c r="DQ55" s="12"/>
      <c r="DR55" s="12"/>
      <c r="DS55" s="12"/>
      <c r="DT55" s="12"/>
      <c r="DU55" s="12"/>
      <c r="DV55" s="12"/>
      <c r="DW55" s="12"/>
      <c r="DX55" s="12"/>
      <c r="EB55" s="12"/>
      <c r="EC55" s="12"/>
      <c r="ED55" s="12"/>
      <c r="EE55" s="12"/>
      <c r="EF55" s="12"/>
      <c r="EG55" s="12"/>
      <c r="EH55" s="12"/>
      <c r="EI55" s="12"/>
      <c r="EJ55" s="12"/>
      <c r="EK55" s="12"/>
      <c r="EL55" s="12"/>
      <c r="EM55" s="12"/>
      <c r="EN55" s="12"/>
      <c r="EO55" s="12"/>
      <c r="EP55" s="12"/>
      <c r="EQ55" s="12"/>
      <c r="ER55" s="12"/>
      <c r="ES55" s="12"/>
      <c r="ET55" s="12"/>
      <c r="EU55" s="12"/>
      <c r="EV55" s="12"/>
      <c r="EW55" s="12"/>
      <c r="EX55" s="12"/>
      <c r="EY55" s="12"/>
      <c r="EZ55" s="12"/>
      <c r="FA55" s="12"/>
      <c r="FB55" s="12"/>
      <c r="FC55" s="12"/>
      <c r="FD55" s="12"/>
      <c r="FH55" s="12"/>
      <c r="FI55" s="12"/>
      <c r="FJ55" s="12"/>
      <c r="FK55" s="12"/>
      <c r="FL55" s="12"/>
      <c r="FM55" s="12"/>
      <c r="FN55" s="12"/>
      <c r="FO55" s="12"/>
      <c r="FP55" s="12"/>
      <c r="FQ55" s="12"/>
      <c r="FR55" s="12"/>
      <c r="FS55" s="12"/>
      <c r="FT55" s="12"/>
      <c r="FU55" s="12"/>
      <c r="FV55" s="12"/>
      <c r="FW55" s="12"/>
      <c r="FX55" s="12"/>
      <c r="FY55" s="12"/>
      <c r="FZ55" s="12"/>
      <c r="GA55" s="12"/>
      <c r="GB55" s="12"/>
      <c r="GC55" s="12"/>
      <c r="GD55" s="12"/>
      <c r="GE55" s="12"/>
      <c r="GF55" s="12"/>
      <c r="GG55" s="12"/>
      <c r="GH55" s="12"/>
      <c r="GI55" s="12"/>
      <c r="GJ55" s="12"/>
    </row>
    <row r="56" spans="3:193" x14ac:dyDescent="0.25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BP56" s="12"/>
      <c r="BQ56" s="12"/>
      <c r="BR56" s="12"/>
      <c r="BS56" s="12"/>
      <c r="BT56" s="12"/>
      <c r="BU56" s="12"/>
      <c r="BV56" s="12"/>
      <c r="BW56" s="12"/>
      <c r="BX56" s="12"/>
      <c r="BY56" s="12"/>
      <c r="BZ56" s="12"/>
      <c r="CA56" s="12"/>
      <c r="CB56" s="12"/>
      <c r="CC56" s="12"/>
      <c r="CD56" s="12"/>
      <c r="CE56" s="12"/>
      <c r="CF56" s="12"/>
      <c r="CG56" s="12"/>
      <c r="CH56" s="12"/>
      <c r="CI56" s="12"/>
      <c r="CJ56" s="12"/>
      <c r="CK56" s="12"/>
      <c r="CL56" s="12"/>
      <c r="CM56" s="12"/>
      <c r="CN56" s="12"/>
      <c r="CO56" s="12"/>
      <c r="CP56" s="12"/>
      <c r="CQ56" s="12"/>
      <c r="CV56" s="12"/>
      <c r="CW56" s="12"/>
      <c r="CX56" s="12"/>
      <c r="CY56" s="12"/>
      <c r="CZ56" s="12"/>
      <c r="DA56" s="12"/>
      <c r="DB56" s="12"/>
      <c r="DC56" s="12"/>
      <c r="DD56" s="12"/>
      <c r="DE56" s="12"/>
      <c r="DF56" s="12"/>
      <c r="DG56" s="12"/>
      <c r="DH56" s="12"/>
      <c r="DI56" s="12"/>
      <c r="DJ56" s="12"/>
      <c r="DK56" s="12"/>
      <c r="DL56" s="12"/>
      <c r="DM56" s="12"/>
      <c r="DN56" s="12"/>
      <c r="DO56" s="12"/>
      <c r="DP56" s="12"/>
      <c r="DQ56" s="12"/>
      <c r="DR56" s="12"/>
      <c r="DS56" s="12"/>
      <c r="DT56" s="12"/>
      <c r="DU56" s="12"/>
      <c r="DV56" s="12"/>
      <c r="DW56" s="12"/>
      <c r="EB56" s="12"/>
      <c r="EC56" s="12"/>
      <c r="ED56" s="12"/>
      <c r="EE56" s="12"/>
      <c r="EF56" s="12"/>
      <c r="EG56" s="12"/>
      <c r="EH56" s="12"/>
      <c r="EI56" s="12"/>
      <c r="EJ56" s="12"/>
      <c r="EK56" s="12"/>
      <c r="EL56" s="12"/>
      <c r="EM56" s="12"/>
      <c r="EN56" s="12"/>
      <c r="EO56" s="12"/>
      <c r="EP56" s="12"/>
      <c r="EQ56" s="12"/>
      <c r="ER56" s="12"/>
      <c r="ES56" s="12"/>
      <c r="ET56" s="12"/>
      <c r="EU56" s="12"/>
      <c r="EV56" s="12"/>
      <c r="EW56" s="12"/>
      <c r="EX56" s="12"/>
      <c r="EY56" s="12"/>
      <c r="EZ56" s="12"/>
      <c r="FA56" s="12"/>
      <c r="FB56" s="12"/>
      <c r="FC56" s="12"/>
      <c r="FH56" s="12"/>
      <c r="FI56" s="12"/>
      <c r="FJ56" s="12"/>
      <c r="FK56" s="12"/>
      <c r="FL56" s="12"/>
      <c r="FM56" s="12"/>
      <c r="FN56" s="12"/>
      <c r="FO56" s="12"/>
      <c r="FP56" s="12"/>
      <c r="FQ56" s="12"/>
      <c r="FR56" s="12"/>
      <c r="FS56" s="12"/>
      <c r="FT56" s="12"/>
      <c r="FU56" s="12"/>
      <c r="FV56" s="12"/>
      <c r="FW56" s="12"/>
      <c r="FX56" s="12"/>
      <c r="FY56" s="12"/>
      <c r="FZ56" s="12"/>
      <c r="GA56" s="12"/>
      <c r="GB56" s="12"/>
      <c r="GC56" s="12"/>
      <c r="GD56" s="12"/>
      <c r="GE56" s="12"/>
      <c r="GF56" s="12"/>
      <c r="GG56" s="12"/>
      <c r="GH56" s="12"/>
      <c r="GI56" s="12"/>
    </row>
  </sheetData>
  <sortState ref="AI4:BL45">
    <sortCondition descending="1" ref="BL4:BL45"/>
  </sortState>
  <mergeCells count="6">
    <mergeCell ref="B2:AG2"/>
    <mergeCell ref="AI2:BM2"/>
    <mergeCell ref="BO2:CS2"/>
    <mergeCell ref="FG2:GK2"/>
    <mergeCell ref="EA2:FE2"/>
    <mergeCell ref="CU2:DY2"/>
  </mergeCells>
  <pageMargins left="0.511811024" right="0.511811024" top="0.78740157499999996" bottom="0.78740157499999996" header="0.31496062000000002" footer="0.3149606200000000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:CR62"/>
  <sheetViews>
    <sheetView showGridLines="0" showRowColHeaders="0" zoomScale="85" zoomScaleNormal="85" workbookViewId="0"/>
  </sheetViews>
  <sheetFormatPr defaultColWidth="41.85546875" defaultRowHeight="15" x14ac:dyDescent="0.25"/>
  <cols>
    <col min="1" max="1" width="1.7109375" style="12" customWidth="1"/>
    <col min="2" max="2" width="54.5703125" style="12" bestFit="1" customWidth="1"/>
    <col min="3" max="4" width="6.28515625" style="16" bestFit="1" customWidth="1"/>
    <col min="5" max="5" width="6.85546875" style="16" bestFit="1" customWidth="1"/>
    <col min="6" max="6" width="6.7109375" style="16" bestFit="1" customWidth="1"/>
    <col min="7" max="9" width="6.28515625" style="16" bestFit="1" customWidth="1"/>
    <col min="10" max="10" width="7.140625" style="16" bestFit="1" customWidth="1"/>
    <col min="11" max="11" width="6.28515625" style="16" bestFit="1" customWidth="1"/>
    <col min="12" max="12" width="6.7109375" style="16" bestFit="1" customWidth="1"/>
    <col min="13" max="13" width="6.85546875" style="16" bestFit="1" customWidth="1"/>
    <col min="14" max="14" width="6.28515625" style="16" bestFit="1" customWidth="1"/>
    <col min="15" max="15" width="9.5703125" style="16" bestFit="1" customWidth="1"/>
    <col min="16" max="16" width="8.7109375" style="16" bestFit="1" customWidth="1"/>
    <col min="17" max="17" width="2.42578125" style="16" customWidth="1"/>
    <col min="18" max="18" width="55.85546875" style="12" customWidth="1"/>
    <col min="19" max="20" width="6.28515625" style="12" bestFit="1" customWidth="1"/>
    <col min="21" max="21" width="6.85546875" style="12" bestFit="1" customWidth="1"/>
    <col min="22" max="22" width="6.7109375" style="12" bestFit="1" customWidth="1"/>
    <col min="23" max="25" width="6.28515625" style="12" bestFit="1" customWidth="1"/>
    <col min="26" max="26" width="7.140625" style="12" bestFit="1" customWidth="1"/>
    <col min="27" max="27" width="6.28515625" style="12" bestFit="1" customWidth="1"/>
    <col min="28" max="28" width="6.7109375" style="12" bestFit="1" customWidth="1"/>
    <col min="29" max="29" width="6.85546875" style="12" bestFit="1" customWidth="1"/>
    <col min="30" max="30" width="6.28515625" style="12" bestFit="1" customWidth="1"/>
    <col min="31" max="32" width="9.5703125" style="16" bestFit="1" customWidth="1"/>
    <col min="33" max="33" width="1.5703125" style="12" customWidth="1"/>
    <col min="34" max="34" width="58.7109375" style="12" bestFit="1" customWidth="1"/>
    <col min="35" max="36" width="6.28515625" style="12" bestFit="1" customWidth="1"/>
    <col min="37" max="37" width="6.85546875" style="12" bestFit="1" customWidth="1"/>
    <col min="38" max="38" width="6.7109375" style="12" bestFit="1" customWidth="1"/>
    <col min="39" max="41" width="6.28515625" style="12" bestFit="1" customWidth="1"/>
    <col min="42" max="42" width="7.140625" style="12" bestFit="1" customWidth="1"/>
    <col min="43" max="43" width="6.28515625" style="12" bestFit="1" customWidth="1"/>
    <col min="44" max="44" width="6.7109375" style="12" bestFit="1" customWidth="1"/>
    <col min="45" max="45" width="6.85546875" style="12" bestFit="1" customWidth="1"/>
    <col min="46" max="46" width="6.28515625" style="12" bestFit="1" customWidth="1"/>
    <col min="47" max="48" width="9.5703125" style="16" bestFit="1" customWidth="1"/>
    <col min="49" max="49" width="1.85546875" style="12" customWidth="1"/>
    <col min="50" max="50" width="58.7109375" style="12" bestFit="1" customWidth="1"/>
    <col min="51" max="52" width="6.28515625" style="12" bestFit="1" customWidth="1"/>
    <col min="53" max="53" width="6.85546875" style="12" bestFit="1" customWidth="1"/>
    <col min="54" max="54" width="6.7109375" style="12" bestFit="1" customWidth="1"/>
    <col min="55" max="55" width="5.85546875" style="12" bestFit="1" customWidth="1"/>
    <col min="56" max="56" width="6.28515625" style="12" bestFit="1" customWidth="1"/>
    <col min="57" max="57" width="6" style="12" bestFit="1" customWidth="1"/>
    <col min="58" max="58" width="7.140625" style="12" bestFit="1" customWidth="1"/>
    <col min="59" max="59" width="6.28515625" style="12" bestFit="1" customWidth="1"/>
    <col min="60" max="60" width="6.7109375" style="12" bestFit="1" customWidth="1"/>
    <col min="61" max="61" width="6.85546875" style="12" bestFit="1" customWidth="1"/>
    <col min="62" max="62" width="6.28515625" style="12" bestFit="1" customWidth="1"/>
    <col min="63" max="64" width="9.5703125" style="16" bestFit="1" customWidth="1"/>
    <col min="65" max="65" width="1.85546875" style="12" customWidth="1"/>
    <col min="66" max="66" width="58.7109375" style="12" bestFit="1" customWidth="1"/>
    <col min="67" max="68" width="6.28515625" style="12" bestFit="1" customWidth="1"/>
    <col min="69" max="69" width="6.85546875" style="12" bestFit="1" customWidth="1"/>
    <col min="70" max="70" width="6.7109375" style="12" bestFit="1" customWidth="1"/>
    <col min="71" max="71" width="5.85546875" style="12" bestFit="1" customWidth="1"/>
    <col min="72" max="72" width="6.28515625" style="12" bestFit="1" customWidth="1"/>
    <col min="73" max="73" width="6" style="12" bestFit="1" customWidth="1"/>
    <col min="74" max="74" width="7.140625" style="12" bestFit="1" customWidth="1"/>
    <col min="75" max="75" width="6.28515625" style="12" bestFit="1" customWidth="1"/>
    <col min="76" max="76" width="6.7109375" style="12" bestFit="1" customWidth="1"/>
    <col min="77" max="77" width="6.85546875" style="12" bestFit="1" customWidth="1"/>
    <col min="78" max="78" width="6.28515625" style="12" bestFit="1" customWidth="1"/>
    <col min="79" max="80" width="9.5703125" style="16" bestFit="1" customWidth="1"/>
    <col min="81" max="81" width="3.140625" style="12" customWidth="1"/>
    <col min="82" max="82" width="58.7109375" style="12" bestFit="1" customWidth="1"/>
    <col min="83" max="84" width="6.28515625" style="12" bestFit="1" customWidth="1"/>
    <col min="85" max="85" width="6.85546875" style="12" bestFit="1" customWidth="1"/>
    <col min="86" max="86" width="6.7109375" style="12" bestFit="1" customWidth="1"/>
    <col min="87" max="87" width="5.85546875" style="12" bestFit="1" customWidth="1"/>
    <col min="88" max="88" width="6.28515625" style="12" bestFit="1" customWidth="1"/>
    <col min="89" max="89" width="6" style="12" bestFit="1" customWidth="1"/>
    <col min="90" max="90" width="7.140625" style="12" bestFit="1" customWidth="1"/>
    <col min="91" max="91" width="6.28515625" style="12" bestFit="1" customWidth="1"/>
    <col min="92" max="92" width="6.7109375" style="12" bestFit="1" customWidth="1"/>
    <col min="93" max="93" width="6.85546875" style="12" bestFit="1" customWidth="1"/>
    <col min="94" max="94" width="6.28515625" style="12" bestFit="1" customWidth="1"/>
    <col min="95" max="96" width="9.5703125" style="16" bestFit="1" customWidth="1"/>
    <col min="97" max="97" width="3.85546875" style="12" bestFit="1" customWidth="1"/>
    <col min="98" max="16384" width="41.85546875" style="12"/>
  </cols>
  <sheetData>
    <row r="1" spans="2:96" ht="15.75" thickBot="1" x14ac:dyDescent="0.3"/>
    <row r="2" spans="2:96" x14ac:dyDescent="0.25">
      <c r="B2" s="139" t="s">
        <v>258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1"/>
      <c r="R2" s="139" t="s">
        <v>206</v>
      </c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40"/>
      <c r="AF2" s="141"/>
      <c r="AH2" s="139" t="s">
        <v>205</v>
      </c>
      <c r="AI2" s="140"/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1"/>
      <c r="AX2" s="139" t="s">
        <v>281</v>
      </c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1"/>
      <c r="BN2" s="139" t="s">
        <v>304</v>
      </c>
      <c r="BO2" s="140"/>
      <c r="BP2" s="140"/>
      <c r="BQ2" s="140"/>
      <c r="BR2" s="140"/>
      <c r="BS2" s="140"/>
      <c r="BT2" s="140"/>
      <c r="BU2" s="140"/>
      <c r="BV2" s="140"/>
      <c r="BW2" s="140"/>
      <c r="BX2" s="140"/>
      <c r="BY2" s="140"/>
      <c r="BZ2" s="140"/>
      <c r="CA2" s="140"/>
      <c r="CB2" s="141"/>
      <c r="CD2" s="139" t="s">
        <v>321</v>
      </c>
      <c r="CE2" s="140"/>
      <c r="CF2" s="140"/>
      <c r="CG2" s="140"/>
      <c r="CH2" s="140"/>
      <c r="CI2" s="140"/>
      <c r="CJ2" s="140"/>
      <c r="CK2" s="140"/>
      <c r="CL2" s="140"/>
      <c r="CM2" s="140"/>
      <c r="CN2" s="140"/>
      <c r="CO2" s="140"/>
      <c r="CP2" s="140"/>
      <c r="CQ2" s="140"/>
      <c r="CR2" s="141"/>
    </row>
    <row r="3" spans="2:96" x14ac:dyDescent="0.25">
      <c r="B3" s="57" t="s">
        <v>187</v>
      </c>
      <c r="C3" s="40" t="s">
        <v>0</v>
      </c>
      <c r="D3" s="40" t="s">
        <v>3</v>
      </c>
      <c r="E3" s="40" t="s">
        <v>4</v>
      </c>
      <c r="F3" s="40" t="s">
        <v>5</v>
      </c>
      <c r="G3" s="40" t="s">
        <v>6</v>
      </c>
      <c r="H3" s="40" t="s">
        <v>7</v>
      </c>
      <c r="I3" s="40" t="s">
        <v>8</v>
      </c>
      <c r="J3" s="40" t="s">
        <v>9</v>
      </c>
      <c r="K3" s="40" t="s">
        <v>10</v>
      </c>
      <c r="L3" s="40" t="s">
        <v>11</v>
      </c>
      <c r="M3" s="40" t="s">
        <v>12</v>
      </c>
      <c r="N3" s="40" t="s">
        <v>13</v>
      </c>
      <c r="O3" s="40" t="s">
        <v>14</v>
      </c>
      <c r="P3" s="29" t="s">
        <v>15</v>
      </c>
      <c r="R3" s="57" t="s">
        <v>187</v>
      </c>
      <c r="S3" s="40" t="s">
        <v>0</v>
      </c>
      <c r="T3" s="40" t="s">
        <v>3</v>
      </c>
      <c r="U3" s="40" t="s">
        <v>4</v>
      </c>
      <c r="V3" s="40" t="s">
        <v>5</v>
      </c>
      <c r="W3" s="40" t="s">
        <v>6</v>
      </c>
      <c r="X3" s="40" t="s">
        <v>7</v>
      </c>
      <c r="Y3" s="40" t="s">
        <v>8</v>
      </c>
      <c r="Z3" s="40" t="s">
        <v>9</v>
      </c>
      <c r="AA3" s="40" t="s">
        <v>10</v>
      </c>
      <c r="AB3" s="40" t="s">
        <v>11</v>
      </c>
      <c r="AC3" s="40" t="s">
        <v>12</v>
      </c>
      <c r="AD3" s="40" t="s">
        <v>13</v>
      </c>
      <c r="AE3" s="40" t="s">
        <v>14</v>
      </c>
      <c r="AF3" s="29" t="s">
        <v>15</v>
      </c>
      <c r="AH3" s="57" t="s">
        <v>187</v>
      </c>
      <c r="AI3" s="40" t="s">
        <v>0</v>
      </c>
      <c r="AJ3" s="40" t="s">
        <v>3</v>
      </c>
      <c r="AK3" s="40" t="s">
        <v>4</v>
      </c>
      <c r="AL3" s="40" t="s">
        <v>5</v>
      </c>
      <c r="AM3" s="40" t="s">
        <v>6</v>
      </c>
      <c r="AN3" s="40" t="s">
        <v>7</v>
      </c>
      <c r="AO3" s="40" t="s">
        <v>8</v>
      </c>
      <c r="AP3" s="40" t="s">
        <v>9</v>
      </c>
      <c r="AQ3" s="40" t="s">
        <v>10</v>
      </c>
      <c r="AR3" s="40" t="s">
        <v>11</v>
      </c>
      <c r="AS3" s="40" t="s">
        <v>12</v>
      </c>
      <c r="AT3" s="40" t="s">
        <v>13</v>
      </c>
      <c r="AU3" s="40" t="s">
        <v>14</v>
      </c>
      <c r="AV3" s="29" t="s">
        <v>15</v>
      </c>
      <c r="AX3" s="57" t="s">
        <v>187</v>
      </c>
      <c r="AY3" s="40" t="s">
        <v>0</v>
      </c>
      <c r="AZ3" s="40" t="s">
        <v>3</v>
      </c>
      <c r="BA3" s="40" t="s">
        <v>4</v>
      </c>
      <c r="BB3" s="40" t="s">
        <v>5</v>
      </c>
      <c r="BC3" s="40" t="s">
        <v>6</v>
      </c>
      <c r="BD3" s="40" t="s">
        <v>7</v>
      </c>
      <c r="BE3" s="40" t="s">
        <v>8</v>
      </c>
      <c r="BF3" s="40" t="s">
        <v>9</v>
      </c>
      <c r="BG3" s="40" t="s">
        <v>10</v>
      </c>
      <c r="BH3" s="40" t="s">
        <v>11</v>
      </c>
      <c r="BI3" s="40" t="s">
        <v>12</v>
      </c>
      <c r="BJ3" s="40" t="s">
        <v>13</v>
      </c>
      <c r="BK3" s="40" t="s">
        <v>14</v>
      </c>
      <c r="BL3" s="29" t="s">
        <v>15</v>
      </c>
      <c r="BN3" s="57" t="s">
        <v>187</v>
      </c>
      <c r="BO3" s="40" t="s">
        <v>0</v>
      </c>
      <c r="BP3" s="40" t="s">
        <v>3</v>
      </c>
      <c r="BQ3" s="40" t="s">
        <v>4</v>
      </c>
      <c r="BR3" s="40" t="s">
        <v>5</v>
      </c>
      <c r="BS3" s="40" t="s">
        <v>6</v>
      </c>
      <c r="BT3" s="40" t="s">
        <v>7</v>
      </c>
      <c r="BU3" s="40" t="s">
        <v>8</v>
      </c>
      <c r="BV3" s="40" t="s">
        <v>9</v>
      </c>
      <c r="BW3" s="40" t="s">
        <v>10</v>
      </c>
      <c r="BX3" s="40" t="s">
        <v>11</v>
      </c>
      <c r="BY3" s="40" t="s">
        <v>12</v>
      </c>
      <c r="BZ3" s="40" t="s">
        <v>13</v>
      </c>
      <c r="CA3" s="40" t="s">
        <v>14</v>
      </c>
      <c r="CB3" s="29" t="s">
        <v>15</v>
      </c>
      <c r="CD3" s="57" t="s">
        <v>187</v>
      </c>
      <c r="CE3" s="40" t="s">
        <v>0</v>
      </c>
      <c r="CF3" s="40" t="s">
        <v>3</v>
      </c>
      <c r="CG3" s="40" t="s">
        <v>4</v>
      </c>
      <c r="CH3" s="40" t="s">
        <v>5</v>
      </c>
      <c r="CI3" s="40" t="s">
        <v>6</v>
      </c>
      <c r="CJ3" s="40" t="s">
        <v>7</v>
      </c>
      <c r="CK3" s="40" t="s">
        <v>8</v>
      </c>
      <c r="CL3" s="40" t="s">
        <v>9</v>
      </c>
      <c r="CM3" s="40" t="s">
        <v>10</v>
      </c>
      <c r="CN3" s="40" t="s">
        <v>11</v>
      </c>
      <c r="CO3" s="40" t="s">
        <v>12</v>
      </c>
      <c r="CP3" s="40" t="s">
        <v>13</v>
      </c>
      <c r="CQ3" s="40" t="s">
        <v>14</v>
      </c>
      <c r="CR3" s="29" t="s">
        <v>15</v>
      </c>
    </row>
    <row r="4" spans="2:96" x14ac:dyDescent="0.25">
      <c r="B4" s="87" t="s">
        <v>234</v>
      </c>
      <c r="C4" s="8">
        <v>6</v>
      </c>
      <c r="D4" s="8">
        <v>5</v>
      </c>
      <c r="E4" s="9">
        <v>9</v>
      </c>
      <c r="F4" s="9">
        <v>9</v>
      </c>
      <c r="G4" s="9">
        <v>12</v>
      </c>
      <c r="H4" s="9">
        <v>16</v>
      </c>
      <c r="I4" s="9">
        <v>9</v>
      </c>
      <c r="J4" s="9">
        <v>12</v>
      </c>
      <c r="K4" s="9">
        <v>2</v>
      </c>
      <c r="L4" s="9">
        <v>5</v>
      </c>
      <c r="M4" s="9">
        <v>4</v>
      </c>
      <c r="N4" s="9">
        <v>2</v>
      </c>
      <c r="O4" s="40">
        <f>SUM(C4:N4)</f>
        <v>91</v>
      </c>
      <c r="P4" s="90">
        <f t="shared" ref="P4:P31" si="0">O4/$O$53</f>
        <v>1.7104620127062892E-3</v>
      </c>
      <c r="R4" s="87" t="s">
        <v>234</v>
      </c>
      <c r="S4" s="8"/>
      <c r="T4" s="8"/>
      <c r="U4" s="9"/>
      <c r="V4" s="9"/>
      <c r="W4" s="9"/>
      <c r="X4" s="9"/>
      <c r="Y4" s="9"/>
      <c r="Z4" s="9"/>
      <c r="AA4" s="9"/>
      <c r="AB4" s="9"/>
      <c r="AC4" s="9"/>
      <c r="AD4" s="9"/>
      <c r="AE4" s="40">
        <f>SUM(S4:AD4)</f>
        <v>0</v>
      </c>
      <c r="AF4" s="90">
        <f t="shared" ref="AF4:AF34" si="1">AE4/$AE$53</f>
        <v>0</v>
      </c>
      <c r="AH4" s="87" t="s">
        <v>234</v>
      </c>
      <c r="AI4" s="8"/>
      <c r="AJ4" s="8"/>
      <c r="AK4" s="9"/>
      <c r="AL4" s="9"/>
      <c r="AM4" s="9"/>
      <c r="AN4" s="9"/>
      <c r="AO4" s="9"/>
      <c r="AP4" s="9"/>
      <c r="AQ4" s="9"/>
      <c r="AR4" s="9"/>
      <c r="AS4" s="9"/>
      <c r="AT4" s="9"/>
      <c r="AU4" s="40">
        <f>SUM(AI4:AT4)</f>
        <v>0</v>
      </c>
      <c r="AV4" s="90">
        <f t="shared" ref="AV4:AV32" si="2">AU4/$AU$53</f>
        <v>0</v>
      </c>
      <c r="AX4" s="87" t="s">
        <v>234</v>
      </c>
      <c r="AY4" s="8"/>
      <c r="AZ4" s="8"/>
      <c r="BA4" s="9"/>
      <c r="BB4" s="9"/>
      <c r="BC4" s="9"/>
      <c r="BD4" s="9"/>
      <c r="BE4" s="9"/>
      <c r="BF4" s="9"/>
      <c r="BG4" s="9"/>
      <c r="BH4" s="9"/>
      <c r="BI4" s="9"/>
      <c r="BJ4" s="9"/>
      <c r="BK4" s="40">
        <f>SUM(AY4:BJ4)</f>
        <v>0</v>
      </c>
      <c r="BL4" s="90">
        <f t="shared" ref="BL4:BL32" si="3">BK4/$BK$53</f>
        <v>0</v>
      </c>
      <c r="BN4" s="87" t="s">
        <v>234</v>
      </c>
      <c r="BO4" s="8"/>
      <c r="BP4" s="8"/>
      <c r="BQ4" s="9"/>
      <c r="BR4" s="9"/>
      <c r="BS4" s="9"/>
      <c r="BT4" s="9"/>
      <c r="BU4" s="9"/>
      <c r="BV4" s="9"/>
      <c r="BW4" s="9"/>
      <c r="BX4" s="9"/>
      <c r="BY4" s="9"/>
      <c r="BZ4" s="9"/>
      <c r="CA4" s="40">
        <f>SUM(BO4:BZ4)</f>
        <v>0</v>
      </c>
      <c r="CB4" s="90">
        <f t="shared" ref="CB4:CB34" si="4">CA4/$CA$53</f>
        <v>0</v>
      </c>
      <c r="CD4" s="87" t="s">
        <v>234</v>
      </c>
      <c r="CE4" s="8"/>
      <c r="CF4" s="8"/>
      <c r="CG4" s="9"/>
      <c r="CH4" s="9"/>
      <c r="CI4" s="9"/>
      <c r="CJ4" s="9"/>
      <c r="CK4" s="9"/>
      <c r="CL4" s="9"/>
      <c r="CM4" s="9"/>
      <c r="CN4" s="9"/>
      <c r="CO4" s="9"/>
      <c r="CP4" s="9"/>
      <c r="CQ4" s="40">
        <f>SUM(CE4:CP4)</f>
        <v>0</v>
      </c>
      <c r="CR4" s="90">
        <f t="shared" ref="CR4:CR34" si="5">CQ4/$CQ$53</f>
        <v>0</v>
      </c>
    </row>
    <row r="5" spans="2:96" x14ac:dyDescent="0.25">
      <c r="B5" s="87" t="s">
        <v>224</v>
      </c>
      <c r="C5" s="8">
        <v>0</v>
      </c>
      <c r="D5" s="8">
        <v>0</v>
      </c>
      <c r="E5" s="9">
        <v>1</v>
      </c>
      <c r="F5" s="9">
        <v>0</v>
      </c>
      <c r="G5" s="9">
        <v>0</v>
      </c>
      <c r="H5" s="9">
        <v>0</v>
      </c>
      <c r="I5" s="9">
        <v>0</v>
      </c>
      <c r="J5" s="9">
        <v>1</v>
      </c>
      <c r="K5" s="9">
        <v>0</v>
      </c>
      <c r="L5" s="9">
        <v>0</v>
      </c>
      <c r="M5" s="9">
        <v>0</v>
      </c>
      <c r="N5" s="9">
        <v>0</v>
      </c>
      <c r="O5" s="40">
        <f t="shared" ref="O5:O52" si="6">SUM(C5:N5)</f>
        <v>2</v>
      </c>
      <c r="P5" s="90">
        <f t="shared" si="0"/>
        <v>3.7592571707830533E-5</v>
      </c>
      <c r="R5" s="87" t="s">
        <v>224</v>
      </c>
      <c r="S5" s="8"/>
      <c r="T5" s="8"/>
      <c r="U5" s="9"/>
      <c r="V5" s="9"/>
      <c r="W5" s="9"/>
      <c r="X5" s="9"/>
      <c r="Y5" s="9"/>
      <c r="Z5" s="9"/>
      <c r="AA5" s="9"/>
      <c r="AB5" s="9"/>
      <c r="AC5" s="9"/>
      <c r="AD5" s="9"/>
      <c r="AE5" s="40">
        <f t="shared" ref="AE5:AE52" si="7">SUM(S5:AD5)</f>
        <v>0</v>
      </c>
      <c r="AF5" s="90">
        <f t="shared" si="1"/>
        <v>0</v>
      </c>
      <c r="AH5" s="87" t="s">
        <v>224</v>
      </c>
      <c r="AI5" s="8"/>
      <c r="AJ5" s="8"/>
      <c r="AK5" s="9"/>
      <c r="AL5" s="9"/>
      <c r="AM5" s="9"/>
      <c r="AN5" s="9"/>
      <c r="AO5" s="9"/>
      <c r="AP5" s="9"/>
      <c r="AQ5" s="9"/>
      <c r="AR5" s="9"/>
      <c r="AS5" s="9"/>
      <c r="AT5" s="9"/>
      <c r="AU5" s="40">
        <f t="shared" ref="AU5:AU52" si="8">SUM(AI5:AT5)</f>
        <v>0</v>
      </c>
      <c r="AV5" s="90">
        <f t="shared" si="2"/>
        <v>0</v>
      </c>
      <c r="AX5" s="87" t="s">
        <v>224</v>
      </c>
      <c r="AY5" s="8"/>
      <c r="AZ5" s="8"/>
      <c r="BA5" s="9"/>
      <c r="BB5" s="9"/>
      <c r="BC5" s="9"/>
      <c r="BD5" s="9"/>
      <c r="BE5" s="9"/>
      <c r="BF5" s="9"/>
      <c r="BG5" s="9"/>
      <c r="BH5" s="9"/>
      <c r="BI5" s="9"/>
      <c r="BJ5" s="9"/>
      <c r="BK5" s="40">
        <f t="shared" ref="BK5:BK52" si="9">SUM(AY5:BJ5)</f>
        <v>0</v>
      </c>
      <c r="BL5" s="90">
        <f t="shared" si="3"/>
        <v>0</v>
      </c>
      <c r="BN5" s="87" t="s">
        <v>224</v>
      </c>
      <c r="BO5" s="8"/>
      <c r="BP5" s="8"/>
      <c r="BQ5" s="9"/>
      <c r="BR5" s="9"/>
      <c r="BS5" s="9"/>
      <c r="BT5" s="9"/>
      <c r="BU5" s="9"/>
      <c r="BV5" s="9"/>
      <c r="BW5" s="9"/>
      <c r="BX5" s="9"/>
      <c r="BY5" s="9"/>
      <c r="BZ5" s="9"/>
      <c r="CA5" s="40">
        <f t="shared" ref="CA5:CA52" si="10">SUM(BO5:BZ5)</f>
        <v>0</v>
      </c>
      <c r="CB5" s="90">
        <f t="shared" si="4"/>
        <v>0</v>
      </c>
      <c r="CD5" s="87" t="s">
        <v>224</v>
      </c>
      <c r="CE5" s="8"/>
      <c r="CF5" s="8"/>
      <c r="CG5" s="9"/>
      <c r="CH5" s="9"/>
      <c r="CI5" s="9"/>
      <c r="CJ5" s="9"/>
      <c r="CK5" s="9"/>
      <c r="CL5" s="9"/>
      <c r="CM5" s="9"/>
      <c r="CN5" s="9"/>
      <c r="CO5" s="9"/>
      <c r="CP5" s="9"/>
      <c r="CQ5" s="40">
        <f t="shared" ref="CQ5:CQ52" si="11">SUM(CE5:CP5)</f>
        <v>0</v>
      </c>
      <c r="CR5" s="90">
        <f t="shared" si="5"/>
        <v>0</v>
      </c>
    </row>
    <row r="6" spans="2:96" x14ac:dyDescent="0.25">
      <c r="B6" s="87" t="s">
        <v>237</v>
      </c>
      <c r="C6" s="8">
        <v>0</v>
      </c>
      <c r="D6" s="8">
        <v>0</v>
      </c>
      <c r="E6" s="9">
        <v>0</v>
      </c>
      <c r="F6" s="9">
        <v>0</v>
      </c>
      <c r="G6" s="9">
        <v>0</v>
      </c>
      <c r="H6" s="9">
        <v>0</v>
      </c>
      <c r="I6" s="9">
        <v>2</v>
      </c>
      <c r="J6" s="9">
        <v>0</v>
      </c>
      <c r="K6" s="9">
        <v>0</v>
      </c>
      <c r="L6" s="9">
        <v>0</v>
      </c>
      <c r="M6" s="9">
        <v>0</v>
      </c>
      <c r="N6" s="9">
        <v>0</v>
      </c>
      <c r="O6" s="40">
        <f t="shared" si="6"/>
        <v>2</v>
      </c>
      <c r="P6" s="90">
        <f t="shared" si="0"/>
        <v>3.7592571707830533E-5</v>
      </c>
      <c r="R6" s="87" t="s">
        <v>237</v>
      </c>
      <c r="S6" s="8"/>
      <c r="T6" s="8"/>
      <c r="U6" s="9"/>
      <c r="V6" s="9"/>
      <c r="W6" s="9"/>
      <c r="X6" s="9"/>
      <c r="Y6" s="9"/>
      <c r="Z6" s="9"/>
      <c r="AA6" s="9"/>
      <c r="AB6" s="9"/>
      <c r="AC6" s="9"/>
      <c r="AD6" s="9"/>
      <c r="AE6" s="40">
        <f t="shared" si="7"/>
        <v>0</v>
      </c>
      <c r="AF6" s="90">
        <f t="shared" si="1"/>
        <v>0</v>
      </c>
      <c r="AH6" s="87" t="s">
        <v>237</v>
      </c>
      <c r="AI6" s="8"/>
      <c r="AJ6" s="8"/>
      <c r="AK6" s="9"/>
      <c r="AL6" s="9"/>
      <c r="AM6" s="9"/>
      <c r="AN6" s="9"/>
      <c r="AO6" s="9"/>
      <c r="AP6" s="9"/>
      <c r="AQ6" s="9"/>
      <c r="AR6" s="9"/>
      <c r="AS6" s="9"/>
      <c r="AT6" s="9"/>
      <c r="AU6" s="40">
        <f t="shared" si="8"/>
        <v>0</v>
      </c>
      <c r="AV6" s="90">
        <f t="shared" si="2"/>
        <v>0</v>
      </c>
      <c r="AX6" s="87" t="s">
        <v>237</v>
      </c>
      <c r="AY6" s="8"/>
      <c r="AZ6" s="8"/>
      <c r="BA6" s="9"/>
      <c r="BB6" s="9"/>
      <c r="BC6" s="9"/>
      <c r="BD6" s="9"/>
      <c r="BE6" s="9"/>
      <c r="BF6" s="9"/>
      <c r="BG6" s="9"/>
      <c r="BH6" s="9"/>
      <c r="BI6" s="9"/>
      <c r="BJ6" s="9"/>
      <c r="BK6" s="40">
        <f t="shared" si="9"/>
        <v>0</v>
      </c>
      <c r="BL6" s="90">
        <f t="shared" si="3"/>
        <v>0</v>
      </c>
      <c r="BN6" s="87" t="s">
        <v>237</v>
      </c>
      <c r="BO6" s="8"/>
      <c r="BP6" s="8"/>
      <c r="BQ6" s="9"/>
      <c r="BR6" s="9"/>
      <c r="BS6" s="9"/>
      <c r="BT6" s="9"/>
      <c r="BU6" s="9"/>
      <c r="BV6" s="9"/>
      <c r="BW6" s="9"/>
      <c r="BX6" s="9"/>
      <c r="BY6" s="9"/>
      <c r="BZ6" s="9"/>
      <c r="CA6" s="40">
        <f t="shared" si="10"/>
        <v>0</v>
      </c>
      <c r="CB6" s="90">
        <f t="shared" si="4"/>
        <v>0</v>
      </c>
      <c r="CD6" s="87" t="s">
        <v>237</v>
      </c>
      <c r="CE6" s="8"/>
      <c r="CF6" s="8"/>
      <c r="CG6" s="9"/>
      <c r="CH6" s="9"/>
      <c r="CI6" s="9"/>
      <c r="CJ6" s="9"/>
      <c r="CK6" s="9"/>
      <c r="CL6" s="9"/>
      <c r="CM6" s="9"/>
      <c r="CN6" s="9"/>
      <c r="CO6" s="9"/>
      <c r="CP6" s="9"/>
      <c r="CQ6" s="40">
        <f t="shared" si="11"/>
        <v>0</v>
      </c>
      <c r="CR6" s="90">
        <f t="shared" si="5"/>
        <v>0</v>
      </c>
    </row>
    <row r="7" spans="2:96" x14ac:dyDescent="0.25">
      <c r="B7" s="87" t="s">
        <v>227</v>
      </c>
      <c r="C7" s="8"/>
      <c r="D7" s="8"/>
      <c r="E7" s="9"/>
      <c r="F7" s="9"/>
      <c r="G7" s="9"/>
      <c r="H7" s="9"/>
      <c r="I7" s="9"/>
      <c r="J7" s="9"/>
      <c r="K7" s="9"/>
      <c r="L7" s="9"/>
      <c r="M7" s="9"/>
      <c r="N7" s="9"/>
      <c r="O7" s="40">
        <f t="shared" si="6"/>
        <v>0</v>
      </c>
      <c r="P7" s="90">
        <f t="shared" si="0"/>
        <v>0</v>
      </c>
      <c r="R7" s="87" t="s">
        <v>227</v>
      </c>
      <c r="S7" s="8"/>
      <c r="T7" s="8"/>
      <c r="U7" s="9"/>
      <c r="V7" s="9"/>
      <c r="W7" s="9"/>
      <c r="X7" s="9"/>
      <c r="Y7" s="9"/>
      <c r="Z7" s="9"/>
      <c r="AA7" s="9"/>
      <c r="AB7" s="9"/>
      <c r="AC7" s="9"/>
      <c r="AD7" s="9"/>
      <c r="AE7" s="40">
        <f t="shared" si="7"/>
        <v>0</v>
      </c>
      <c r="AF7" s="90">
        <f t="shared" si="1"/>
        <v>0</v>
      </c>
      <c r="AH7" s="87" t="s">
        <v>227</v>
      </c>
      <c r="AI7" s="8"/>
      <c r="AJ7" s="8"/>
      <c r="AK7" s="9"/>
      <c r="AL7" s="9"/>
      <c r="AM7" s="9"/>
      <c r="AN7" s="9"/>
      <c r="AO7" s="9"/>
      <c r="AP7" s="9"/>
      <c r="AQ7" s="9"/>
      <c r="AR7" s="9"/>
      <c r="AS7" s="9"/>
      <c r="AT7" s="9"/>
      <c r="AU7" s="40">
        <f t="shared" si="8"/>
        <v>0</v>
      </c>
      <c r="AV7" s="90">
        <f t="shared" si="2"/>
        <v>0</v>
      </c>
      <c r="AX7" s="87" t="s">
        <v>227</v>
      </c>
      <c r="AY7" s="8"/>
      <c r="AZ7" s="8"/>
      <c r="BA7" s="9"/>
      <c r="BB7" s="9"/>
      <c r="BC7" s="9"/>
      <c r="BD7" s="9"/>
      <c r="BE7" s="9"/>
      <c r="BF7" s="9"/>
      <c r="BG7" s="9"/>
      <c r="BH7" s="9"/>
      <c r="BI7" s="9"/>
      <c r="BJ7" s="9"/>
      <c r="BK7" s="40">
        <f t="shared" si="9"/>
        <v>0</v>
      </c>
      <c r="BL7" s="90">
        <f t="shared" si="3"/>
        <v>0</v>
      </c>
      <c r="BN7" s="87" t="s">
        <v>227</v>
      </c>
      <c r="BO7" s="8"/>
      <c r="BP7" s="8"/>
      <c r="BQ7" s="9"/>
      <c r="BR7" s="9"/>
      <c r="BS7" s="9"/>
      <c r="BT7" s="9"/>
      <c r="BU7" s="9"/>
      <c r="BV7" s="9"/>
      <c r="BW7" s="9"/>
      <c r="BX7" s="9"/>
      <c r="BY7" s="9"/>
      <c r="BZ7" s="9"/>
      <c r="CA7" s="40">
        <f t="shared" si="10"/>
        <v>0</v>
      </c>
      <c r="CB7" s="90">
        <f t="shared" si="4"/>
        <v>0</v>
      </c>
      <c r="CD7" s="87" t="s">
        <v>227</v>
      </c>
      <c r="CE7" s="8"/>
      <c r="CF7" s="8"/>
      <c r="CG7" s="9"/>
      <c r="CH7" s="9"/>
      <c r="CI7" s="9"/>
      <c r="CJ7" s="9"/>
      <c r="CK7" s="9"/>
      <c r="CL7" s="9"/>
      <c r="CM7" s="9"/>
      <c r="CN7" s="9"/>
      <c r="CO7" s="9"/>
      <c r="CP7" s="9"/>
      <c r="CQ7" s="40">
        <f t="shared" si="11"/>
        <v>0</v>
      </c>
      <c r="CR7" s="90">
        <f t="shared" si="5"/>
        <v>0</v>
      </c>
    </row>
    <row r="8" spans="2:96" x14ac:dyDescent="0.25">
      <c r="B8" s="87" t="s">
        <v>145</v>
      </c>
      <c r="C8" s="8"/>
      <c r="D8" s="8"/>
      <c r="E8" s="9"/>
      <c r="F8" s="9"/>
      <c r="G8" s="9"/>
      <c r="H8" s="9"/>
      <c r="I8" s="9"/>
      <c r="J8" s="9"/>
      <c r="K8" s="9"/>
      <c r="L8" s="9"/>
      <c r="M8" s="9"/>
      <c r="N8" s="9"/>
      <c r="O8" s="40">
        <f t="shared" si="6"/>
        <v>0</v>
      </c>
      <c r="P8" s="90">
        <f t="shared" si="0"/>
        <v>0</v>
      </c>
      <c r="R8" s="87" t="s">
        <v>145</v>
      </c>
      <c r="S8" s="8"/>
      <c r="T8" s="8">
        <v>3</v>
      </c>
      <c r="U8" s="9">
        <v>4</v>
      </c>
      <c r="V8" s="9">
        <v>4</v>
      </c>
      <c r="W8" s="9">
        <v>4</v>
      </c>
      <c r="X8" s="9">
        <v>4</v>
      </c>
      <c r="Y8" s="9">
        <v>4</v>
      </c>
      <c r="Z8" s="9">
        <v>9</v>
      </c>
      <c r="AA8" s="9">
        <v>3</v>
      </c>
      <c r="AB8" s="9">
        <v>7</v>
      </c>
      <c r="AC8" s="9">
        <v>1</v>
      </c>
      <c r="AD8" s="9">
        <v>4</v>
      </c>
      <c r="AE8" s="40">
        <f t="shared" si="7"/>
        <v>47</v>
      </c>
      <c r="AF8" s="90">
        <f t="shared" si="1"/>
        <v>4.9444537956572969E-4</v>
      </c>
      <c r="AH8" s="87" t="s">
        <v>145</v>
      </c>
      <c r="AI8" s="8">
        <v>2</v>
      </c>
      <c r="AJ8" s="8">
        <v>1</v>
      </c>
      <c r="AK8" s="9">
        <v>3</v>
      </c>
      <c r="AL8" s="9">
        <v>4</v>
      </c>
      <c r="AM8" s="9">
        <v>4</v>
      </c>
      <c r="AN8" s="9">
        <v>3</v>
      </c>
      <c r="AO8" s="9">
        <v>9</v>
      </c>
      <c r="AP8" s="9">
        <v>4</v>
      </c>
      <c r="AQ8" s="9">
        <v>2</v>
      </c>
      <c r="AR8" s="9">
        <v>8</v>
      </c>
      <c r="AS8" s="9">
        <v>5</v>
      </c>
      <c r="AT8" s="9">
        <v>5</v>
      </c>
      <c r="AU8" s="40">
        <f t="shared" si="8"/>
        <v>50</v>
      </c>
      <c r="AV8" s="90">
        <f t="shared" si="2"/>
        <v>5.1056877361380581E-4</v>
      </c>
      <c r="AX8" s="87" t="s">
        <v>145</v>
      </c>
      <c r="AY8" s="8">
        <v>6</v>
      </c>
      <c r="AZ8" s="8">
        <v>5</v>
      </c>
      <c r="BA8" s="9">
        <v>6</v>
      </c>
      <c r="BB8" s="9">
        <v>9</v>
      </c>
      <c r="BC8" s="9">
        <v>8</v>
      </c>
      <c r="BD8" s="9">
        <v>6</v>
      </c>
      <c r="BE8" s="9">
        <v>6</v>
      </c>
      <c r="BF8" s="9">
        <v>2</v>
      </c>
      <c r="BG8" s="9">
        <v>1</v>
      </c>
      <c r="BH8" s="9">
        <v>2</v>
      </c>
      <c r="BI8" s="9">
        <v>5</v>
      </c>
      <c r="BJ8" s="9">
        <v>2</v>
      </c>
      <c r="BK8" s="40">
        <f t="shared" si="9"/>
        <v>58</v>
      </c>
      <c r="BL8" s="90">
        <f t="shared" si="3"/>
        <v>8.0833983721708108E-4</v>
      </c>
      <c r="BN8" s="87" t="s">
        <v>145</v>
      </c>
      <c r="BO8" s="8"/>
      <c r="BP8" s="8">
        <v>2</v>
      </c>
      <c r="BQ8" s="9">
        <v>5</v>
      </c>
      <c r="BR8" s="9">
        <v>5</v>
      </c>
      <c r="BS8" s="9"/>
      <c r="BT8" s="9">
        <v>2</v>
      </c>
      <c r="BU8" s="9">
        <v>3</v>
      </c>
      <c r="BV8" s="9">
        <v>1</v>
      </c>
      <c r="BW8" s="9">
        <v>1</v>
      </c>
      <c r="BX8" s="9">
        <v>1</v>
      </c>
      <c r="BY8" s="9">
        <v>1</v>
      </c>
      <c r="BZ8" s="9">
        <v>3</v>
      </c>
      <c r="CA8" s="40">
        <f t="shared" si="10"/>
        <v>24</v>
      </c>
      <c r="CB8" s="90">
        <f t="shared" si="4"/>
        <v>3.8725292456635738E-4</v>
      </c>
      <c r="CD8" s="87" t="s">
        <v>145</v>
      </c>
      <c r="CE8" s="8">
        <v>3</v>
      </c>
      <c r="CF8" s="8">
        <v>1</v>
      </c>
      <c r="CG8" s="9">
        <v>3</v>
      </c>
      <c r="CH8" s="9">
        <v>1</v>
      </c>
      <c r="CI8" s="9">
        <v>1</v>
      </c>
      <c r="CJ8" s="9">
        <v>1</v>
      </c>
      <c r="CK8" s="9"/>
      <c r="CL8" s="9">
        <v>2</v>
      </c>
      <c r="CM8" s="9">
        <v>1</v>
      </c>
      <c r="CN8" s="9">
        <v>1</v>
      </c>
      <c r="CO8" s="9">
        <v>1</v>
      </c>
      <c r="CP8" s="9">
        <v>2</v>
      </c>
      <c r="CQ8" s="40">
        <f t="shared" si="11"/>
        <v>17</v>
      </c>
      <c r="CR8" s="90">
        <f t="shared" si="5"/>
        <v>2.975044625669385E-4</v>
      </c>
    </row>
    <row r="9" spans="2:96" x14ac:dyDescent="0.25">
      <c r="B9" s="87" t="s">
        <v>232</v>
      </c>
      <c r="C9" s="8"/>
      <c r="D9" s="8"/>
      <c r="E9" s="9"/>
      <c r="F9" s="9"/>
      <c r="G9" s="9"/>
      <c r="H9" s="9"/>
      <c r="I9" s="9"/>
      <c r="J9" s="9"/>
      <c r="K9" s="9"/>
      <c r="L9" s="9"/>
      <c r="M9" s="9"/>
      <c r="N9" s="9"/>
      <c r="O9" s="40">
        <f t="shared" si="6"/>
        <v>0</v>
      </c>
      <c r="P9" s="90">
        <f t="shared" si="0"/>
        <v>0</v>
      </c>
      <c r="R9" s="87" t="s">
        <v>232</v>
      </c>
      <c r="S9" s="8"/>
      <c r="T9" s="8"/>
      <c r="U9" s="9"/>
      <c r="V9" s="9"/>
      <c r="W9" s="9"/>
      <c r="X9" s="9"/>
      <c r="Y9" s="9"/>
      <c r="Z9" s="9"/>
      <c r="AA9" s="9"/>
      <c r="AB9" s="9"/>
      <c r="AC9" s="9"/>
      <c r="AD9" s="9"/>
      <c r="AE9" s="40">
        <f t="shared" si="7"/>
        <v>0</v>
      </c>
      <c r="AF9" s="90">
        <f t="shared" si="1"/>
        <v>0</v>
      </c>
      <c r="AH9" s="87" t="s">
        <v>232</v>
      </c>
      <c r="AI9" s="8"/>
      <c r="AJ9" s="8"/>
      <c r="AK9" s="9"/>
      <c r="AL9" s="9"/>
      <c r="AM9" s="9"/>
      <c r="AN9" s="9"/>
      <c r="AO9" s="9"/>
      <c r="AP9" s="9"/>
      <c r="AQ9" s="9"/>
      <c r="AR9" s="9"/>
      <c r="AS9" s="9"/>
      <c r="AT9" s="9"/>
      <c r="AU9" s="40">
        <f t="shared" si="8"/>
        <v>0</v>
      </c>
      <c r="AV9" s="90">
        <f t="shared" si="2"/>
        <v>0</v>
      </c>
      <c r="AX9" s="87" t="s">
        <v>232</v>
      </c>
      <c r="AY9" s="8"/>
      <c r="AZ9" s="8"/>
      <c r="BA9" s="9"/>
      <c r="BB9" s="9"/>
      <c r="BC9" s="9"/>
      <c r="BD9" s="9"/>
      <c r="BE9" s="9"/>
      <c r="BF9" s="9"/>
      <c r="BG9" s="9"/>
      <c r="BH9" s="9"/>
      <c r="BI9" s="9"/>
      <c r="BJ9" s="9"/>
      <c r="BK9" s="40">
        <f t="shared" si="9"/>
        <v>0</v>
      </c>
      <c r="BL9" s="90">
        <f t="shared" si="3"/>
        <v>0</v>
      </c>
      <c r="BN9" s="87" t="s">
        <v>232</v>
      </c>
      <c r="BO9" s="8"/>
      <c r="BP9" s="8"/>
      <c r="BQ9" s="9"/>
      <c r="BR9" s="9"/>
      <c r="BS9" s="9"/>
      <c r="BT9" s="9"/>
      <c r="BU9" s="9"/>
      <c r="BV9" s="9"/>
      <c r="BW9" s="9"/>
      <c r="BX9" s="9"/>
      <c r="BY9" s="9"/>
      <c r="BZ9" s="9"/>
      <c r="CA9" s="40">
        <f t="shared" si="10"/>
        <v>0</v>
      </c>
      <c r="CB9" s="90">
        <f t="shared" si="4"/>
        <v>0</v>
      </c>
      <c r="CD9" s="87" t="s">
        <v>232</v>
      </c>
      <c r="CE9" s="8"/>
      <c r="CF9" s="8"/>
      <c r="CG9" s="9"/>
      <c r="CH9" s="9"/>
      <c r="CI9" s="9"/>
      <c r="CJ9" s="9"/>
      <c r="CK9" s="9"/>
      <c r="CL9" s="9"/>
      <c r="CM9" s="9"/>
      <c r="CN9" s="9"/>
      <c r="CO9" s="9"/>
      <c r="CP9" s="9"/>
      <c r="CQ9" s="40">
        <f t="shared" si="11"/>
        <v>0</v>
      </c>
      <c r="CR9" s="90">
        <f t="shared" si="5"/>
        <v>0</v>
      </c>
    </row>
    <row r="10" spans="2:96" x14ac:dyDescent="0.25">
      <c r="B10" s="87" t="s">
        <v>238</v>
      </c>
      <c r="C10" s="8">
        <v>0</v>
      </c>
      <c r="D10" s="8">
        <v>0</v>
      </c>
      <c r="E10" s="9">
        <v>0</v>
      </c>
      <c r="F10" s="9">
        <v>0</v>
      </c>
      <c r="G10" s="9">
        <v>1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40">
        <f t="shared" si="6"/>
        <v>1</v>
      </c>
      <c r="P10" s="90">
        <f t="shared" si="0"/>
        <v>1.8796285853915267E-5</v>
      </c>
      <c r="R10" s="87" t="s">
        <v>238</v>
      </c>
      <c r="S10" s="8"/>
      <c r="T10" s="8"/>
      <c r="U10" s="9"/>
      <c r="V10" s="9"/>
      <c r="W10" s="9"/>
      <c r="X10" s="9"/>
      <c r="Y10" s="9"/>
      <c r="Z10" s="9"/>
      <c r="AA10" s="9"/>
      <c r="AB10" s="9"/>
      <c r="AC10" s="9"/>
      <c r="AD10" s="9"/>
      <c r="AE10" s="40">
        <f t="shared" si="7"/>
        <v>0</v>
      </c>
      <c r="AF10" s="90">
        <f t="shared" si="1"/>
        <v>0</v>
      </c>
      <c r="AH10" s="87" t="s">
        <v>238</v>
      </c>
      <c r="AI10" s="8"/>
      <c r="AJ10" s="8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40">
        <f t="shared" si="8"/>
        <v>0</v>
      </c>
      <c r="AV10" s="90">
        <f t="shared" si="2"/>
        <v>0</v>
      </c>
      <c r="AX10" s="87" t="s">
        <v>238</v>
      </c>
      <c r="AY10" s="8"/>
      <c r="AZ10" s="8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40">
        <f t="shared" si="9"/>
        <v>0</v>
      </c>
      <c r="BL10" s="90">
        <f t="shared" si="3"/>
        <v>0</v>
      </c>
      <c r="BN10" s="87" t="s">
        <v>238</v>
      </c>
      <c r="BO10" s="8"/>
      <c r="BP10" s="8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40">
        <f t="shared" si="10"/>
        <v>0</v>
      </c>
      <c r="CB10" s="90">
        <f t="shared" si="4"/>
        <v>0</v>
      </c>
      <c r="CD10" s="87" t="s">
        <v>238</v>
      </c>
      <c r="CE10" s="8"/>
      <c r="CF10" s="8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40">
        <f t="shared" si="11"/>
        <v>0</v>
      </c>
      <c r="CR10" s="90">
        <f t="shared" si="5"/>
        <v>0</v>
      </c>
    </row>
    <row r="11" spans="2:96" x14ac:dyDescent="0.25">
      <c r="B11" s="87" t="s">
        <v>215</v>
      </c>
      <c r="C11" s="8">
        <v>42</v>
      </c>
      <c r="D11" s="8">
        <v>29</v>
      </c>
      <c r="E11" s="9">
        <v>93</v>
      </c>
      <c r="F11" s="9">
        <v>100</v>
      </c>
      <c r="G11" s="9">
        <v>146</v>
      </c>
      <c r="H11" s="9">
        <v>139</v>
      </c>
      <c r="I11" s="9">
        <v>122</v>
      </c>
      <c r="J11" s="9">
        <v>147</v>
      </c>
      <c r="K11" s="9">
        <v>1</v>
      </c>
      <c r="L11" s="9">
        <v>0</v>
      </c>
      <c r="M11" s="9">
        <v>0</v>
      </c>
      <c r="N11" s="9">
        <v>0</v>
      </c>
      <c r="O11" s="40">
        <f t="shared" si="6"/>
        <v>819</v>
      </c>
      <c r="P11" s="90">
        <f t="shared" si="0"/>
        <v>1.5394158114356604E-2</v>
      </c>
      <c r="R11" s="87" t="s">
        <v>215</v>
      </c>
      <c r="S11" s="8"/>
      <c r="T11" s="8"/>
      <c r="U11" s="9"/>
      <c r="V11" s="9"/>
      <c r="W11" s="9"/>
      <c r="X11" s="9"/>
      <c r="Y11" s="9"/>
      <c r="Z11" s="9"/>
      <c r="AA11" s="9"/>
      <c r="AB11" s="9"/>
      <c r="AC11" s="9"/>
      <c r="AD11" s="9"/>
      <c r="AE11" s="40">
        <f t="shared" si="7"/>
        <v>0</v>
      </c>
      <c r="AF11" s="90">
        <f t="shared" si="1"/>
        <v>0</v>
      </c>
      <c r="AH11" s="87" t="s">
        <v>215</v>
      </c>
      <c r="AI11" s="8"/>
      <c r="AJ11" s="8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40">
        <f t="shared" si="8"/>
        <v>0</v>
      </c>
      <c r="AV11" s="90">
        <f t="shared" si="2"/>
        <v>0</v>
      </c>
      <c r="AX11" s="87" t="s">
        <v>215</v>
      </c>
      <c r="AY11" s="8"/>
      <c r="AZ11" s="8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40">
        <f t="shared" si="9"/>
        <v>0</v>
      </c>
      <c r="BL11" s="90">
        <f t="shared" si="3"/>
        <v>0</v>
      </c>
      <c r="BN11" s="87" t="s">
        <v>215</v>
      </c>
      <c r="BO11" s="8"/>
      <c r="BP11" s="8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40">
        <f t="shared" si="10"/>
        <v>0</v>
      </c>
      <c r="CB11" s="90">
        <f t="shared" si="4"/>
        <v>0</v>
      </c>
      <c r="CD11" s="87" t="s">
        <v>215</v>
      </c>
      <c r="CE11" s="8"/>
      <c r="CF11" s="8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40">
        <f t="shared" si="11"/>
        <v>0</v>
      </c>
      <c r="CR11" s="90">
        <f t="shared" si="5"/>
        <v>0</v>
      </c>
    </row>
    <row r="12" spans="2:96" x14ac:dyDescent="0.25">
      <c r="B12" s="87" t="s">
        <v>219</v>
      </c>
      <c r="C12" s="8">
        <v>7</v>
      </c>
      <c r="D12" s="8">
        <v>8</v>
      </c>
      <c r="E12" s="9">
        <v>17</v>
      </c>
      <c r="F12" s="9">
        <v>17</v>
      </c>
      <c r="G12" s="9">
        <v>18</v>
      </c>
      <c r="H12" s="9">
        <v>9</v>
      </c>
      <c r="I12" s="9">
        <v>11</v>
      </c>
      <c r="J12" s="9">
        <v>33</v>
      </c>
      <c r="K12" s="9">
        <v>0</v>
      </c>
      <c r="L12" s="9">
        <v>0</v>
      </c>
      <c r="M12" s="9">
        <v>0</v>
      </c>
      <c r="N12" s="9">
        <v>0</v>
      </c>
      <c r="O12" s="40">
        <f t="shared" si="6"/>
        <v>120</v>
      </c>
      <c r="P12" s="90">
        <f t="shared" si="0"/>
        <v>2.2555543024698321E-3</v>
      </c>
      <c r="R12" s="87" t="s">
        <v>219</v>
      </c>
      <c r="S12" s="8"/>
      <c r="T12" s="8"/>
      <c r="U12" s="9"/>
      <c r="V12" s="9"/>
      <c r="W12" s="9"/>
      <c r="X12" s="9"/>
      <c r="Y12" s="9"/>
      <c r="Z12" s="9"/>
      <c r="AA12" s="9"/>
      <c r="AB12" s="9"/>
      <c r="AC12" s="9"/>
      <c r="AD12" s="9"/>
      <c r="AE12" s="40">
        <f t="shared" si="7"/>
        <v>0</v>
      </c>
      <c r="AF12" s="90">
        <f t="shared" si="1"/>
        <v>0</v>
      </c>
      <c r="AH12" s="87" t="s">
        <v>219</v>
      </c>
      <c r="AI12" s="8"/>
      <c r="AJ12" s="8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40">
        <f t="shared" si="8"/>
        <v>0</v>
      </c>
      <c r="AV12" s="90">
        <f t="shared" si="2"/>
        <v>0</v>
      </c>
      <c r="AX12" s="87" t="s">
        <v>219</v>
      </c>
      <c r="AY12" s="8"/>
      <c r="AZ12" s="8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40">
        <f t="shared" si="9"/>
        <v>0</v>
      </c>
      <c r="BL12" s="90">
        <f t="shared" si="3"/>
        <v>0</v>
      </c>
      <c r="BN12" s="87" t="s">
        <v>219</v>
      </c>
      <c r="BO12" s="8"/>
      <c r="BP12" s="8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40">
        <f t="shared" si="10"/>
        <v>0</v>
      </c>
      <c r="CB12" s="90">
        <f t="shared" si="4"/>
        <v>0</v>
      </c>
      <c r="CD12" s="87" t="s">
        <v>219</v>
      </c>
      <c r="CE12" s="8"/>
      <c r="CF12" s="8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40">
        <f t="shared" si="11"/>
        <v>0</v>
      </c>
      <c r="CR12" s="90">
        <f t="shared" si="5"/>
        <v>0</v>
      </c>
    </row>
    <row r="13" spans="2:96" x14ac:dyDescent="0.25">
      <c r="B13" s="87" t="s">
        <v>137</v>
      </c>
      <c r="C13" s="8">
        <v>0</v>
      </c>
      <c r="D13" s="8">
        <v>0</v>
      </c>
      <c r="E13" s="9">
        <v>0</v>
      </c>
      <c r="F13" s="9">
        <v>1</v>
      </c>
      <c r="G13" s="9">
        <v>0</v>
      </c>
      <c r="H13" s="9">
        <v>0</v>
      </c>
      <c r="I13" s="9">
        <v>0</v>
      </c>
      <c r="J13" s="9">
        <v>1</v>
      </c>
      <c r="K13" s="9">
        <v>136</v>
      </c>
      <c r="L13" s="9">
        <v>458</v>
      </c>
      <c r="M13" s="9">
        <v>463</v>
      </c>
      <c r="N13" s="9">
        <v>426</v>
      </c>
      <c r="O13" s="40">
        <f t="shared" si="6"/>
        <v>1485</v>
      </c>
      <c r="P13" s="90">
        <f t="shared" si="0"/>
        <v>2.7912484493064171E-2</v>
      </c>
      <c r="R13" s="87" t="s">
        <v>137</v>
      </c>
      <c r="S13" s="8">
        <v>404</v>
      </c>
      <c r="T13" s="8">
        <v>632</v>
      </c>
      <c r="U13" s="9">
        <v>738</v>
      </c>
      <c r="V13" s="9">
        <v>608</v>
      </c>
      <c r="W13" s="9">
        <v>714</v>
      </c>
      <c r="X13" s="9">
        <v>900</v>
      </c>
      <c r="Y13" s="9">
        <v>882</v>
      </c>
      <c r="Z13" s="9">
        <v>1099</v>
      </c>
      <c r="AA13" s="9">
        <v>974</v>
      </c>
      <c r="AB13" s="9">
        <v>1163</v>
      </c>
      <c r="AC13" s="9">
        <v>1199</v>
      </c>
      <c r="AD13" s="9">
        <v>972</v>
      </c>
      <c r="AE13" s="40">
        <f t="shared" si="7"/>
        <v>10285</v>
      </c>
      <c r="AF13" s="90">
        <f t="shared" si="1"/>
        <v>0.10819937720922404</v>
      </c>
      <c r="AH13" s="87" t="s">
        <v>137</v>
      </c>
      <c r="AI13" s="8">
        <v>1083</v>
      </c>
      <c r="AJ13" s="8">
        <v>1349</v>
      </c>
      <c r="AK13" s="9">
        <v>1483</v>
      </c>
      <c r="AL13" s="9">
        <v>1258</v>
      </c>
      <c r="AM13" s="9">
        <v>1117</v>
      </c>
      <c r="AN13" s="9">
        <v>936</v>
      </c>
      <c r="AO13" s="9">
        <v>700</v>
      </c>
      <c r="AP13" s="9">
        <v>693</v>
      </c>
      <c r="AQ13" s="9">
        <v>542</v>
      </c>
      <c r="AR13" s="9">
        <v>615</v>
      </c>
      <c r="AS13" s="9">
        <v>580</v>
      </c>
      <c r="AT13" s="9">
        <v>596</v>
      </c>
      <c r="AU13" s="40">
        <f t="shared" si="8"/>
        <v>10952</v>
      </c>
      <c r="AV13" s="90">
        <f t="shared" si="2"/>
        <v>0.11183498417236802</v>
      </c>
      <c r="AX13" s="87" t="s">
        <v>137</v>
      </c>
      <c r="AY13" s="8">
        <v>541</v>
      </c>
      <c r="AZ13" s="8">
        <v>518</v>
      </c>
      <c r="BA13" s="9">
        <v>560</v>
      </c>
      <c r="BB13" s="9">
        <v>617</v>
      </c>
      <c r="BC13" s="9">
        <v>659</v>
      </c>
      <c r="BD13" s="9">
        <v>606</v>
      </c>
      <c r="BE13" s="9">
        <v>612</v>
      </c>
      <c r="BF13" s="9">
        <v>565</v>
      </c>
      <c r="BG13" s="9">
        <v>493</v>
      </c>
      <c r="BH13" s="9">
        <v>572</v>
      </c>
      <c r="BI13" s="9">
        <v>458</v>
      </c>
      <c r="BJ13" s="9">
        <v>406</v>
      </c>
      <c r="BK13" s="40">
        <f t="shared" si="9"/>
        <v>6607</v>
      </c>
      <c r="BL13" s="90">
        <f t="shared" si="3"/>
        <v>9.2081056974021636E-2</v>
      </c>
      <c r="BN13" s="87" t="s">
        <v>137</v>
      </c>
      <c r="BO13" s="8">
        <v>432</v>
      </c>
      <c r="BP13" s="8">
        <v>518</v>
      </c>
      <c r="BQ13" s="9">
        <v>525</v>
      </c>
      <c r="BR13" s="9">
        <v>490</v>
      </c>
      <c r="BS13" s="9">
        <v>471</v>
      </c>
      <c r="BT13" s="9">
        <v>530</v>
      </c>
      <c r="BU13" s="9">
        <v>481</v>
      </c>
      <c r="BV13" s="9">
        <v>481</v>
      </c>
      <c r="BW13" s="9">
        <v>452</v>
      </c>
      <c r="BX13" s="9">
        <v>398</v>
      </c>
      <c r="BY13" s="9">
        <v>954</v>
      </c>
      <c r="BZ13" s="9">
        <v>616</v>
      </c>
      <c r="CA13" s="40">
        <f t="shared" si="10"/>
        <v>6348</v>
      </c>
      <c r="CB13" s="90">
        <f t="shared" si="4"/>
        <v>0.10242839854780153</v>
      </c>
      <c r="CD13" s="87" t="s">
        <v>137</v>
      </c>
      <c r="CE13" s="8">
        <v>506</v>
      </c>
      <c r="CF13" s="8">
        <v>497</v>
      </c>
      <c r="CG13" s="9">
        <v>478</v>
      </c>
      <c r="CH13" s="9">
        <v>406</v>
      </c>
      <c r="CI13" s="9">
        <v>405</v>
      </c>
      <c r="CJ13" s="9">
        <v>342</v>
      </c>
      <c r="CK13" s="9">
        <v>317</v>
      </c>
      <c r="CL13" s="9">
        <v>312</v>
      </c>
      <c r="CM13" s="9">
        <v>383</v>
      </c>
      <c r="CN13" s="9">
        <v>500</v>
      </c>
      <c r="CO13" s="9">
        <v>329</v>
      </c>
      <c r="CP13" s="9">
        <v>269</v>
      </c>
      <c r="CQ13" s="40">
        <f t="shared" si="11"/>
        <v>4744</v>
      </c>
      <c r="CR13" s="90">
        <f t="shared" si="5"/>
        <v>8.3021245318679784E-2</v>
      </c>
    </row>
    <row r="14" spans="2:96" x14ac:dyDescent="0.25">
      <c r="B14" s="87" t="s">
        <v>136</v>
      </c>
      <c r="C14" s="8">
        <v>679</v>
      </c>
      <c r="D14" s="8">
        <v>545</v>
      </c>
      <c r="E14" s="9">
        <v>1793</v>
      </c>
      <c r="F14" s="9">
        <v>1991</v>
      </c>
      <c r="G14" s="9">
        <v>2338</v>
      </c>
      <c r="H14" s="9">
        <v>2442</v>
      </c>
      <c r="I14" s="9">
        <v>2133</v>
      </c>
      <c r="J14" s="9">
        <v>2826</v>
      </c>
      <c r="K14" s="9">
        <v>2693</v>
      </c>
      <c r="L14" s="9">
        <v>2842</v>
      </c>
      <c r="M14" s="9">
        <v>2654</v>
      </c>
      <c r="N14" s="9">
        <v>2266</v>
      </c>
      <c r="O14" s="40">
        <f t="shared" si="6"/>
        <v>25202</v>
      </c>
      <c r="P14" s="90">
        <f t="shared" si="0"/>
        <v>0.47370399609037256</v>
      </c>
      <c r="R14" s="87" t="s">
        <v>136</v>
      </c>
      <c r="S14" s="8">
        <v>2455</v>
      </c>
      <c r="T14" s="8">
        <v>2983</v>
      </c>
      <c r="U14" s="9">
        <v>3341</v>
      </c>
      <c r="V14" s="9">
        <v>2492</v>
      </c>
      <c r="W14" s="9">
        <v>2969</v>
      </c>
      <c r="X14" s="9">
        <v>3662</v>
      </c>
      <c r="Y14" s="9">
        <v>3876</v>
      </c>
      <c r="Z14" s="9">
        <v>4379</v>
      </c>
      <c r="AA14" s="9">
        <v>3597</v>
      </c>
      <c r="AB14" s="9">
        <v>4328</v>
      </c>
      <c r="AC14" s="9">
        <v>4176</v>
      </c>
      <c r="AD14" s="9">
        <v>3370</v>
      </c>
      <c r="AE14" s="40">
        <f t="shared" si="7"/>
        <v>41628</v>
      </c>
      <c r="AF14" s="90">
        <f t="shared" si="1"/>
        <v>0.43793132469281265</v>
      </c>
      <c r="AH14" s="87" t="s">
        <v>136</v>
      </c>
      <c r="AI14" s="8">
        <v>3719</v>
      </c>
      <c r="AJ14" s="8">
        <v>3892</v>
      </c>
      <c r="AK14" s="9">
        <v>4445</v>
      </c>
      <c r="AL14" s="9">
        <v>4260</v>
      </c>
      <c r="AM14" s="9">
        <v>4477</v>
      </c>
      <c r="AN14" s="9">
        <v>3941</v>
      </c>
      <c r="AO14" s="9">
        <v>3689</v>
      </c>
      <c r="AP14" s="9">
        <v>4208</v>
      </c>
      <c r="AQ14" s="9">
        <v>3653</v>
      </c>
      <c r="AR14" s="9">
        <v>3896</v>
      </c>
      <c r="AS14" s="9">
        <v>3996</v>
      </c>
      <c r="AT14" s="9">
        <v>3475</v>
      </c>
      <c r="AU14" s="40">
        <f t="shared" si="8"/>
        <v>47651</v>
      </c>
      <c r="AV14" s="90">
        <f t="shared" si="2"/>
        <v>0.48658225262942917</v>
      </c>
      <c r="AX14" s="87" t="s">
        <v>136</v>
      </c>
      <c r="AY14" s="8">
        <v>3245</v>
      </c>
      <c r="AZ14" s="8">
        <v>2704</v>
      </c>
      <c r="BA14" s="9">
        <v>3128</v>
      </c>
      <c r="BB14" s="9">
        <v>3284</v>
      </c>
      <c r="BC14" s="9">
        <v>3644</v>
      </c>
      <c r="BD14" s="9">
        <v>4357</v>
      </c>
      <c r="BE14" s="9">
        <v>4245</v>
      </c>
      <c r="BF14" s="9">
        <v>3088</v>
      </c>
      <c r="BG14" s="9">
        <v>2741</v>
      </c>
      <c r="BH14" s="9">
        <v>2602</v>
      </c>
      <c r="BI14" s="9">
        <v>2515</v>
      </c>
      <c r="BJ14" s="9">
        <v>2342</v>
      </c>
      <c r="BK14" s="40">
        <f t="shared" si="9"/>
        <v>37895</v>
      </c>
      <c r="BL14" s="90">
        <f t="shared" si="3"/>
        <v>0.52813858847140149</v>
      </c>
      <c r="BN14" s="87" t="s">
        <v>136</v>
      </c>
      <c r="BO14" s="8">
        <v>2818</v>
      </c>
      <c r="BP14" s="8">
        <v>3021</v>
      </c>
      <c r="BQ14" s="9">
        <v>3390</v>
      </c>
      <c r="BR14" s="9">
        <v>3159</v>
      </c>
      <c r="BS14" s="9">
        <v>3091</v>
      </c>
      <c r="BT14" s="9">
        <v>3188</v>
      </c>
      <c r="BU14" s="9">
        <v>2688</v>
      </c>
      <c r="BV14" s="9">
        <v>2038</v>
      </c>
      <c r="BW14" s="9">
        <v>2226</v>
      </c>
      <c r="BX14" s="9">
        <v>1505</v>
      </c>
      <c r="BY14" s="9">
        <v>2988</v>
      </c>
      <c r="BZ14" s="9">
        <v>2413</v>
      </c>
      <c r="CA14" s="40">
        <f t="shared" si="10"/>
        <v>32525</v>
      </c>
      <c r="CB14" s="90">
        <f t="shared" si="4"/>
        <v>0.52480839048003225</v>
      </c>
      <c r="CD14" s="87" t="s">
        <v>136</v>
      </c>
      <c r="CE14" s="8">
        <v>2324</v>
      </c>
      <c r="CF14" s="8">
        <v>2445</v>
      </c>
      <c r="CG14" s="9">
        <v>2303</v>
      </c>
      <c r="CH14" s="9">
        <v>2381</v>
      </c>
      <c r="CI14" s="9">
        <v>2652</v>
      </c>
      <c r="CJ14" s="9">
        <v>2314</v>
      </c>
      <c r="CK14" s="9">
        <v>1980</v>
      </c>
      <c r="CL14" s="9">
        <v>1773</v>
      </c>
      <c r="CM14" s="9">
        <v>1890</v>
      </c>
      <c r="CN14" s="9">
        <v>2681</v>
      </c>
      <c r="CO14" s="9">
        <v>2422</v>
      </c>
      <c r="CP14" s="9">
        <v>1977</v>
      </c>
      <c r="CQ14" s="40">
        <f t="shared" si="11"/>
        <v>27142</v>
      </c>
      <c r="CR14" s="90">
        <f t="shared" si="5"/>
        <v>0.4749921248818732</v>
      </c>
    </row>
    <row r="15" spans="2:96" x14ac:dyDescent="0.25">
      <c r="B15" s="87" t="s">
        <v>253</v>
      </c>
      <c r="C15" s="8">
        <v>506</v>
      </c>
      <c r="D15" s="8">
        <v>414</v>
      </c>
      <c r="E15" s="9">
        <v>1197</v>
      </c>
      <c r="F15" s="9">
        <v>1517</v>
      </c>
      <c r="G15" s="9">
        <v>1762</v>
      </c>
      <c r="H15" s="9">
        <v>1889</v>
      </c>
      <c r="I15" s="9">
        <v>1505</v>
      </c>
      <c r="J15" s="9">
        <v>1600</v>
      </c>
      <c r="K15" s="9">
        <v>1503</v>
      </c>
      <c r="L15" s="9">
        <v>1807</v>
      </c>
      <c r="M15" s="9">
        <v>1866</v>
      </c>
      <c r="N15" s="9">
        <v>1531</v>
      </c>
      <c r="O15" s="40">
        <f t="shared" si="6"/>
        <v>17097</v>
      </c>
      <c r="P15" s="90">
        <f t="shared" si="0"/>
        <v>0.3213600992443893</v>
      </c>
      <c r="R15" s="87" t="s">
        <v>253</v>
      </c>
      <c r="S15" s="8">
        <v>1590</v>
      </c>
      <c r="T15" s="8">
        <v>1728</v>
      </c>
      <c r="U15" s="9">
        <v>2474</v>
      </c>
      <c r="V15" s="9">
        <v>1896</v>
      </c>
      <c r="W15" s="9">
        <v>2137</v>
      </c>
      <c r="X15" s="9">
        <v>2363</v>
      </c>
      <c r="Y15" s="9">
        <v>2625</v>
      </c>
      <c r="Z15" s="9">
        <v>2665</v>
      </c>
      <c r="AA15" s="9">
        <v>2187</v>
      </c>
      <c r="AB15" s="9">
        <v>2727</v>
      </c>
      <c r="AC15" s="9">
        <v>2308</v>
      </c>
      <c r="AD15" s="9">
        <v>1909</v>
      </c>
      <c r="AE15" s="40">
        <f t="shared" si="7"/>
        <v>26609</v>
      </c>
      <c r="AF15" s="90">
        <f t="shared" si="1"/>
        <v>0.27992972563541491</v>
      </c>
      <c r="AH15" s="87" t="s">
        <v>253</v>
      </c>
      <c r="AI15" s="8">
        <v>1856</v>
      </c>
      <c r="AJ15" s="8">
        <v>2376</v>
      </c>
      <c r="AK15" s="9">
        <v>2360</v>
      </c>
      <c r="AL15" s="9">
        <v>2119</v>
      </c>
      <c r="AM15" s="9">
        <v>2221</v>
      </c>
      <c r="AN15" s="9">
        <v>1910</v>
      </c>
      <c r="AO15" s="9">
        <v>1721</v>
      </c>
      <c r="AP15" s="9">
        <v>1877</v>
      </c>
      <c r="AQ15" s="9">
        <v>1630</v>
      </c>
      <c r="AR15" s="9">
        <v>1715</v>
      </c>
      <c r="AS15" s="9">
        <v>1645</v>
      </c>
      <c r="AT15" s="9">
        <v>1425</v>
      </c>
      <c r="AU15" s="40">
        <f t="shared" si="8"/>
        <v>22855</v>
      </c>
      <c r="AV15" s="90">
        <f t="shared" si="2"/>
        <v>0.23338098641887062</v>
      </c>
      <c r="AX15" s="87" t="s">
        <v>253</v>
      </c>
      <c r="AY15" s="8">
        <v>1356</v>
      </c>
      <c r="AZ15" s="8">
        <v>1224</v>
      </c>
      <c r="BA15" s="9">
        <v>1360</v>
      </c>
      <c r="BB15" s="9">
        <v>1380</v>
      </c>
      <c r="BC15" s="9">
        <v>1466</v>
      </c>
      <c r="BD15" s="9">
        <v>1678</v>
      </c>
      <c r="BE15" s="9">
        <v>1814</v>
      </c>
      <c r="BF15" s="9">
        <v>1318</v>
      </c>
      <c r="BG15" s="9">
        <v>1067</v>
      </c>
      <c r="BH15" s="9">
        <v>1038</v>
      </c>
      <c r="BI15" s="9">
        <v>1015</v>
      </c>
      <c r="BJ15" s="9">
        <v>948</v>
      </c>
      <c r="BK15" s="40">
        <f t="shared" si="9"/>
        <v>15664</v>
      </c>
      <c r="BL15" s="90">
        <f t="shared" si="3"/>
        <v>0.21830750362359239</v>
      </c>
      <c r="BN15" s="87" t="s">
        <v>253</v>
      </c>
      <c r="BO15" s="8">
        <v>1077</v>
      </c>
      <c r="BP15" s="8">
        <v>1260</v>
      </c>
      <c r="BQ15" s="9">
        <v>1435</v>
      </c>
      <c r="BR15" s="9">
        <v>1200</v>
      </c>
      <c r="BS15" s="9">
        <v>1186</v>
      </c>
      <c r="BT15" s="9">
        <v>1241</v>
      </c>
      <c r="BU15" s="9">
        <v>1029</v>
      </c>
      <c r="BV15" s="9">
        <v>869</v>
      </c>
      <c r="BW15" s="9">
        <v>927</v>
      </c>
      <c r="BX15" s="9">
        <v>695</v>
      </c>
      <c r="BY15" s="9">
        <v>1455</v>
      </c>
      <c r="BZ15" s="9">
        <v>1540</v>
      </c>
      <c r="CA15" s="40">
        <f t="shared" si="10"/>
        <v>13914</v>
      </c>
      <c r="CB15" s="90">
        <f t="shared" si="4"/>
        <v>0.2245098830173457</v>
      </c>
      <c r="CD15" s="87" t="s">
        <v>253</v>
      </c>
      <c r="CE15" s="8">
        <v>1584</v>
      </c>
      <c r="CF15" s="8">
        <v>1434</v>
      </c>
      <c r="CG15" s="9">
        <v>1448</v>
      </c>
      <c r="CH15" s="9">
        <v>1358</v>
      </c>
      <c r="CI15" s="9">
        <v>1408</v>
      </c>
      <c r="CJ15" s="9">
        <v>1262</v>
      </c>
      <c r="CK15" s="9">
        <v>1051</v>
      </c>
      <c r="CL15" s="9">
        <v>912</v>
      </c>
      <c r="CM15" s="9">
        <v>975</v>
      </c>
      <c r="CN15" s="9">
        <v>1216</v>
      </c>
      <c r="CO15" s="9">
        <v>1057</v>
      </c>
      <c r="CP15" s="9">
        <v>1012</v>
      </c>
      <c r="CQ15" s="40">
        <f t="shared" si="11"/>
        <v>14717</v>
      </c>
      <c r="CR15" s="90">
        <f t="shared" si="5"/>
        <v>0.25755136327044903</v>
      </c>
    </row>
    <row r="16" spans="2:96" x14ac:dyDescent="0.25">
      <c r="B16" s="87" t="s">
        <v>146</v>
      </c>
      <c r="C16" s="8">
        <v>0</v>
      </c>
      <c r="D16" s="8">
        <v>0</v>
      </c>
      <c r="E16" s="9">
        <v>0</v>
      </c>
      <c r="F16" s="9">
        <v>0</v>
      </c>
      <c r="G16" s="9">
        <v>0</v>
      </c>
      <c r="H16" s="9">
        <v>0</v>
      </c>
      <c r="I16" s="9">
        <v>0</v>
      </c>
      <c r="J16" s="9">
        <v>0</v>
      </c>
      <c r="K16" s="9">
        <v>3</v>
      </c>
      <c r="L16" s="9">
        <v>6</v>
      </c>
      <c r="M16" s="9">
        <v>9</v>
      </c>
      <c r="N16" s="9">
        <v>10</v>
      </c>
      <c r="O16" s="40">
        <f t="shared" si="6"/>
        <v>28</v>
      </c>
      <c r="P16" s="90">
        <f t="shared" si="0"/>
        <v>5.2629600390962749E-4</v>
      </c>
      <c r="R16" s="87" t="s">
        <v>146</v>
      </c>
      <c r="S16" s="8">
        <v>14</v>
      </c>
      <c r="T16" s="8">
        <v>15</v>
      </c>
      <c r="U16" s="9">
        <v>10</v>
      </c>
      <c r="V16" s="9">
        <v>7</v>
      </c>
      <c r="W16" s="9">
        <v>16</v>
      </c>
      <c r="X16" s="9">
        <v>12</v>
      </c>
      <c r="Y16" s="9">
        <v>14</v>
      </c>
      <c r="Z16" s="9">
        <v>27</v>
      </c>
      <c r="AA16" s="9">
        <v>11</v>
      </c>
      <c r="AB16" s="9">
        <v>12</v>
      </c>
      <c r="AC16" s="9">
        <v>18</v>
      </c>
      <c r="AD16" s="9">
        <v>16</v>
      </c>
      <c r="AE16" s="40">
        <f t="shared" si="7"/>
        <v>172</v>
      </c>
      <c r="AF16" s="90">
        <f t="shared" si="1"/>
        <v>1.8094596869213937E-3</v>
      </c>
      <c r="AH16" s="87" t="s">
        <v>146</v>
      </c>
      <c r="AI16" s="8">
        <v>12</v>
      </c>
      <c r="AJ16" s="8">
        <v>25</v>
      </c>
      <c r="AK16" s="9">
        <v>18</v>
      </c>
      <c r="AL16" s="9">
        <v>24</v>
      </c>
      <c r="AM16" s="9">
        <v>21</v>
      </c>
      <c r="AN16" s="9">
        <v>11</v>
      </c>
      <c r="AO16" s="9">
        <v>15</v>
      </c>
      <c r="AP16" s="9">
        <v>8</v>
      </c>
      <c r="AQ16" s="9">
        <v>19</v>
      </c>
      <c r="AR16" s="9">
        <v>8</v>
      </c>
      <c r="AS16" s="9">
        <v>17</v>
      </c>
      <c r="AT16" s="9">
        <v>11</v>
      </c>
      <c r="AU16" s="40">
        <f t="shared" si="8"/>
        <v>189</v>
      </c>
      <c r="AV16" s="90">
        <f t="shared" si="2"/>
        <v>1.9299499642601858E-3</v>
      </c>
      <c r="AX16" s="87" t="s">
        <v>146</v>
      </c>
      <c r="AY16" s="8">
        <v>14</v>
      </c>
      <c r="AZ16" s="8">
        <v>8</v>
      </c>
      <c r="BA16" s="9">
        <v>9</v>
      </c>
      <c r="BB16" s="9">
        <v>11</v>
      </c>
      <c r="BC16" s="9">
        <v>9</v>
      </c>
      <c r="BD16" s="9">
        <v>14</v>
      </c>
      <c r="BE16" s="9">
        <v>7</v>
      </c>
      <c r="BF16" s="9">
        <v>5</v>
      </c>
      <c r="BG16" s="9">
        <v>6</v>
      </c>
      <c r="BH16" s="9">
        <v>9</v>
      </c>
      <c r="BI16" s="9">
        <v>6</v>
      </c>
      <c r="BJ16" s="9">
        <v>3</v>
      </c>
      <c r="BK16" s="40">
        <f t="shared" si="9"/>
        <v>101</v>
      </c>
      <c r="BL16" s="90">
        <f t="shared" si="3"/>
        <v>1.4076262682573308E-3</v>
      </c>
      <c r="BN16" s="87" t="s">
        <v>146</v>
      </c>
      <c r="BO16" s="8">
        <v>2</v>
      </c>
      <c r="BP16" s="8">
        <v>4</v>
      </c>
      <c r="BQ16" s="9">
        <v>5</v>
      </c>
      <c r="BR16" s="9">
        <v>11</v>
      </c>
      <c r="BS16" s="9">
        <v>8</v>
      </c>
      <c r="BT16" s="9">
        <v>9</v>
      </c>
      <c r="BU16" s="9">
        <v>5</v>
      </c>
      <c r="BV16" s="9">
        <v>5</v>
      </c>
      <c r="BW16" s="9">
        <v>7</v>
      </c>
      <c r="BX16" s="9">
        <v>6</v>
      </c>
      <c r="BY16" s="9">
        <v>8</v>
      </c>
      <c r="BZ16" s="9">
        <v>8</v>
      </c>
      <c r="CA16" s="40">
        <f t="shared" si="10"/>
        <v>78</v>
      </c>
      <c r="CB16" s="90">
        <f t="shared" si="4"/>
        <v>1.2585720048406616E-3</v>
      </c>
      <c r="CD16" s="87" t="s">
        <v>146</v>
      </c>
      <c r="CE16" s="8">
        <v>13</v>
      </c>
      <c r="CF16" s="8">
        <v>6</v>
      </c>
      <c r="CG16" s="9">
        <v>5</v>
      </c>
      <c r="CH16" s="9">
        <v>10</v>
      </c>
      <c r="CI16" s="9">
        <v>12</v>
      </c>
      <c r="CJ16" s="9">
        <v>9</v>
      </c>
      <c r="CK16" s="9">
        <v>5</v>
      </c>
      <c r="CL16" s="9">
        <v>7</v>
      </c>
      <c r="CM16" s="9">
        <v>4</v>
      </c>
      <c r="CN16" s="9">
        <v>11</v>
      </c>
      <c r="CO16" s="9">
        <v>9</v>
      </c>
      <c r="CP16" s="9">
        <v>9</v>
      </c>
      <c r="CQ16" s="40">
        <f t="shared" si="11"/>
        <v>100</v>
      </c>
      <c r="CR16" s="90">
        <f t="shared" si="5"/>
        <v>1.7500262503937559E-3</v>
      </c>
    </row>
    <row r="17" spans="2:96" x14ac:dyDescent="0.25">
      <c r="B17" s="87" t="s">
        <v>151</v>
      </c>
      <c r="C17" s="8">
        <v>0</v>
      </c>
      <c r="D17" s="8">
        <v>0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2</v>
      </c>
      <c r="L17" s="9">
        <v>1</v>
      </c>
      <c r="M17" s="9">
        <v>2</v>
      </c>
      <c r="N17" s="9">
        <v>4</v>
      </c>
      <c r="O17" s="40">
        <f t="shared" si="6"/>
        <v>9</v>
      </c>
      <c r="P17" s="90">
        <f t="shared" si="0"/>
        <v>1.6916657268523739E-4</v>
      </c>
      <c r="R17" s="87" t="s">
        <v>151</v>
      </c>
      <c r="S17" s="8"/>
      <c r="T17" s="8">
        <v>4</v>
      </c>
      <c r="U17" s="9">
        <v>5</v>
      </c>
      <c r="V17" s="9">
        <v>1</v>
      </c>
      <c r="W17" s="9">
        <v>2</v>
      </c>
      <c r="X17" s="9">
        <v>1</v>
      </c>
      <c r="Y17" s="9">
        <v>3</v>
      </c>
      <c r="Z17" s="9">
        <v>5</v>
      </c>
      <c r="AA17" s="9">
        <v>3</v>
      </c>
      <c r="AB17" s="9">
        <v>1</v>
      </c>
      <c r="AC17" s="9">
        <v>3</v>
      </c>
      <c r="AD17" s="9">
        <v>2</v>
      </c>
      <c r="AE17" s="40">
        <f t="shared" si="7"/>
        <v>30</v>
      </c>
      <c r="AF17" s="90">
        <f t="shared" si="1"/>
        <v>3.1560343376535937E-4</v>
      </c>
      <c r="AH17" s="87" t="s">
        <v>151</v>
      </c>
      <c r="AI17" s="8">
        <v>2</v>
      </c>
      <c r="AJ17" s="8">
        <v>5</v>
      </c>
      <c r="AK17" s="9">
        <v>3</v>
      </c>
      <c r="AL17" s="9">
        <v>8</v>
      </c>
      <c r="AM17" s="9">
        <v>6</v>
      </c>
      <c r="AN17" s="9">
        <v>2</v>
      </c>
      <c r="AO17" s="9">
        <v>1</v>
      </c>
      <c r="AP17" s="9">
        <v>2</v>
      </c>
      <c r="AQ17" s="9">
        <v>4</v>
      </c>
      <c r="AR17" s="9"/>
      <c r="AS17" s="9">
        <v>1</v>
      </c>
      <c r="AT17" s="9">
        <v>1</v>
      </c>
      <c r="AU17" s="40">
        <f t="shared" si="8"/>
        <v>35</v>
      </c>
      <c r="AV17" s="90">
        <f t="shared" si="2"/>
        <v>3.5739814152966406E-4</v>
      </c>
      <c r="AX17" s="87" t="s">
        <v>151</v>
      </c>
      <c r="AY17" s="8">
        <v>2</v>
      </c>
      <c r="AZ17" s="8">
        <v>3</v>
      </c>
      <c r="BA17" s="9">
        <v>2</v>
      </c>
      <c r="BB17" s="9">
        <v>2</v>
      </c>
      <c r="BC17" s="9">
        <v>7</v>
      </c>
      <c r="BD17" s="9">
        <v>1</v>
      </c>
      <c r="BE17" s="9">
        <v>1</v>
      </c>
      <c r="BF17" s="9">
        <v>1</v>
      </c>
      <c r="BG17" s="9">
        <v>1</v>
      </c>
      <c r="BH17" s="9">
        <v>2</v>
      </c>
      <c r="BI17" s="9">
        <v>3</v>
      </c>
      <c r="BJ17" s="9"/>
      <c r="BK17" s="40">
        <f t="shared" si="9"/>
        <v>25</v>
      </c>
      <c r="BL17" s="90">
        <f t="shared" si="3"/>
        <v>3.4842234362805215E-4</v>
      </c>
      <c r="BN17" s="87" t="s">
        <v>151</v>
      </c>
      <c r="BO17" s="8">
        <v>1</v>
      </c>
      <c r="BP17" s="8"/>
      <c r="BQ17" s="9"/>
      <c r="BR17" s="9"/>
      <c r="BS17" s="9">
        <v>1</v>
      </c>
      <c r="BT17" s="9">
        <v>1</v>
      </c>
      <c r="BU17" s="9">
        <v>1</v>
      </c>
      <c r="BV17" s="9">
        <v>1</v>
      </c>
      <c r="BW17" s="9">
        <v>2</v>
      </c>
      <c r="BX17" s="9"/>
      <c r="BY17" s="9">
        <v>4</v>
      </c>
      <c r="BZ17" s="9">
        <v>1</v>
      </c>
      <c r="CA17" s="40">
        <f t="shared" si="10"/>
        <v>12</v>
      </c>
      <c r="CB17" s="90">
        <f t="shared" si="4"/>
        <v>1.9362646228317869E-4</v>
      </c>
      <c r="CD17" s="87" t="s">
        <v>151</v>
      </c>
      <c r="CE17" s="8">
        <v>1</v>
      </c>
      <c r="CF17" s="8">
        <v>6</v>
      </c>
      <c r="CG17" s="9">
        <v>1</v>
      </c>
      <c r="CH17" s="9">
        <v>3</v>
      </c>
      <c r="CI17" s="9">
        <v>4</v>
      </c>
      <c r="CJ17" s="9">
        <v>1</v>
      </c>
      <c r="CK17" s="9"/>
      <c r="CL17" s="9">
        <v>2</v>
      </c>
      <c r="CM17" s="9">
        <v>2</v>
      </c>
      <c r="CN17" s="9">
        <v>4</v>
      </c>
      <c r="CO17" s="9">
        <v>1</v>
      </c>
      <c r="CP17" s="9"/>
      <c r="CQ17" s="40">
        <f t="shared" si="11"/>
        <v>25</v>
      </c>
      <c r="CR17" s="90">
        <f t="shared" si="5"/>
        <v>4.3750656259843897E-4</v>
      </c>
    </row>
    <row r="18" spans="2:96" x14ac:dyDescent="0.25">
      <c r="B18" s="87" t="s">
        <v>139</v>
      </c>
      <c r="C18" s="8">
        <v>0</v>
      </c>
      <c r="D18" s="8">
        <v>0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121</v>
      </c>
      <c r="L18" s="9">
        <v>228</v>
      </c>
      <c r="M18" s="9">
        <v>198</v>
      </c>
      <c r="N18" s="9">
        <v>142</v>
      </c>
      <c r="O18" s="40">
        <f t="shared" si="6"/>
        <v>689</v>
      </c>
      <c r="P18" s="90">
        <f t="shared" si="0"/>
        <v>1.2950640953347619E-2</v>
      </c>
      <c r="R18" s="87" t="s">
        <v>139</v>
      </c>
      <c r="S18" s="8">
        <v>46</v>
      </c>
      <c r="T18" s="8">
        <v>85</v>
      </c>
      <c r="U18" s="9">
        <v>247</v>
      </c>
      <c r="V18" s="9">
        <v>240</v>
      </c>
      <c r="W18" s="9">
        <v>278</v>
      </c>
      <c r="X18" s="9">
        <v>350</v>
      </c>
      <c r="Y18" s="9">
        <v>314</v>
      </c>
      <c r="Z18" s="9">
        <v>542</v>
      </c>
      <c r="AA18" s="9">
        <v>575</v>
      </c>
      <c r="AB18" s="9">
        <v>604</v>
      </c>
      <c r="AC18" s="9">
        <v>457</v>
      </c>
      <c r="AD18" s="9">
        <v>204</v>
      </c>
      <c r="AE18" s="40">
        <f t="shared" si="7"/>
        <v>3942</v>
      </c>
      <c r="AF18" s="90">
        <f t="shared" si="1"/>
        <v>4.1470291196768219E-2</v>
      </c>
      <c r="AH18" s="87" t="s">
        <v>139</v>
      </c>
      <c r="AI18" s="8">
        <v>95</v>
      </c>
      <c r="AJ18" s="8">
        <v>247</v>
      </c>
      <c r="AK18" s="9">
        <v>506</v>
      </c>
      <c r="AL18" s="9">
        <v>476</v>
      </c>
      <c r="AM18" s="9">
        <v>471</v>
      </c>
      <c r="AN18" s="9">
        <v>407</v>
      </c>
      <c r="AO18" s="9">
        <v>211</v>
      </c>
      <c r="AP18" s="9">
        <v>393</v>
      </c>
      <c r="AQ18" s="9">
        <v>364</v>
      </c>
      <c r="AR18" s="9">
        <v>361</v>
      </c>
      <c r="AS18" s="9">
        <v>317</v>
      </c>
      <c r="AT18" s="9">
        <v>162</v>
      </c>
      <c r="AU18" s="40">
        <f t="shared" si="8"/>
        <v>4010</v>
      </c>
      <c r="AV18" s="90">
        <f t="shared" si="2"/>
        <v>4.094761564382722E-2</v>
      </c>
      <c r="AX18" s="87" t="s">
        <v>139</v>
      </c>
      <c r="AY18" s="8">
        <v>69</v>
      </c>
      <c r="AZ18" s="8">
        <v>201</v>
      </c>
      <c r="BA18" s="9">
        <v>235</v>
      </c>
      <c r="BB18" s="9">
        <v>338</v>
      </c>
      <c r="BC18" s="9">
        <v>370</v>
      </c>
      <c r="BD18" s="9">
        <v>266</v>
      </c>
      <c r="BE18" s="9">
        <v>255</v>
      </c>
      <c r="BF18" s="9">
        <v>306</v>
      </c>
      <c r="BG18" s="9">
        <v>317</v>
      </c>
      <c r="BH18" s="9">
        <v>245</v>
      </c>
      <c r="BI18" s="9">
        <v>205</v>
      </c>
      <c r="BJ18" s="9">
        <v>110</v>
      </c>
      <c r="BK18" s="40">
        <f t="shared" si="9"/>
        <v>2917</v>
      </c>
      <c r="BL18" s="90">
        <f t="shared" si="3"/>
        <v>4.0653919054521127E-2</v>
      </c>
      <c r="BN18" s="87" t="s">
        <v>139</v>
      </c>
      <c r="BO18" s="8">
        <v>53</v>
      </c>
      <c r="BP18" s="8">
        <v>145</v>
      </c>
      <c r="BQ18" s="9">
        <v>251</v>
      </c>
      <c r="BR18" s="9">
        <v>198</v>
      </c>
      <c r="BS18" s="9">
        <v>218</v>
      </c>
      <c r="BT18" s="9">
        <v>225</v>
      </c>
      <c r="BU18" s="9">
        <v>150</v>
      </c>
      <c r="BV18" s="9">
        <v>161</v>
      </c>
      <c r="BW18" s="9">
        <v>173</v>
      </c>
      <c r="BX18" s="9">
        <v>92</v>
      </c>
      <c r="BY18" s="9">
        <v>194</v>
      </c>
      <c r="BZ18" s="9">
        <v>112</v>
      </c>
      <c r="CA18" s="40">
        <f t="shared" si="10"/>
        <v>1972</v>
      </c>
      <c r="CB18" s="90">
        <f t="shared" si="4"/>
        <v>3.1819281968535701E-2</v>
      </c>
      <c r="CD18" s="87" t="s">
        <v>139</v>
      </c>
      <c r="CE18" s="8">
        <v>24</v>
      </c>
      <c r="CF18" s="8">
        <v>88</v>
      </c>
      <c r="CG18" s="9">
        <v>183</v>
      </c>
      <c r="CH18" s="9">
        <v>205</v>
      </c>
      <c r="CI18" s="9">
        <v>255</v>
      </c>
      <c r="CJ18" s="9">
        <v>228</v>
      </c>
      <c r="CK18" s="9">
        <v>100</v>
      </c>
      <c r="CL18" s="9">
        <v>139</v>
      </c>
      <c r="CM18" s="9">
        <v>188</v>
      </c>
      <c r="CN18" s="9">
        <v>214</v>
      </c>
      <c r="CO18" s="9">
        <v>160</v>
      </c>
      <c r="CP18" s="9">
        <v>83</v>
      </c>
      <c r="CQ18" s="40">
        <f t="shared" si="11"/>
        <v>1867</v>
      </c>
      <c r="CR18" s="90">
        <f t="shared" si="5"/>
        <v>3.2672990094851424E-2</v>
      </c>
    </row>
    <row r="19" spans="2:96" x14ac:dyDescent="0.25">
      <c r="B19" s="87" t="s">
        <v>218</v>
      </c>
      <c r="C19" s="8">
        <v>4</v>
      </c>
      <c r="D19" s="8">
        <v>5</v>
      </c>
      <c r="E19" s="9">
        <v>15</v>
      </c>
      <c r="F19" s="9">
        <v>16</v>
      </c>
      <c r="G19" s="9">
        <v>18</v>
      </c>
      <c r="H19" s="9">
        <v>20</v>
      </c>
      <c r="I19" s="9">
        <v>13</v>
      </c>
      <c r="J19" s="9">
        <v>7</v>
      </c>
      <c r="K19" s="9">
        <v>0</v>
      </c>
      <c r="L19" s="9">
        <v>0</v>
      </c>
      <c r="M19" s="9">
        <v>0</v>
      </c>
      <c r="N19" s="9">
        <v>0</v>
      </c>
      <c r="O19" s="40">
        <f t="shared" si="6"/>
        <v>98</v>
      </c>
      <c r="P19" s="90">
        <f t="shared" si="0"/>
        <v>1.8420360136836961E-3</v>
      </c>
      <c r="R19" s="87" t="s">
        <v>218</v>
      </c>
      <c r="S19" s="8"/>
      <c r="T19" s="8"/>
      <c r="U19" s="9"/>
      <c r="V19" s="9"/>
      <c r="W19" s="9"/>
      <c r="X19" s="9"/>
      <c r="Y19" s="9"/>
      <c r="Z19" s="9"/>
      <c r="AA19" s="9"/>
      <c r="AB19" s="9"/>
      <c r="AC19" s="9"/>
      <c r="AD19" s="9"/>
      <c r="AE19" s="40">
        <f t="shared" si="7"/>
        <v>0</v>
      </c>
      <c r="AF19" s="90">
        <f t="shared" si="1"/>
        <v>0</v>
      </c>
      <c r="AH19" s="87" t="s">
        <v>218</v>
      </c>
      <c r="AI19" s="8"/>
      <c r="AJ19" s="8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40">
        <f t="shared" si="8"/>
        <v>0</v>
      </c>
      <c r="AV19" s="90">
        <f t="shared" si="2"/>
        <v>0</v>
      </c>
      <c r="AX19" s="87" t="s">
        <v>218</v>
      </c>
      <c r="AY19" s="8"/>
      <c r="AZ19" s="8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40">
        <f t="shared" si="9"/>
        <v>0</v>
      </c>
      <c r="BL19" s="90">
        <f t="shared" si="3"/>
        <v>0</v>
      </c>
      <c r="BN19" s="87" t="s">
        <v>218</v>
      </c>
      <c r="BO19" s="8"/>
      <c r="BP19" s="8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40">
        <f t="shared" si="10"/>
        <v>0</v>
      </c>
      <c r="CB19" s="90">
        <f t="shared" si="4"/>
        <v>0</v>
      </c>
      <c r="CD19" s="87" t="s">
        <v>218</v>
      </c>
      <c r="CE19" s="8"/>
      <c r="CF19" s="8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40">
        <f t="shared" si="11"/>
        <v>0</v>
      </c>
      <c r="CR19" s="90">
        <f t="shared" si="5"/>
        <v>0</v>
      </c>
    </row>
    <row r="20" spans="2:96" x14ac:dyDescent="0.25">
      <c r="B20" s="87" t="s">
        <v>217</v>
      </c>
      <c r="C20" s="8">
        <v>2</v>
      </c>
      <c r="D20" s="8">
        <v>7</v>
      </c>
      <c r="E20" s="9">
        <v>8</v>
      </c>
      <c r="F20" s="9">
        <v>12</v>
      </c>
      <c r="G20" s="9">
        <v>11</v>
      </c>
      <c r="H20" s="9">
        <v>12</v>
      </c>
      <c r="I20" s="9">
        <v>12</v>
      </c>
      <c r="J20" s="9">
        <v>25</v>
      </c>
      <c r="K20" s="9">
        <v>0</v>
      </c>
      <c r="L20" s="9">
        <v>0</v>
      </c>
      <c r="M20" s="9">
        <v>0</v>
      </c>
      <c r="N20" s="9">
        <v>0</v>
      </c>
      <c r="O20" s="40">
        <f t="shared" si="6"/>
        <v>89</v>
      </c>
      <c r="P20" s="90">
        <f t="shared" si="0"/>
        <v>1.6728694409984587E-3</v>
      </c>
      <c r="R20" s="87" t="s">
        <v>217</v>
      </c>
      <c r="S20" s="8"/>
      <c r="T20" s="8"/>
      <c r="U20" s="9"/>
      <c r="V20" s="9"/>
      <c r="W20" s="9"/>
      <c r="X20" s="9"/>
      <c r="Y20" s="9"/>
      <c r="Z20" s="9"/>
      <c r="AA20" s="9"/>
      <c r="AB20" s="9"/>
      <c r="AC20" s="9"/>
      <c r="AD20" s="9"/>
      <c r="AE20" s="40">
        <f t="shared" si="7"/>
        <v>0</v>
      </c>
      <c r="AF20" s="90">
        <f t="shared" si="1"/>
        <v>0</v>
      </c>
      <c r="AH20" s="87" t="s">
        <v>217</v>
      </c>
      <c r="AI20" s="8"/>
      <c r="AJ20" s="8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40">
        <f t="shared" si="8"/>
        <v>0</v>
      </c>
      <c r="AV20" s="90">
        <f t="shared" si="2"/>
        <v>0</v>
      </c>
      <c r="AX20" s="87" t="s">
        <v>217</v>
      </c>
      <c r="AY20" s="8"/>
      <c r="AZ20" s="8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40">
        <f t="shared" si="9"/>
        <v>0</v>
      </c>
      <c r="BL20" s="90">
        <f t="shared" si="3"/>
        <v>0</v>
      </c>
      <c r="BN20" s="87" t="s">
        <v>217</v>
      </c>
      <c r="BO20" s="8"/>
      <c r="BP20" s="8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40">
        <f t="shared" si="10"/>
        <v>0</v>
      </c>
      <c r="CB20" s="90">
        <f t="shared" si="4"/>
        <v>0</v>
      </c>
      <c r="CD20" s="87" t="s">
        <v>217</v>
      </c>
      <c r="CE20" s="8"/>
      <c r="CF20" s="8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40">
        <f t="shared" si="11"/>
        <v>0</v>
      </c>
      <c r="CR20" s="90">
        <f t="shared" si="5"/>
        <v>0</v>
      </c>
    </row>
    <row r="21" spans="2:96" x14ac:dyDescent="0.25">
      <c r="B21" s="87" t="s">
        <v>140</v>
      </c>
      <c r="C21" s="8">
        <v>0</v>
      </c>
      <c r="D21" s="8">
        <v>0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5</v>
      </c>
      <c r="L21" s="9">
        <v>7</v>
      </c>
      <c r="M21" s="9">
        <v>3</v>
      </c>
      <c r="N21" s="9">
        <v>9</v>
      </c>
      <c r="O21" s="40">
        <f t="shared" si="6"/>
        <v>24</v>
      </c>
      <c r="P21" s="90">
        <f t="shared" si="0"/>
        <v>4.511108604939664E-4</v>
      </c>
      <c r="R21" s="87" t="s">
        <v>140</v>
      </c>
      <c r="S21" s="8">
        <v>10</v>
      </c>
      <c r="T21" s="8">
        <v>3</v>
      </c>
      <c r="U21" s="9">
        <v>13</v>
      </c>
      <c r="V21" s="9">
        <v>7</v>
      </c>
      <c r="W21" s="9">
        <v>14</v>
      </c>
      <c r="X21" s="9">
        <v>14</v>
      </c>
      <c r="Y21" s="9">
        <v>21</v>
      </c>
      <c r="Z21" s="9">
        <v>13</v>
      </c>
      <c r="AA21" s="9">
        <v>12</v>
      </c>
      <c r="AB21" s="9">
        <v>25</v>
      </c>
      <c r="AC21" s="9">
        <v>23</v>
      </c>
      <c r="AD21" s="9">
        <v>15</v>
      </c>
      <c r="AE21" s="40">
        <f t="shared" si="7"/>
        <v>170</v>
      </c>
      <c r="AF21" s="90">
        <f t="shared" si="1"/>
        <v>1.7884194580037032E-3</v>
      </c>
      <c r="AH21" s="87" t="s">
        <v>140</v>
      </c>
      <c r="AI21" s="8">
        <v>19</v>
      </c>
      <c r="AJ21" s="8">
        <v>24</v>
      </c>
      <c r="AK21" s="9">
        <v>50</v>
      </c>
      <c r="AL21" s="9">
        <v>33</v>
      </c>
      <c r="AM21" s="9">
        <v>30</v>
      </c>
      <c r="AN21" s="9">
        <v>27</v>
      </c>
      <c r="AO21" s="9">
        <v>33</v>
      </c>
      <c r="AP21" s="9">
        <v>41</v>
      </c>
      <c r="AQ21" s="9">
        <v>16</v>
      </c>
      <c r="AR21" s="9">
        <v>26</v>
      </c>
      <c r="AS21" s="9">
        <v>27</v>
      </c>
      <c r="AT21" s="9">
        <v>26</v>
      </c>
      <c r="AU21" s="40">
        <f t="shared" si="8"/>
        <v>352</v>
      </c>
      <c r="AV21" s="90">
        <f t="shared" si="2"/>
        <v>3.5944041662411925E-3</v>
      </c>
      <c r="AX21" s="87" t="s">
        <v>140</v>
      </c>
      <c r="AY21" s="8">
        <v>11</v>
      </c>
      <c r="AZ21" s="8">
        <v>24</v>
      </c>
      <c r="BA21" s="9">
        <v>22</v>
      </c>
      <c r="BB21" s="9">
        <v>26</v>
      </c>
      <c r="BC21" s="9">
        <v>27</v>
      </c>
      <c r="BD21" s="9">
        <v>25</v>
      </c>
      <c r="BE21" s="9">
        <v>22</v>
      </c>
      <c r="BF21" s="9">
        <v>27</v>
      </c>
      <c r="BG21" s="9">
        <v>24</v>
      </c>
      <c r="BH21" s="9">
        <v>19</v>
      </c>
      <c r="BI21" s="9">
        <v>19</v>
      </c>
      <c r="BJ21" s="9">
        <v>13</v>
      </c>
      <c r="BK21" s="40">
        <f t="shared" si="9"/>
        <v>259</v>
      </c>
      <c r="BL21" s="90">
        <f t="shared" si="3"/>
        <v>3.6096554799866206E-3</v>
      </c>
      <c r="BN21" s="87" t="s">
        <v>140</v>
      </c>
      <c r="BO21" s="8">
        <v>12</v>
      </c>
      <c r="BP21" s="8">
        <v>18</v>
      </c>
      <c r="BQ21" s="9">
        <v>11</v>
      </c>
      <c r="BR21" s="9">
        <v>23</v>
      </c>
      <c r="BS21" s="9">
        <v>11</v>
      </c>
      <c r="BT21" s="9">
        <v>14</v>
      </c>
      <c r="BU21" s="9">
        <v>8</v>
      </c>
      <c r="BV21" s="9">
        <v>5</v>
      </c>
      <c r="BW21" s="9">
        <v>13</v>
      </c>
      <c r="BX21" s="9">
        <v>5</v>
      </c>
      <c r="BY21" s="9">
        <v>30</v>
      </c>
      <c r="BZ21" s="9">
        <v>23</v>
      </c>
      <c r="CA21" s="40">
        <f t="shared" si="10"/>
        <v>173</v>
      </c>
      <c r="CB21" s="90">
        <f t="shared" si="4"/>
        <v>2.7914481645824928E-3</v>
      </c>
      <c r="CD21" s="87" t="s">
        <v>140</v>
      </c>
      <c r="CE21" s="8">
        <v>22</v>
      </c>
      <c r="CF21" s="8">
        <v>12</v>
      </c>
      <c r="CG21" s="9">
        <v>9</v>
      </c>
      <c r="CH21" s="9">
        <v>15</v>
      </c>
      <c r="CI21" s="9">
        <v>19</v>
      </c>
      <c r="CJ21" s="9">
        <v>14</v>
      </c>
      <c r="CK21" s="9">
        <v>15</v>
      </c>
      <c r="CL21" s="9">
        <v>9</v>
      </c>
      <c r="CM21" s="9">
        <v>14</v>
      </c>
      <c r="CN21" s="9">
        <v>13</v>
      </c>
      <c r="CO21" s="9">
        <v>14</v>
      </c>
      <c r="CP21" s="9">
        <v>13</v>
      </c>
      <c r="CQ21" s="40">
        <f t="shared" si="11"/>
        <v>169</v>
      </c>
      <c r="CR21" s="90">
        <f t="shared" si="5"/>
        <v>2.9575443631654477E-3</v>
      </c>
    </row>
    <row r="22" spans="2:96" x14ac:dyDescent="0.25">
      <c r="B22" s="87" t="s">
        <v>216</v>
      </c>
      <c r="C22" s="8">
        <v>10</v>
      </c>
      <c r="D22" s="8">
        <v>1</v>
      </c>
      <c r="E22" s="9">
        <v>11</v>
      </c>
      <c r="F22" s="9">
        <v>13</v>
      </c>
      <c r="G22" s="9">
        <v>19</v>
      </c>
      <c r="H22" s="9">
        <v>13</v>
      </c>
      <c r="I22" s="9">
        <v>15</v>
      </c>
      <c r="J22" s="9">
        <v>13</v>
      </c>
      <c r="K22" s="9">
        <v>1</v>
      </c>
      <c r="L22" s="9">
        <v>0</v>
      </c>
      <c r="M22" s="9">
        <v>0</v>
      </c>
      <c r="N22" s="9">
        <v>0</v>
      </c>
      <c r="O22" s="40">
        <f t="shared" si="6"/>
        <v>96</v>
      </c>
      <c r="P22" s="90">
        <f t="shared" si="0"/>
        <v>1.8044434419758656E-3</v>
      </c>
      <c r="R22" s="87" t="s">
        <v>216</v>
      </c>
      <c r="S22" s="8"/>
      <c r="T22" s="8"/>
      <c r="U22" s="9"/>
      <c r="V22" s="9"/>
      <c r="W22" s="9"/>
      <c r="X22" s="9"/>
      <c r="Y22" s="9"/>
      <c r="Z22" s="9"/>
      <c r="AA22" s="9"/>
      <c r="AB22" s="9"/>
      <c r="AC22" s="9"/>
      <c r="AD22" s="9"/>
      <c r="AE22" s="40">
        <f t="shared" si="7"/>
        <v>0</v>
      </c>
      <c r="AF22" s="90">
        <f t="shared" si="1"/>
        <v>0</v>
      </c>
      <c r="AH22" s="87" t="s">
        <v>216</v>
      </c>
      <c r="AI22" s="8"/>
      <c r="AJ22" s="8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40">
        <f t="shared" si="8"/>
        <v>0</v>
      </c>
      <c r="AV22" s="90">
        <f t="shared" si="2"/>
        <v>0</v>
      </c>
      <c r="AX22" s="87" t="s">
        <v>216</v>
      </c>
      <c r="AY22" s="8"/>
      <c r="AZ22" s="8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40">
        <f t="shared" si="9"/>
        <v>0</v>
      </c>
      <c r="BL22" s="90">
        <f t="shared" si="3"/>
        <v>0</v>
      </c>
      <c r="BN22" s="87" t="s">
        <v>216</v>
      </c>
      <c r="BO22" s="8"/>
      <c r="BP22" s="8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40">
        <f t="shared" si="10"/>
        <v>0</v>
      </c>
      <c r="CB22" s="90">
        <f t="shared" si="4"/>
        <v>0</v>
      </c>
      <c r="CD22" s="87" t="s">
        <v>216</v>
      </c>
      <c r="CE22" s="8"/>
      <c r="CF22" s="8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40">
        <f t="shared" si="11"/>
        <v>0</v>
      </c>
      <c r="CR22" s="90">
        <f t="shared" si="5"/>
        <v>0</v>
      </c>
    </row>
    <row r="23" spans="2:96" x14ac:dyDescent="0.25">
      <c r="B23" s="87" t="s">
        <v>149</v>
      </c>
      <c r="C23" s="8"/>
      <c r="D23" s="8"/>
      <c r="E23" s="9"/>
      <c r="F23" s="9"/>
      <c r="G23" s="9"/>
      <c r="H23" s="9"/>
      <c r="I23" s="9"/>
      <c r="J23" s="9"/>
      <c r="K23" s="9"/>
      <c r="L23" s="9"/>
      <c r="M23" s="9"/>
      <c r="N23" s="9"/>
      <c r="O23" s="40">
        <f t="shared" si="6"/>
        <v>0</v>
      </c>
      <c r="P23" s="90">
        <f t="shared" si="0"/>
        <v>0</v>
      </c>
      <c r="R23" s="87" t="s">
        <v>149</v>
      </c>
      <c r="S23" s="8">
        <v>1</v>
      </c>
      <c r="T23" s="8">
        <v>2</v>
      </c>
      <c r="U23" s="9">
        <v>6</v>
      </c>
      <c r="V23" s="9">
        <v>3</v>
      </c>
      <c r="W23" s="9">
        <v>8</v>
      </c>
      <c r="X23" s="9">
        <v>2</v>
      </c>
      <c r="Y23" s="9">
        <v>5</v>
      </c>
      <c r="Z23" s="9">
        <v>6</v>
      </c>
      <c r="AA23" s="9"/>
      <c r="AB23" s="9">
        <v>5</v>
      </c>
      <c r="AC23" s="9">
        <v>7</v>
      </c>
      <c r="AD23" s="9">
        <v>1</v>
      </c>
      <c r="AE23" s="40">
        <f t="shared" si="7"/>
        <v>46</v>
      </c>
      <c r="AF23" s="90">
        <f t="shared" si="1"/>
        <v>4.8392526510688437E-4</v>
      </c>
      <c r="AH23" s="87" t="s">
        <v>149</v>
      </c>
      <c r="AI23" s="8">
        <v>3</v>
      </c>
      <c r="AJ23" s="8">
        <v>7</v>
      </c>
      <c r="AK23" s="9">
        <v>6</v>
      </c>
      <c r="AL23" s="9">
        <v>3</v>
      </c>
      <c r="AM23" s="9">
        <v>2</v>
      </c>
      <c r="AN23" s="9">
        <v>5</v>
      </c>
      <c r="AO23" s="9">
        <v>2</v>
      </c>
      <c r="AP23" s="9">
        <v>8</v>
      </c>
      <c r="AQ23" s="9"/>
      <c r="AR23" s="9">
        <v>3</v>
      </c>
      <c r="AS23" s="9">
        <v>2</v>
      </c>
      <c r="AT23" s="9">
        <v>1</v>
      </c>
      <c r="AU23" s="40">
        <f t="shared" si="8"/>
        <v>42</v>
      </c>
      <c r="AV23" s="90">
        <f t="shared" si="2"/>
        <v>4.2887776983559683E-4</v>
      </c>
      <c r="AX23" s="87" t="s">
        <v>149</v>
      </c>
      <c r="AY23" s="8"/>
      <c r="AZ23" s="8">
        <v>2</v>
      </c>
      <c r="BA23" s="9">
        <v>3</v>
      </c>
      <c r="BB23" s="9"/>
      <c r="BC23" s="9">
        <v>1</v>
      </c>
      <c r="BD23" s="9">
        <v>4</v>
      </c>
      <c r="BE23" s="9">
        <v>3</v>
      </c>
      <c r="BF23" s="9">
        <v>6</v>
      </c>
      <c r="BG23" s="9">
        <v>2</v>
      </c>
      <c r="BH23" s="9"/>
      <c r="BI23" s="9">
        <v>1</v>
      </c>
      <c r="BJ23" s="9">
        <v>4</v>
      </c>
      <c r="BK23" s="40">
        <f t="shared" si="9"/>
        <v>26</v>
      </c>
      <c r="BL23" s="90">
        <f t="shared" si="3"/>
        <v>3.6235923737317426E-4</v>
      </c>
      <c r="BN23" s="87" t="s">
        <v>149</v>
      </c>
      <c r="BO23" s="8">
        <v>2</v>
      </c>
      <c r="BP23" s="8">
        <v>3</v>
      </c>
      <c r="BQ23" s="9">
        <v>4</v>
      </c>
      <c r="BR23" s="9">
        <v>1</v>
      </c>
      <c r="BS23" s="9">
        <v>2</v>
      </c>
      <c r="BT23" s="9">
        <v>3</v>
      </c>
      <c r="BU23" s="9">
        <v>1</v>
      </c>
      <c r="BV23" s="9">
        <v>1</v>
      </c>
      <c r="BW23" s="9">
        <v>2</v>
      </c>
      <c r="BX23" s="9"/>
      <c r="BY23" s="9">
        <v>1</v>
      </c>
      <c r="BZ23" s="9">
        <v>1</v>
      </c>
      <c r="CA23" s="40">
        <f t="shared" si="10"/>
        <v>21</v>
      </c>
      <c r="CB23" s="90">
        <f t="shared" si="4"/>
        <v>3.3884630899556271E-4</v>
      </c>
      <c r="CD23" s="87" t="s">
        <v>149</v>
      </c>
      <c r="CE23" s="8">
        <v>3</v>
      </c>
      <c r="CF23" s="8">
        <v>3</v>
      </c>
      <c r="CG23" s="9">
        <v>2</v>
      </c>
      <c r="CH23" s="9">
        <v>3</v>
      </c>
      <c r="CI23" s="9">
        <v>5</v>
      </c>
      <c r="CJ23" s="9">
        <v>5</v>
      </c>
      <c r="CK23" s="9">
        <v>2</v>
      </c>
      <c r="CL23" s="9">
        <v>5</v>
      </c>
      <c r="CM23" s="9">
        <v>2</v>
      </c>
      <c r="CN23" s="9">
        <v>3</v>
      </c>
      <c r="CO23" s="9"/>
      <c r="CP23" s="9">
        <v>4</v>
      </c>
      <c r="CQ23" s="40">
        <f t="shared" si="11"/>
        <v>37</v>
      </c>
      <c r="CR23" s="90">
        <f t="shared" si="5"/>
        <v>6.4750971264568964E-4</v>
      </c>
    </row>
    <row r="24" spans="2:96" x14ac:dyDescent="0.25">
      <c r="B24" s="87" t="s">
        <v>233</v>
      </c>
      <c r="C24" s="8">
        <v>0</v>
      </c>
      <c r="D24" s="8">
        <v>4</v>
      </c>
      <c r="E24" s="9">
        <v>1</v>
      </c>
      <c r="F24" s="9">
        <v>0</v>
      </c>
      <c r="G24" s="9">
        <v>5</v>
      </c>
      <c r="H24" s="9">
        <v>6</v>
      </c>
      <c r="I24" s="9">
        <v>1</v>
      </c>
      <c r="J24" s="9">
        <v>1</v>
      </c>
      <c r="K24" s="9">
        <v>1</v>
      </c>
      <c r="L24" s="9">
        <v>0</v>
      </c>
      <c r="M24" s="9">
        <v>2</v>
      </c>
      <c r="N24" s="9">
        <v>2</v>
      </c>
      <c r="O24" s="40">
        <f t="shared" si="6"/>
        <v>23</v>
      </c>
      <c r="P24" s="90">
        <f t="shared" si="0"/>
        <v>4.3231457464005114E-4</v>
      </c>
      <c r="R24" s="87" t="s">
        <v>233</v>
      </c>
      <c r="S24" s="8"/>
      <c r="T24" s="8"/>
      <c r="U24" s="9"/>
      <c r="V24" s="9"/>
      <c r="W24" s="9"/>
      <c r="X24" s="9"/>
      <c r="Y24" s="9"/>
      <c r="Z24" s="9"/>
      <c r="AA24" s="9"/>
      <c r="AB24" s="9"/>
      <c r="AC24" s="9"/>
      <c r="AD24" s="9"/>
      <c r="AE24" s="40">
        <f t="shared" si="7"/>
        <v>0</v>
      </c>
      <c r="AF24" s="90">
        <f t="shared" si="1"/>
        <v>0</v>
      </c>
      <c r="AH24" s="87" t="s">
        <v>233</v>
      </c>
      <c r="AI24" s="8"/>
      <c r="AJ24" s="8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40">
        <f t="shared" si="8"/>
        <v>0</v>
      </c>
      <c r="AV24" s="90">
        <f t="shared" si="2"/>
        <v>0</v>
      </c>
      <c r="AX24" s="87" t="s">
        <v>233</v>
      </c>
      <c r="AY24" s="8"/>
      <c r="AZ24" s="8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40">
        <f t="shared" si="9"/>
        <v>0</v>
      </c>
      <c r="BL24" s="90">
        <f t="shared" si="3"/>
        <v>0</v>
      </c>
      <c r="BN24" s="87" t="s">
        <v>233</v>
      </c>
      <c r="BO24" s="8"/>
      <c r="BP24" s="8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40">
        <f t="shared" si="10"/>
        <v>0</v>
      </c>
      <c r="CB24" s="90">
        <f t="shared" si="4"/>
        <v>0</v>
      </c>
      <c r="CD24" s="87" t="s">
        <v>233</v>
      </c>
      <c r="CE24" s="8"/>
      <c r="CF24" s="8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40">
        <f t="shared" si="11"/>
        <v>0</v>
      </c>
      <c r="CR24" s="90">
        <f t="shared" si="5"/>
        <v>0</v>
      </c>
    </row>
    <row r="25" spans="2:96" x14ac:dyDescent="0.25">
      <c r="B25" s="87" t="s">
        <v>231</v>
      </c>
      <c r="C25" s="8">
        <v>13</v>
      </c>
      <c r="D25" s="8">
        <v>35</v>
      </c>
      <c r="E25" s="9">
        <v>55</v>
      </c>
      <c r="F25" s="9">
        <v>113</v>
      </c>
      <c r="G25" s="9">
        <v>192</v>
      </c>
      <c r="H25" s="9">
        <v>158</v>
      </c>
      <c r="I25" s="9">
        <v>69</v>
      </c>
      <c r="J25" s="9">
        <v>172</v>
      </c>
      <c r="K25" s="9">
        <v>6</v>
      </c>
      <c r="L25" s="9">
        <v>0</v>
      </c>
      <c r="M25" s="9">
        <v>0</v>
      </c>
      <c r="N25" s="9">
        <v>0</v>
      </c>
      <c r="O25" s="40">
        <f t="shared" si="6"/>
        <v>813</v>
      </c>
      <c r="P25" s="90">
        <f t="shared" si="0"/>
        <v>1.5281380399233111E-2</v>
      </c>
      <c r="R25" s="87" t="s">
        <v>231</v>
      </c>
      <c r="S25" s="8"/>
      <c r="T25" s="8"/>
      <c r="U25" s="9"/>
      <c r="V25" s="9"/>
      <c r="W25" s="9"/>
      <c r="X25" s="9"/>
      <c r="Y25" s="9"/>
      <c r="Z25" s="9"/>
      <c r="AA25" s="9"/>
      <c r="AB25" s="9"/>
      <c r="AC25" s="9"/>
      <c r="AD25" s="9"/>
      <c r="AE25" s="40">
        <f t="shared" si="7"/>
        <v>0</v>
      </c>
      <c r="AF25" s="90">
        <f t="shared" si="1"/>
        <v>0</v>
      </c>
      <c r="AH25" s="87" t="s">
        <v>231</v>
      </c>
      <c r="AI25" s="8"/>
      <c r="AJ25" s="8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40">
        <f t="shared" si="8"/>
        <v>0</v>
      </c>
      <c r="AV25" s="90">
        <f t="shared" si="2"/>
        <v>0</v>
      </c>
      <c r="AX25" s="87" t="s">
        <v>231</v>
      </c>
      <c r="AY25" s="8"/>
      <c r="AZ25" s="8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40">
        <f t="shared" si="9"/>
        <v>0</v>
      </c>
      <c r="BL25" s="90">
        <f t="shared" si="3"/>
        <v>0</v>
      </c>
      <c r="BN25" s="87" t="s">
        <v>231</v>
      </c>
      <c r="BO25" s="8"/>
      <c r="BP25" s="8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40">
        <f t="shared" si="10"/>
        <v>0</v>
      </c>
      <c r="CB25" s="90">
        <f t="shared" si="4"/>
        <v>0</v>
      </c>
      <c r="CD25" s="87" t="s">
        <v>231</v>
      </c>
      <c r="CE25" s="8"/>
      <c r="CF25" s="8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40">
        <f t="shared" si="11"/>
        <v>0</v>
      </c>
      <c r="CR25" s="90">
        <f t="shared" si="5"/>
        <v>0</v>
      </c>
    </row>
    <row r="26" spans="2:96" x14ac:dyDescent="0.25">
      <c r="B26" s="87" t="s">
        <v>148</v>
      </c>
      <c r="C26" s="8"/>
      <c r="D26" s="8"/>
      <c r="E26" s="9"/>
      <c r="F26" s="9"/>
      <c r="G26" s="9"/>
      <c r="H26" s="9"/>
      <c r="I26" s="9"/>
      <c r="J26" s="9"/>
      <c r="K26" s="9"/>
      <c r="L26" s="9"/>
      <c r="M26" s="9"/>
      <c r="N26" s="9"/>
      <c r="O26" s="40">
        <f t="shared" si="6"/>
        <v>0</v>
      </c>
      <c r="P26" s="90">
        <f t="shared" si="0"/>
        <v>0</v>
      </c>
      <c r="R26" s="87" t="s">
        <v>148</v>
      </c>
      <c r="S26" s="8">
        <v>1</v>
      </c>
      <c r="T26" s="8"/>
      <c r="U26" s="9"/>
      <c r="V26" s="9"/>
      <c r="W26" s="9"/>
      <c r="X26" s="9"/>
      <c r="Y26" s="9"/>
      <c r="Z26" s="9"/>
      <c r="AA26" s="9">
        <v>1</v>
      </c>
      <c r="AB26" s="9"/>
      <c r="AC26" s="9"/>
      <c r="AD26" s="9">
        <v>1</v>
      </c>
      <c r="AE26" s="40">
        <f t="shared" si="7"/>
        <v>3</v>
      </c>
      <c r="AF26" s="90">
        <f t="shared" si="1"/>
        <v>3.1560343376535935E-5</v>
      </c>
      <c r="AH26" s="87" t="s">
        <v>148</v>
      </c>
      <c r="AI26" s="8"/>
      <c r="AJ26" s="8"/>
      <c r="AK26" s="9">
        <v>1</v>
      </c>
      <c r="AL26" s="9"/>
      <c r="AM26" s="9"/>
      <c r="AN26" s="9">
        <v>1</v>
      </c>
      <c r="AO26" s="9"/>
      <c r="AP26" s="9">
        <v>1</v>
      </c>
      <c r="AQ26" s="9">
        <v>1</v>
      </c>
      <c r="AR26" s="9">
        <v>1</v>
      </c>
      <c r="AS26" s="9"/>
      <c r="AT26" s="9">
        <v>1</v>
      </c>
      <c r="AU26" s="40">
        <f t="shared" si="8"/>
        <v>6</v>
      </c>
      <c r="AV26" s="90">
        <f t="shared" si="2"/>
        <v>6.1268252833656691E-5</v>
      </c>
      <c r="AX26" s="87" t="s">
        <v>148</v>
      </c>
      <c r="AY26" s="8"/>
      <c r="AZ26" s="8"/>
      <c r="BA26" s="9"/>
      <c r="BB26" s="9"/>
      <c r="BC26" s="9">
        <v>1</v>
      </c>
      <c r="BD26" s="9"/>
      <c r="BE26" s="9">
        <v>2</v>
      </c>
      <c r="BF26" s="9"/>
      <c r="BG26" s="9"/>
      <c r="BH26" s="9"/>
      <c r="BI26" s="9"/>
      <c r="BJ26" s="9">
        <v>1</v>
      </c>
      <c r="BK26" s="40">
        <f t="shared" si="9"/>
        <v>4</v>
      </c>
      <c r="BL26" s="90">
        <f t="shared" si="3"/>
        <v>5.5747574980488352E-5</v>
      </c>
      <c r="BN26" s="87" t="s">
        <v>148</v>
      </c>
      <c r="BO26" s="8"/>
      <c r="BP26" s="8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40">
        <f t="shared" si="10"/>
        <v>0</v>
      </c>
      <c r="CB26" s="90">
        <f t="shared" si="4"/>
        <v>0</v>
      </c>
      <c r="CD26" s="87" t="s">
        <v>148</v>
      </c>
      <c r="CE26" s="8"/>
      <c r="CF26" s="8">
        <v>1</v>
      </c>
      <c r="CG26" s="9"/>
      <c r="CH26" s="9"/>
      <c r="CI26" s="9"/>
      <c r="CJ26" s="9"/>
      <c r="CK26" s="9"/>
      <c r="CL26" s="9">
        <v>1</v>
      </c>
      <c r="CM26" s="9">
        <v>1</v>
      </c>
      <c r="CN26" s="9"/>
      <c r="CO26" s="9">
        <v>2</v>
      </c>
      <c r="CP26" s="9"/>
      <c r="CQ26" s="40">
        <f t="shared" si="11"/>
        <v>5</v>
      </c>
      <c r="CR26" s="90">
        <f t="shared" si="5"/>
        <v>8.7501312519687796E-5</v>
      </c>
    </row>
    <row r="27" spans="2:96" x14ac:dyDescent="0.25">
      <c r="B27" s="87" t="s">
        <v>236</v>
      </c>
      <c r="C27" s="8">
        <v>3</v>
      </c>
      <c r="D27" s="8">
        <v>4</v>
      </c>
      <c r="E27" s="9">
        <v>0</v>
      </c>
      <c r="F27" s="9">
        <v>3</v>
      </c>
      <c r="G27" s="9">
        <v>11</v>
      </c>
      <c r="H27" s="9">
        <v>7</v>
      </c>
      <c r="I27" s="9">
        <v>7</v>
      </c>
      <c r="J27" s="9">
        <v>12</v>
      </c>
      <c r="K27" s="9">
        <v>0</v>
      </c>
      <c r="L27" s="9">
        <v>0</v>
      </c>
      <c r="M27" s="9">
        <v>0</v>
      </c>
      <c r="N27" s="9">
        <v>0</v>
      </c>
      <c r="O27" s="40">
        <f t="shared" si="6"/>
        <v>47</v>
      </c>
      <c r="P27" s="90">
        <f t="shared" si="0"/>
        <v>8.8342543513401754E-4</v>
      </c>
      <c r="R27" s="87" t="s">
        <v>236</v>
      </c>
      <c r="S27" s="8"/>
      <c r="T27" s="8"/>
      <c r="U27" s="9"/>
      <c r="V27" s="9"/>
      <c r="W27" s="9"/>
      <c r="X27" s="9"/>
      <c r="Y27" s="9"/>
      <c r="Z27" s="9"/>
      <c r="AA27" s="9"/>
      <c r="AB27" s="9"/>
      <c r="AC27" s="9"/>
      <c r="AD27" s="9"/>
      <c r="AE27" s="40">
        <f t="shared" si="7"/>
        <v>0</v>
      </c>
      <c r="AF27" s="90">
        <f t="shared" si="1"/>
        <v>0</v>
      </c>
      <c r="AH27" s="87" t="s">
        <v>236</v>
      </c>
      <c r="AI27" s="8"/>
      <c r="AJ27" s="8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40">
        <f t="shared" si="8"/>
        <v>0</v>
      </c>
      <c r="AV27" s="90">
        <f t="shared" si="2"/>
        <v>0</v>
      </c>
      <c r="AX27" s="87" t="s">
        <v>236</v>
      </c>
      <c r="AY27" s="8"/>
      <c r="AZ27" s="8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40">
        <f t="shared" si="9"/>
        <v>0</v>
      </c>
      <c r="BL27" s="90">
        <f t="shared" si="3"/>
        <v>0</v>
      </c>
      <c r="BN27" s="87" t="s">
        <v>236</v>
      </c>
      <c r="BO27" s="8"/>
      <c r="BP27" s="8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40">
        <f t="shared" si="10"/>
        <v>0</v>
      </c>
      <c r="CB27" s="90">
        <f t="shared" si="4"/>
        <v>0</v>
      </c>
      <c r="CD27" s="87" t="s">
        <v>236</v>
      </c>
      <c r="CE27" s="8"/>
      <c r="CF27" s="8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40">
        <f t="shared" si="11"/>
        <v>0</v>
      </c>
      <c r="CR27" s="90">
        <f t="shared" si="5"/>
        <v>0</v>
      </c>
    </row>
    <row r="28" spans="2:96" x14ac:dyDescent="0.25">
      <c r="B28" s="87" t="s">
        <v>144</v>
      </c>
      <c r="C28" s="8">
        <v>16</v>
      </c>
      <c r="D28" s="8">
        <v>8</v>
      </c>
      <c r="E28" s="9">
        <v>27</v>
      </c>
      <c r="F28" s="9">
        <v>16</v>
      </c>
      <c r="G28" s="9">
        <v>16</v>
      </c>
      <c r="H28" s="9">
        <v>18</v>
      </c>
      <c r="I28" s="9">
        <v>24</v>
      </c>
      <c r="J28" s="9">
        <v>30</v>
      </c>
      <c r="K28" s="9">
        <v>35</v>
      </c>
      <c r="L28" s="9">
        <v>32</v>
      </c>
      <c r="M28" s="9">
        <v>31</v>
      </c>
      <c r="N28" s="9">
        <v>30</v>
      </c>
      <c r="O28" s="40">
        <f t="shared" si="6"/>
        <v>283</v>
      </c>
      <c r="P28" s="90">
        <f t="shared" si="0"/>
        <v>5.3193488966580202E-3</v>
      </c>
      <c r="R28" s="87" t="s">
        <v>144</v>
      </c>
      <c r="S28" s="8">
        <v>33</v>
      </c>
      <c r="T28" s="8">
        <v>41</v>
      </c>
      <c r="U28" s="9">
        <v>48</v>
      </c>
      <c r="V28" s="9">
        <v>28</v>
      </c>
      <c r="W28" s="9">
        <v>35</v>
      </c>
      <c r="X28" s="9">
        <v>45</v>
      </c>
      <c r="Y28" s="9">
        <v>43</v>
      </c>
      <c r="Z28" s="9">
        <v>42</v>
      </c>
      <c r="AA28" s="9">
        <v>32</v>
      </c>
      <c r="AB28" s="9">
        <v>27</v>
      </c>
      <c r="AC28" s="9">
        <v>38</v>
      </c>
      <c r="AD28" s="9">
        <v>30</v>
      </c>
      <c r="AE28" s="40">
        <f t="shared" si="7"/>
        <v>442</v>
      </c>
      <c r="AF28" s="90">
        <f t="shared" si="1"/>
        <v>4.6498905908096281E-3</v>
      </c>
      <c r="AH28" s="87" t="s">
        <v>144</v>
      </c>
      <c r="AI28" s="8">
        <v>34</v>
      </c>
      <c r="AJ28" s="8">
        <v>38</v>
      </c>
      <c r="AK28" s="9">
        <v>32</v>
      </c>
      <c r="AL28" s="9">
        <v>37</v>
      </c>
      <c r="AM28" s="9">
        <v>49</v>
      </c>
      <c r="AN28" s="9">
        <v>46</v>
      </c>
      <c r="AO28" s="9">
        <v>40</v>
      </c>
      <c r="AP28" s="9">
        <v>49</v>
      </c>
      <c r="AQ28" s="9">
        <v>35</v>
      </c>
      <c r="AR28" s="9">
        <v>29</v>
      </c>
      <c r="AS28" s="9">
        <v>30</v>
      </c>
      <c r="AT28" s="9">
        <v>30</v>
      </c>
      <c r="AU28" s="40">
        <f t="shared" si="8"/>
        <v>449</v>
      </c>
      <c r="AV28" s="90">
        <f t="shared" si="2"/>
        <v>4.5849075870519757E-3</v>
      </c>
      <c r="AX28" s="87" t="s">
        <v>144</v>
      </c>
      <c r="AY28" s="8">
        <v>26</v>
      </c>
      <c r="AZ28" s="8">
        <v>23</v>
      </c>
      <c r="BA28" s="9">
        <v>33</v>
      </c>
      <c r="BB28" s="9">
        <v>20</v>
      </c>
      <c r="BC28" s="9">
        <v>32</v>
      </c>
      <c r="BD28" s="9">
        <v>41</v>
      </c>
      <c r="BE28" s="9">
        <v>49</v>
      </c>
      <c r="BF28" s="9">
        <v>24</v>
      </c>
      <c r="BG28" s="9">
        <v>13</v>
      </c>
      <c r="BH28" s="9">
        <v>18</v>
      </c>
      <c r="BI28" s="9">
        <v>14</v>
      </c>
      <c r="BJ28" s="9">
        <v>12</v>
      </c>
      <c r="BK28" s="40">
        <f t="shared" si="9"/>
        <v>305</v>
      </c>
      <c r="BL28" s="90">
        <f t="shared" si="3"/>
        <v>4.2507525922622367E-3</v>
      </c>
      <c r="BN28" s="87" t="s">
        <v>144</v>
      </c>
      <c r="BO28" s="8">
        <v>24</v>
      </c>
      <c r="BP28" s="8">
        <v>20</v>
      </c>
      <c r="BQ28" s="9">
        <v>28</v>
      </c>
      <c r="BR28" s="9">
        <v>22</v>
      </c>
      <c r="BS28" s="9">
        <v>22</v>
      </c>
      <c r="BT28" s="9">
        <v>28</v>
      </c>
      <c r="BU28" s="9">
        <v>11</v>
      </c>
      <c r="BV28" s="9">
        <v>5</v>
      </c>
      <c r="BW28" s="9">
        <v>11</v>
      </c>
      <c r="BX28" s="9">
        <v>3</v>
      </c>
      <c r="BY28" s="9">
        <v>53</v>
      </c>
      <c r="BZ28" s="9">
        <v>23</v>
      </c>
      <c r="CA28" s="40">
        <f t="shared" si="10"/>
        <v>250</v>
      </c>
      <c r="CB28" s="90">
        <f t="shared" si="4"/>
        <v>4.0338846308995563E-3</v>
      </c>
      <c r="CD28" s="87" t="s">
        <v>144</v>
      </c>
      <c r="CE28" s="8">
        <v>39</v>
      </c>
      <c r="CF28" s="8">
        <v>25</v>
      </c>
      <c r="CG28" s="9">
        <v>28</v>
      </c>
      <c r="CH28" s="9">
        <v>28</v>
      </c>
      <c r="CI28" s="9">
        <v>19</v>
      </c>
      <c r="CJ28" s="9">
        <v>21</v>
      </c>
      <c r="CK28" s="9">
        <v>16</v>
      </c>
      <c r="CL28" s="9">
        <v>14</v>
      </c>
      <c r="CM28" s="9">
        <v>21</v>
      </c>
      <c r="CN28" s="9">
        <v>31</v>
      </c>
      <c r="CO28" s="9">
        <v>36</v>
      </c>
      <c r="CP28" s="9">
        <v>27</v>
      </c>
      <c r="CQ28" s="40">
        <f t="shared" si="11"/>
        <v>305</v>
      </c>
      <c r="CR28" s="90">
        <f t="shared" si="5"/>
        <v>5.3375800637009557E-3</v>
      </c>
    </row>
    <row r="29" spans="2:96" x14ac:dyDescent="0.25">
      <c r="B29" s="87" t="s">
        <v>147</v>
      </c>
      <c r="C29" s="8">
        <v>0</v>
      </c>
      <c r="D29" s="8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1</v>
      </c>
      <c r="L29" s="9">
        <v>0</v>
      </c>
      <c r="M29" s="9">
        <v>0</v>
      </c>
      <c r="N29" s="9">
        <v>0</v>
      </c>
      <c r="O29" s="40">
        <f t="shared" si="6"/>
        <v>1</v>
      </c>
      <c r="P29" s="90">
        <f t="shared" si="0"/>
        <v>1.8796285853915267E-5</v>
      </c>
      <c r="R29" s="87" t="s">
        <v>147</v>
      </c>
      <c r="S29" s="8">
        <v>2</v>
      </c>
      <c r="T29" s="8"/>
      <c r="U29" s="9">
        <v>1</v>
      </c>
      <c r="V29" s="9">
        <v>2</v>
      </c>
      <c r="W29" s="9"/>
      <c r="X29" s="9">
        <v>2</v>
      </c>
      <c r="Y29" s="9">
        <v>2</v>
      </c>
      <c r="Z29" s="9">
        <v>1</v>
      </c>
      <c r="AA29" s="9">
        <v>2</v>
      </c>
      <c r="AB29" s="9">
        <v>1</v>
      </c>
      <c r="AC29" s="9">
        <v>3</v>
      </c>
      <c r="AD29" s="9">
        <v>4</v>
      </c>
      <c r="AE29" s="40">
        <f t="shared" si="7"/>
        <v>20</v>
      </c>
      <c r="AF29" s="90">
        <f t="shared" si="1"/>
        <v>2.1040228917690624E-4</v>
      </c>
      <c r="AH29" s="87" t="s">
        <v>147</v>
      </c>
      <c r="AI29" s="8">
        <v>2</v>
      </c>
      <c r="AJ29" s="8">
        <v>3</v>
      </c>
      <c r="AK29" s="9">
        <v>4</v>
      </c>
      <c r="AL29" s="9"/>
      <c r="AM29" s="9">
        <v>1</v>
      </c>
      <c r="AN29" s="9">
        <v>1</v>
      </c>
      <c r="AO29" s="9">
        <v>3</v>
      </c>
      <c r="AP29" s="9"/>
      <c r="AQ29" s="9">
        <v>1</v>
      </c>
      <c r="AR29" s="9">
        <v>2</v>
      </c>
      <c r="AS29" s="9">
        <v>3</v>
      </c>
      <c r="AT29" s="9">
        <v>1</v>
      </c>
      <c r="AU29" s="40">
        <f t="shared" si="8"/>
        <v>21</v>
      </c>
      <c r="AV29" s="90">
        <f t="shared" si="2"/>
        <v>2.1443888491779842E-4</v>
      </c>
      <c r="AX29" s="87" t="s">
        <v>147</v>
      </c>
      <c r="AY29" s="8">
        <v>1</v>
      </c>
      <c r="AZ29" s="8">
        <v>2</v>
      </c>
      <c r="BA29" s="9">
        <v>1</v>
      </c>
      <c r="BB29" s="9">
        <v>2</v>
      </c>
      <c r="BC29" s="9">
        <v>3</v>
      </c>
      <c r="BD29" s="9">
        <v>1</v>
      </c>
      <c r="BE29" s="9">
        <v>4</v>
      </c>
      <c r="BF29" s="9">
        <v>1</v>
      </c>
      <c r="BG29" s="9">
        <v>1</v>
      </c>
      <c r="BH29" s="9">
        <v>2</v>
      </c>
      <c r="BI29" s="9"/>
      <c r="BJ29" s="9"/>
      <c r="BK29" s="40">
        <f t="shared" si="9"/>
        <v>18</v>
      </c>
      <c r="BL29" s="90">
        <f t="shared" si="3"/>
        <v>2.5086408741219755E-4</v>
      </c>
      <c r="BN29" s="87" t="s">
        <v>147</v>
      </c>
      <c r="BO29" s="8">
        <v>3</v>
      </c>
      <c r="BP29" s="8">
        <v>1</v>
      </c>
      <c r="BQ29" s="9">
        <v>1</v>
      </c>
      <c r="BR29" s="9">
        <v>1</v>
      </c>
      <c r="BS29" s="9">
        <v>2</v>
      </c>
      <c r="BT29" s="9"/>
      <c r="BU29" s="9"/>
      <c r="BV29" s="9">
        <v>3</v>
      </c>
      <c r="BW29" s="9"/>
      <c r="BX29" s="9"/>
      <c r="BY29" s="9">
        <v>2</v>
      </c>
      <c r="BZ29" s="9">
        <v>2</v>
      </c>
      <c r="CA29" s="40">
        <f t="shared" si="10"/>
        <v>15</v>
      </c>
      <c r="CB29" s="90">
        <f t="shared" si="4"/>
        <v>2.4203307785397338E-4</v>
      </c>
      <c r="CD29" s="87" t="s">
        <v>147</v>
      </c>
      <c r="CE29" s="8">
        <v>2</v>
      </c>
      <c r="CF29" s="8">
        <v>1</v>
      </c>
      <c r="CG29" s="9">
        <v>2</v>
      </c>
      <c r="CH29" s="9">
        <v>1</v>
      </c>
      <c r="CI29" s="9">
        <v>1</v>
      </c>
      <c r="CJ29" s="9">
        <v>1</v>
      </c>
      <c r="CK29" s="9">
        <v>2</v>
      </c>
      <c r="CL29" s="9"/>
      <c r="CM29" s="9">
        <v>3</v>
      </c>
      <c r="CN29" s="9">
        <v>1</v>
      </c>
      <c r="CO29" s="9"/>
      <c r="CP29" s="9">
        <v>1</v>
      </c>
      <c r="CQ29" s="40">
        <f t="shared" si="11"/>
        <v>15</v>
      </c>
      <c r="CR29" s="90">
        <f t="shared" si="5"/>
        <v>2.625039375590634E-4</v>
      </c>
    </row>
    <row r="30" spans="2:96" x14ac:dyDescent="0.25">
      <c r="B30" s="87" t="s">
        <v>239</v>
      </c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40">
        <f t="shared" si="6"/>
        <v>0</v>
      </c>
      <c r="P30" s="90">
        <f t="shared" si="0"/>
        <v>0</v>
      </c>
      <c r="R30" s="87" t="s">
        <v>239</v>
      </c>
      <c r="S30" s="8"/>
      <c r="T30" s="8"/>
      <c r="U30" s="8"/>
      <c r="V30" s="8"/>
      <c r="W30" s="8"/>
      <c r="X30" s="8"/>
      <c r="Y30" s="8"/>
      <c r="Z30" s="8"/>
      <c r="AA30" s="8">
        <v>1</v>
      </c>
      <c r="AB30" s="8"/>
      <c r="AC30" s="8"/>
      <c r="AD30" s="8"/>
      <c r="AE30" s="40">
        <f t="shared" si="7"/>
        <v>1</v>
      </c>
      <c r="AF30" s="90">
        <f t="shared" si="1"/>
        <v>1.0520114458845313E-5</v>
      </c>
      <c r="AH30" s="87" t="s">
        <v>239</v>
      </c>
      <c r="AI30" s="8"/>
      <c r="AJ30" s="8"/>
      <c r="AK30" s="8"/>
      <c r="AL30" s="8"/>
      <c r="AM30" s="8"/>
      <c r="AN30" s="8">
        <v>1</v>
      </c>
      <c r="AO30" s="8"/>
      <c r="AP30" s="8"/>
      <c r="AQ30" s="8"/>
      <c r="AR30" s="8"/>
      <c r="AS30" s="8">
        <v>1</v>
      </c>
      <c r="AT30" s="8">
        <v>1</v>
      </c>
      <c r="AU30" s="40">
        <f t="shared" si="8"/>
        <v>3</v>
      </c>
      <c r="AV30" s="90">
        <f t="shared" si="2"/>
        <v>3.0634126416828345E-5</v>
      </c>
      <c r="AX30" s="87" t="s">
        <v>239</v>
      </c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40">
        <f t="shared" si="9"/>
        <v>0</v>
      </c>
      <c r="BL30" s="90">
        <f t="shared" si="3"/>
        <v>0</v>
      </c>
      <c r="BN30" s="87" t="s">
        <v>239</v>
      </c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40">
        <f t="shared" si="10"/>
        <v>0</v>
      </c>
      <c r="CB30" s="90">
        <f t="shared" si="4"/>
        <v>0</v>
      </c>
      <c r="CD30" s="87" t="s">
        <v>239</v>
      </c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40">
        <f t="shared" si="11"/>
        <v>0</v>
      </c>
      <c r="CR30" s="90">
        <f t="shared" si="5"/>
        <v>0</v>
      </c>
    </row>
    <row r="31" spans="2:96" x14ac:dyDescent="0.25">
      <c r="B31" s="87" t="s">
        <v>235</v>
      </c>
      <c r="C31" s="8">
        <v>0</v>
      </c>
      <c r="D31" s="8">
        <v>1</v>
      </c>
      <c r="E31" s="8">
        <v>1</v>
      </c>
      <c r="F31" s="8">
        <v>2</v>
      </c>
      <c r="G31" s="8">
        <v>2</v>
      </c>
      <c r="H31" s="8">
        <v>3</v>
      </c>
      <c r="I31" s="8">
        <v>3</v>
      </c>
      <c r="J31" s="8">
        <v>3</v>
      </c>
      <c r="K31" s="8">
        <v>0</v>
      </c>
      <c r="L31" s="8">
        <v>0</v>
      </c>
      <c r="M31" s="8">
        <v>0</v>
      </c>
      <c r="N31" s="8">
        <v>0</v>
      </c>
      <c r="O31" s="40">
        <f t="shared" si="6"/>
        <v>15</v>
      </c>
      <c r="P31" s="90">
        <f t="shared" si="0"/>
        <v>2.8194428780872901E-4</v>
      </c>
      <c r="R31" s="87" t="s">
        <v>235</v>
      </c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40">
        <f t="shared" si="7"/>
        <v>0</v>
      </c>
      <c r="AF31" s="90">
        <f t="shared" si="1"/>
        <v>0</v>
      </c>
      <c r="AH31" s="87" t="s">
        <v>235</v>
      </c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40">
        <f t="shared" si="8"/>
        <v>0</v>
      </c>
      <c r="AV31" s="90">
        <f t="shared" si="2"/>
        <v>0</v>
      </c>
      <c r="AX31" s="87" t="s">
        <v>235</v>
      </c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40">
        <f t="shared" si="9"/>
        <v>0</v>
      </c>
      <c r="BL31" s="90">
        <f t="shared" si="3"/>
        <v>0</v>
      </c>
      <c r="BN31" s="87" t="s">
        <v>235</v>
      </c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40">
        <f t="shared" si="10"/>
        <v>0</v>
      </c>
      <c r="CB31" s="90">
        <f t="shared" si="4"/>
        <v>0</v>
      </c>
      <c r="CD31" s="87" t="s">
        <v>235</v>
      </c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40">
        <f t="shared" si="11"/>
        <v>0</v>
      </c>
      <c r="CR31" s="90">
        <f t="shared" si="5"/>
        <v>0</v>
      </c>
    </row>
    <row r="32" spans="2:96" x14ac:dyDescent="0.25">
      <c r="B32" s="87" t="s">
        <v>221</v>
      </c>
      <c r="C32" s="8">
        <v>5</v>
      </c>
      <c r="D32" s="8">
        <v>2</v>
      </c>
      <c r="E32" s="8">
        <v>14</v>
      </c>
      <c r="F32" s="8">
        <v>13</v>
      </c>
      <c r="G32" s="8">
        <v>11</v>
      </c>
      <c r="H32" s="8">
        <v>14</v>
      </c>
      <c r="I32" s="8">
        <v>8</v>
      </c>
      <c r="J32" s="8">
        <v>21</v>
      </c>
      <c r="K32" s="8">
        <v>0</v>
      </c>
      <c r="L32" s="8">
        <v>0</v>
      </c>
      <c r="M32" s="8">
        <v>0</v>
      </c>
      <c r="N32" s="8">
        <v>0</v>
      </c>
      <c r="O32" s="40">
        <f t="shared" ref="O32:O50" si="12">SUM(C32:N32)</f>
        <v>88</v>
      </c>
      <c r="P32" s="90">
        <f t="shared" ref="P32:P50" si="13">O32/$O$53</f>
        <v>1.6540731551445435E-3</v>
      </c>
      <c r="R32" s="87" t="s">
        <v>221</v>
      </c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40">
        <f t="shared" si="7"/>
        <v>0</v>
      </c>
      <c r="AF32" s="90">
        <f t="shared" si="1"/>
        <v>0</v>
      </c>
      <c r="AH32" s="87" t="s">
        <v>221</v>
      </c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40">
        <f t="shared" si="8"/>
        <v>0</v>
      </c>
      <c r="AV32" s="90">
        <f t="shared" si="2"/>
        <v>0</v>
      </c>
      <c r="AX32" s="87" t="s">
        <v>221</v>
      </c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40">
        <f t="shared" si="9"/>
        <v>0</v>
      </c>
      <c r="BL32" s="90">
        <f t="shared" si="3"/>
        <v>0</v>
      </c>
      <c r="BN32" s="87" t="s">
        <v>221</v>
      </c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40">
        <f t="shared" si="10"/>
        <v>0</v>
      </c>
      <c r="CB32" s="90">
        <f t="shared" si="4"/>
        <v>0</v>
      </c>
      <c r="CD32" s="87" t="s">
        <v>221</v>
      </c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40">
        <f t="shared" si="11"/>
        <v>0</v>
      </c>
      <c r="CR32" s="90">
        <f t="shared" si="5"/>
        <v>0</v>
      </c>
    </row>
    <row r="33" spans="2:96" x14ac:dyDescent="0.25">
      <c r="B33" s="87" t="s">
        <v>260</v>
      </c>
      <c r="C33" s="8">
        <v>32</v>
      </c>
      <c r="D33" s="8">
        <v>14</v>
      </c>
      <c r="E33" s="8">
        <v>96</v>
      </c>
      <c r="F33" s="8">
        <v>82</v>
      </c>
      <c r="G33" s="8">
        <v>108</v>
      </c>
      <c r="H33" s="8">
        <v>119</v>
      </c>
      <c r="I33" s="8">
        <v>94</v>
      </c>
      <c r="J33" s="8">
        <v>137</v>
      </c>
      <c r="K33" s="8">
        <v>4</v>
      </c>
      <c r="L33" s="8">
        <v>0</v>
      </c>
      <c r="M33" s="8">
        <v>0</v>
      </c>
      <c r="N33" s="8">
        <v>0</v>
      </c>
      <c r="O33" s="40">
        <f t="shared" si="12"/>
        <v>686</v>
      </c>
      <c r="P33" s="90">
        <f t="shared" si="13"/>
        <v>1.2894252095785872E-2</v>
      </c>
      <c r="R33" s="87" t="s">
        <v>260</v>
      </c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40">
        <f t="shared" si="7"/>
        <v>0</v>
      </c>
      <c r="AF33" s="90">
        <f t="shared" si="1"/>
        <v>0</v>
      </c>
      <c r="AH33" s="87" t="s">
        <v>260</v>
      </c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40">
        <f t="shared" ref="AU33:AU49" si="14">SUM(AI33:AT33)</f>
        <v>0</v>
      </c>
      <c r="AV33" s="90">
        <f t="shared" ref="AV33:AV49" si="15">AU33/$AU$53</f>
        <v>0</v>
      </c>
      <c r="AX33" s="87" t="s">
        <v>260</v>
      </c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40">
        <f t="shared" ref="BK33:BK49" si="16">SUM(AY33:BJ33)</f>
        <v>0</v>
      </c>
      <c r="BL33" s="90">
        <f t="shared" ref="BL33:BL49" si="17">BK33/$BK$53</f>
        <v>0</v>
      </c>
      <c r="BN33" s="87" t="s">
        <v>260</v>
      </c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40">
        <f t="shared" si="10"/>
        <v>0</v>
      </c>
      <c r="CB33" s="90">
        <f t="shared" si="4"/>
        <v>0</v>
      </c>
      <c r="CD33" s="87" t="s">
        <v>260</v>
      </c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40">
        <f t="shared" si="11"/>
        <v>0</v>
      </c>
      <c r="CR33" s="90">
        <f t="shared" si="5"/>
        <v>0</v>
      </c>
    </row>
    <row r="34" spans="2:96" x14ac:dyDescent="0.25">
      <c r="B34" s="87" t="s">
        <v>150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3</v>
      </c>
      <c r="L34" s="8">
        <v>1</v>
      </c>
      <c r="M34" s="8">
        <v>4</v>
      </c>
      <c r="N34" s="8">
        <v>3</v>
      </c>
      <c r="O34" s="40">
        <f t="shared" si="12"/>
        <v>11</v>
      </c>
      <c r="P34" s="90">
        <f t="shared" si="13"/>
        <v>2.0675914439306794E-4</v>
      </c>
      <c r="R34" s="87" t="s">
        <v>150</v>
      </c>
      <c r="S34" s="8">
        <v>1</v>
      </c>
      <c r="T34" s="8">
        <v>2</v>
      </c>
      <c r="U34" s="8">
        <v>5</v>
      </c>
      <c r="V34" s="8">
        <v>4</v>
      </c>
      <c r="W34" s="8">
        <v>2</v>
      </c>
      <c r="X34" s="8">
        <v>2</v>
      </c>
      <c r="Y34" s="8">
        <v>5</v>
      </c>
      <c r="Z34" s="8">
        <v>8</v>
      </c>
      <c r="AA34" s="8">
        <v>13</v>
      </c>
      <c r="AB34" s="8">
        <v>5</v>
      </c>
      <c r="AC34" s="8">
        <v>4</v>
      </c>
      <c r="AD34" s="8">
        <v>4</v>
      </c>
      <c r="AE34" s="40">
        <f t="shared" si="7"/>
        <v>55</v>
      </c>
      <c r="AF34" s="90">
        <f t="shared" si="1"/>
        <v>5.7860629523649222E-4</v>
      </c>
      <c r="AH34" s="87" t="s">
        <v>150</v>
      </c>
      <c r="AI34" s="8">
        <v>1</v>
      </c>
      <c r="AJ34" s="8">
        <v>11</v>
      </c>
      <c r="AK34" s="8">
        <v>5</v>
      </c>
      <c r="AL34" s="8">
        <v>9</v>
      </c>
      <c r="AM34" s="8">
        <v>14</v>
      </c>
      <c r="AN34" s="8">
        <v>10</v>
      </c>
      <c r="AO34" s="8">
        <v>5</v>
      </c>
      <c r="AP34" s="8">
        <v>11</v>
      </c>
      <c r="AQ34" s="8">
        <v>10</v>
      </c>
      <c r="AR34" s="8">
        <v>9</v>
      </c>
      <c r="AS34" s="8">
        <v>6</v>
      </c>
      <c r="AT34" s="8">
        <v>4</v>
      </c>
      <c r="AU34" s="40">
        <f t="shared" si="14"/>
        <v>95</v>
      </c>
      <c r="AV34" s="90">
        <f t="shared" si="15"/>
        <v>9.7008066986623096E-4</v>
      </c>
      <c r="AX34" s="87" t="s">
        <v>150</v>
      </c>
      <c r="AY34" s="8">
        <v>2</v>
      </c>
      <c r="AZ34" s="8">
        <v>3</v>
      </c>
      <c r="BA34" s="8">
        <v>6</v>
      </c>
      <c r="BB34" s="8">
        <v>8</v>
      </c>
      <c r="BC34" s="8">
        <v>8</v>
      </c>
      <c r="BD34" s="8">
        <v>6</v>
      </c>
      <c r="BE34" s="8">
        <v>7</v>
      </c>
      <c r="BF34" s="8">
        <v>9</v>
      </c>
      <c r="BG34" s="8">
        <v>7</v>
      </c>
      <c r="BH34" s="8">
        <v>8</v>
      </c>
      <c r="BI34" s="8">
        <v>7</v>
      </c>
      <c r="BJ34" s="8">
        <v>3</v>
      </c>
      <c r="BK34" s="40">
        <f t="shared" si="16"/>
        <v>74</v>
      </c>
      <c r="BL34" s="90">
        <f t="shared" si="17"/>
        <v>1.0313301371390345E-3</v>
      </c>
      <c r="BN34" s="87" t="s">
        <v>150</v>
      </c>
      <c r="BO34" s="8">
        <v>3</v>
      </c>
      <c r="BP34" s="8">
        <v>6</v>
      </c>
      <c r="BQ34" s="8">
        <v>3</v>
      </c>
      <c r="BR34" s="8">
        <v>6</v>
      </c>
      <c r="BS34" s="8">
        <v>10</v>
      </c>
      <c r="BT34" s="8">
        <v>8</v>
      </c>
      <c r="BU34" s="8">
        <v>4</v>
      </c>
      <c r="BV34" s="8">
        <v>7</v>
      </c>
      <c r="BW34" s="8">
        <v>1</v>
      </c>
      <c r="BX34" s="8">
        <v>4</v>
      </c>
      <c r="BY34" s="8">
        <v>2</v>
      </c>
      <c r="BZ34" s="8">
        <v>2</v>
      </c>
      <c r="CA34" s="40">
        <f t="shared" si="10"/>
        <v>56</v>
      </c>
      <c r="CB34" s="90">
        <f t="shared" si="4"/>
        <v>9.0359015732150057E-4</v>
      </c>
      <c r="CD34" s="87" t="s">
        <v>150</v>
      </c>
      <c r="CE34" s="8">
        <v>1</v>
      </c>
      <c r="CF34" s="8">
        <v>2</v>
      </c>
      <c r="CG34" s="8">
        <v>8</v>
      </c>
      <c r="CH34" s="8">
        <v>6</v>
      </c>
      <c r="CI34" s="8">
        <v>7</v>
      </c>
      <c r="CJ34" s="8">
        <v>4</v>
      </c>
      <c r="CK34" s="8">
        <v>2</v>
      </c>
      <c r="CL34" s="8">
        <v>6</v>
      </c>
      <c r="CM34" s="8">
        <v>1</v>
      </c>
      <c r="CN34" s="8">
        <v>6</v>
      </c>
      <c r="CO34" s="8">
        <v>1</v>
      </c>
      <c r="CP34" s="8">
        <v>1</v>
      </c>
      <c r="CQ34" s="40">
        <f t="shared" si="11"/>
        <v>45</v>
      </c>
      <c r="CR34" s="90">
        <f t="shared" si="5"/>
        <v>7.8751181267719015E-4</v>
      </c>
    </row>
    <row r="35" spans="2:96" x14ac:dyDescent="0.25">
      <c r="B35" s="87" t="s">
        <v>325</v>
      </c>
      <c r="C35" s="8"/>
      <c r="D35" s="8"/>
      <c r="E35" s="8"/>
      <c r="F35" s="8"/>
      <c r="G35" s="8"/>
      <c r="H35" s="8"/>
      <c r="I35" s="8"/>
      <c r="J35" s="8"/>
      <c r="K35" s="8"/>
      <c r="L35" s="8"/>
      <c r="M35" s="8"/>
      <c r="N35" s="8"/>
      <c r="O35" s="40">
        <f t="shared" si="12"/>
        <v>0</v>
      </c>
      <c r="P35" s="90">
        <f t="shared" si="13"/>
        <v>0</v>
      </c>
      <c r="R35" s="87" t="s">
        <v>325</v>
      </c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40">
        <f t="shared" ref="AE35:AE49" si="18">SUM(S35:AD35)</f>
        <v>0</v>
      </c>
      <c r="AF35" s="90">
        <f t="shared" ref="AF35:AF49" si="19">AE35/$AE$53</f>
        <v>0</v>
      </c>
      <c r="AH35" s="87" t="s">
        <v>325</v>
      </c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40">
        <f t="shared" si="14"/>
        <v>0</v>
      </c>
      <c r="AV35" s="90">
        <f t="shared" si="15"/>
        <v>0</v>
      </c>
      <c r="AX35" s="87" t="s">
        <v>325</v>
      </c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40">
        <f t="shared" si="16"/>
        <v>0</v>
      </c>
      <c r="BL35" s="90">
        <f t="shared" si="17"/>
        <v>0</v>
      </c>
      <c r="BN35" s="87" t="s">
        <v>325</v>
      </c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40">
        <f t="shared" ref="CA35:CA50" si="20">SUM(BO35:BZ35)</f>
        <v>0</v>
      </c>
      <c r="CB35" s="90">
        <f t="shared" ref="CB35:CB50" si="21">CA35/$CA$53</f>
        <v>0</v>
      </c>
      <c r="CD35" s="87" t="s">
        <v>325</v>
      </c>
      <c r="CE35" s="8"/>
      <c r="CF35" s="8"/>
      <c r="CG35" s="8"/>
      <c r="CH35" s="8"/>
      <c r="CI35" s="8">
        <v>4</v>
      </c>
      <c r="CJ35" s="8"/>
      <c r="CK35" s="8"/>
      <c r="CL35" s="8"/>
      <c r="CM35" s="8">
        <v>3</v>
      </c>
      <c r="CN35" s="8">
        <v>6</v>
      </c>
      <c r="CO35" s="8"/>
      <c r="CP35" s="8">
        <v>1</v>
      </c>
      <c r="CQ35" s="40">
        <f t="shared" ref="CQ35:CQ49" si="22">SUM(CE35:CP35)</f>
        <v>14</v>
      </c>
      <c r="CR35" s="90">
        <f t="shared" ref="CR35:CR49" si="23">CQ35/$CQ$53</f>
        <v>2.4500367505512582E-4</v>
      </c>
    </row>
    <row r="36" spans="2:96" x14ac:dyDescent="0.25">
      <c r="B36" s="87" t="s">
        <v>326</v>
      </c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  <c r="N36" s="8"/>
      <c r="O36" s="40">
        <f t="shared" si="12"/>
        <v>0</v>
      </c>
      <c r="P36" s="90">
        <f t="shared" si="13"/>
        <v>0</v>
      </c>
      <c r="R36" s="87" t="s">
        <v>326</v>
      </c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40">
        <f t="shared" si="18"/>
        <v>0</v>
      </c>
      <c r="AF36" s="90">
        <f t="shared" si="19"/>
        <v>0</v>
      </c>
      <c r="AH36" s="87" t="s">
        <v>326</v>
      </c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40">
        <f t="shared" si="14"/>
        <v>0</v>
      </c>
      <c r="AV36" s="90">
        <f t="shared" si="15"/>
        <v>0</v>
      </c>
      <c r="AX36" s="87" t="s">
        <v>326</v>
      </c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40">
        <f t="shared" si="16"/>
        <v>0</v>
      </c>
      <c r="BL36" s="90">
        <f t="shared" si="17"/>
        <v>0</v>
      </c>
      <c r="BN36" s="87" t="s">
        <v>326</v>
      </c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40">
        <f t="shared" si="20"/>
        <v>0</v>
      </c>
      <c r="CB36" s="90">
        <f t="shared" si="21"/>
        <v>0</v>
      </c>
      <c r="CD36" s="87" t="s">
        <v>326</v>
      </c>
      <c r="CE36" s="8"/>
      <c r="CF36" s="8"/>
      <c r="CG36" s="8"/>
      <c r="CH36" s="8"/>
      <c r="CI36" s="8"/>
      <c r="CJ36" s="8"/>
      <c r="CK36" s="8"/>
      <c r="CL36" s="8">
        <v>1</v>
      </c>
      <c r="CM36" s="8">
        <v>1</v>
      </c>
      <c r="CN36" s="8"/>
      <c r="CO36" s="8"/>
      <c r="CP36" s="8">
        <v>1</v>
      </c>
      <c r="CQ36" s="40">
        <f t="shared" si="22"/>
        <v>3</v>
      </c>
      <c r="CR36" s="90">
        <f t="shared" si="23"/>
        <v>5.250078751181268E-5</v>
      </c>
    </row>
    <row r="37" spans="2:96" x14ac:dyDescent="0.25">
      <c r="B37" s="87" t="s">
        <v>327</v>
      </c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  <c r="N37" s="8"/>
      <c r="O37" s="40">
        <f t="shared" si="12"/>
        <v>0</v>
      </c>
      <c r="P37" s="90">
        <f t="shared" si="13"/>
        <v>0</v>
      </c>
      <c r="R37" s="87" t="s">
        <v>327</v>
      </c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40">
        <f t="shared" si="18"/>
        <v>0</v>
      </c>
      <c r="AF37" s="90">
        <f t="shared" si="19"/>
        <v>0</v>
      </c>
      <c r="AH37" s="87" t="s">
        <v>327</v>
      </c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40">
        <f t="shared" si="14"/>
        <v>0</v>
      </c>
      <c r="AV37" s="90">
        <f t="shared" si="15"/>
        <v>0</v>
      </c>
      <c r="AX37" s="87" t="s">
        <v>327</v>
      </c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40">
        <f t="shared" si="16"/>
        <v>0</v>
      </c>
      <c r="BL37" s="90">
        <f t="shared" si="17"/>
        <v>0</v>
      </c>
      <c r="BN37" s="87" t="s">
        <v>327</v>
      </c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40">
        <f t="shared" si="20"/>
        <v>0</v>
      </c>
      <c r="CB37" s="90">
        <f t="shared" si="21"/>
        <v>0</v>
      </c>
      <c r="CD37" s="87" t="s">
        <v>327</v>
      </c>
      <c r="CE37" s="8"/>
      <c r="CF37" s="8"/>
      <c r="CG37" s="8"/>
      <c r="CH37" s="8">
        <v>1</v>
      </c>
      <c r="CI37" s="8">
        <v>10</v>
      </c>
      <c r="CJ37" s="8">
        <v>11</v>
      </c>
      <c r="CK37" s="8">
        <v>3</v>
      </c>
      <c r="CL37" s="8">
        <v>2</v>
      </c>
      <c r="CM37" s="8">
        <v>2</v>
      </c>
      <c r="CN37" s="8">
        <v>12</v>
      </c>
      <c r="CO37" s="8">
        <v>5</v>
      </c>
      <c r="CP37" s="8">
        <v>1</v>
      </c>
      <c r="CQ37" s="40">
        <f t="shared" si="22"/>
        <v>47</v>
      </c>
      <c r="CR37" s="90">
        <f t="shared" si="23"/>
        <v>8.2251233768506531E-4</v>
      </c>
    </row>
    <row r="38" spans="2:96" x14ac:dyDescent="0.25">
      <c r="B38" s="87" t="s">
        <v>230</v>
      </c>
      <c r="C38" s="8">
        <v>48</v>
      </c>
      <c r="D38" s="8">
        <v>47</v>
      </c>
      <c r="E38" s="8">
        <v>67</v>
      </c>
      <c r="F38" s="8">
        <v>119</v>
      </c>
      <c r="G38" s="8">
        <v>130</v>
      </c>
      <c r="H38" s="8">
        <v>129</v>
      </c>
      <c r="I38" s="8">
        <v>132</v>
      </c>
      <c r="J38" s="8">
        <v>152</v>
      </c>
      <c r="K38" s="8">
        <v>317</v>
      </c>
      <c r="L38" s="8">
        <v>380</v>
      </c>
      <c r="M38" s="8">
        <v>364</v>
      </c>
      <c r="N38" s="8">
        <v>317</v>
      </c>
      <c r="O38" s="40">
        <f t="shared" si="12"/>
        <v>2202</v>
      </c>
      <c r="P38" s="90">
        <f t="shared" si="13"/>
        <v>4.1389421450321415E-2</v>
      </c>
      <c r="R38" s="87" t="s">
        <v>230</v>
      </c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40">
        <f t="shared" si="18"/>
        <v>0</v>
      </c>
      <c r="AF38" s="90">
        <f t="shared" si="19"/>
        <v>0</v>
      </c>
      <c r="AH38" s="87" t="s">
        <v>230</v>
      </c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40">
        <f t="shared" si="14"/>
        <v>0</v>
      </c>
      <c r="AV38" s="90">
        <f t="shared" si="15"/>
        <v>0</v>
      </c>
      <c r="AX38" s="87" t="s">
        <v>230</v>
      </c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40">
        <f t="shared" si="16"/>
        <v>0</v>
      </c>
      <c r="BL38" s="90">
        <f t="shared" si="17"/>
        <v>0</v>
      </c>
      <c r="BN38" s="87" t="s">
        <v>230</v>
      </c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40">
        <f t="shared" si="20"/>
        <v>0</v>
      </c>
      <c r="CB38" s="90">
        <f t="shared" si="21"/>
        <v>0</v>
      </c>
      <c r="CD38" s="87" t="s">
        <v>230</v>
      </c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40">
        <f t="shared" si="22"/>
        <v>0</v>
      </c>
      <c r="CR38" s="90">
        <f t="shared" si="23"/>
        <v>0</v>
      </c>
    </row>
    <row r="39" spans="2:96" x14ac:dyDescent="0.25">
      <c r="B39" s="87" t="s">
        <v>44</v>
      </c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  <c r="N39" s="8"/>
      <c r="O39" s="40">
        <f t="shared" si="12"/>
        <v>0</v>
      </c>
      <c r="P39" s="90">
        <f t="shared" si="13"/>
        <v>0</v>
      </c>
      <c r="R39" s="87" t="s">
        <v>44</v>
      </c>
      <c r="S39" s="8">
        <v>291</v>
      </c>
      <c r="T39" s="8">
        <v>338</v>
      </c>
      <c r="U39" s="8">
        <v>445</v>
      </c>
      <c r="V39" s="8">
        <v>378</v>
      </c>
      <c r="W39" s="8">
        <v>431</v>
      </c>
      <c r="X39" s="8">
        <v>442</v>
      </c>
      <c r="Y39" s="8">
        <v>483</v>
      </c>
      <c r="Z39" s="8">
        <v>597</v>
      </c>
      <c r="AA39" s="8">
        <v>448</v>
      </c>
      <c r="AB39" s="8">
        <v>609</v>
      </c>
      <c r="AC39" s="8">
        <v>584</v>
      </c>
      <c r="AD39" s="8">
        <v>468</v>
      </c>
      <c r="AE39" s="40">
        <f t="shared" si="18"/>
        <v>5514</v>
      </c>
      <c r="AF39" s="90">
        <f t="shared" si="19"/>
        <v>5.800791112607305E-2</v>
      </c>
      <c r="AH39" s="87" t="s">
        <v>44</v>
      </c>
      <c r="AI39" s="8">
        <v>494</v>
      </c>
      <c r="AJ39" s="8">
        <v>556</v>
      </c>
      <c r="AK39" s="8">
        <v>596</v>
      </c>
      <c r="AL39" s="8">
        <v>514</v>
      </c>
      <c r="AM39" s="8">
        <v>508</v>
      </c>
      <c r="AN39" s="8">
        <v>390</v>
      </c>
      <c r="AO39" s="8">
        <v>354</v>
      </c>
      <c r="AP39" s="8">
        <v>400</v>
      </c>
      <c r="AQ39" s="8">
        <v>334</v>
      </c>
      <c r="AR39" s="8">
        <v>405</v>
      </c>
      <c r="AS39" s="8">
        <v>444</v>
      </c>
      <c r="AT39" s="8">
        <v>333</v>
      </c>
      <c r="AU39" s="40">
        <f t="shared" si="14"/>
        <v>5328</v>
      </c>
      <c r="AV39" s="90">
        <f t="shared" si="15"/>
        <v>5.4406208516287143E-2</v>
      </c>
      <c r="AX39" s="87" t="s">
        <v>44</v>
      </c>
      <c r="AY39" s="8">
        <v>330</v>
      </c>
      <c r="AZ39" s="8">
        <v>294</v>
      </c>
      <c r="BA39" s="8">
        <v>323</v>
      </c>
      <c r="BB39" s="8">
        <v>315</v>
      </c>
      <c r="BC39" s="8">
        <v>347</v>
      </c>
      <c r="BD39" s="8">
        <v>407</v>
      </c>
      <c r="BE39" s="8">
        <v>365</v>
      </c>
      <c r="BF39" s="8">
        <v>304</v>
      </c>
      <c r="BG39" s="8">
        <v>277</v>
      </c>
      <c r="BH39" s="8">
        <v>325</v>
      </c>
      <c r="BI39" s="8">
        <v>248</v>
      </c>
      <c r="BJ39" s="8">
        <v>237</v>
      </c>
      <c r="BK39" s="40">
        <f t="shared" si="16"/>
        <v>3772</v>
      </c>
      <c r="BL39" s="90">
        <f t="shared" si="17"/>
        <v>5.2569963206600512E-2</v>
      </c>
      <c r="BN39" s="87" t="s">
        <v>44</v>
      </c>
      <c r="BO39" s="8">
        <v>286</v>
      </c>
      <c r="BP39" s="8">
        <v>335</v>
      </c>
      <c r="BQ39" s="8">
        <v>383</v>
      </c>
      <c r="BR39" s="8">
        <v>312</v>
      </c>
      <c r="BS39" s="8">
        <v>303</v>
      </c>
      <c r="BT39" s="8">
        <v>279</v>
      </c>
      <c r="BU39" s="8">
        <v>194</v>
      </c>
      <c r="BV39" s="8">
        <v>164</v>
      </c>
      <c r="BW39" s="8">
        <v>147</v>
      </c>
      <c r="BX39" s="8">
        <v>138</v>
      </c>
      <c r="BY39" s="8">
        <v>388</v>
      </c>
      <c r="BZ39" s="8">
        <v>341</v>
      </c>
      <c r="CA39" s="40">
        <f t="shared" si="20"/>
        <v>3270</v>
      </c>
      <c r="CB39" s="90">
        <f t="shared" si="21"/>
        <v>5.2763210972166193E-2</v>
      </c>
      <c r="CD39" s="87" t="s">
        <v>44</v>
      </c>
      <c r="CE39" s="8">
        <v>339</v>
      </c>
      <c r="CF39" s="8">
        <v>299</v>
      </c>
      <c r="CG39" s="8">
        <v>318</v>
      </c>
      <c r="CH39" s="8">
        <v>364</v>
      </c>
      <c r="CI39" s="8">
        <v>395</v>
      </c>
      <c r="CJ39" s="8">
        <v>351</v>
      </c>
      <c r="CK39" s="8">
        <v>304</v>
      </c>
      <c r="CL39" s="8">
        <v>287</v>
      </c>
      <c r="CM39" s="8">
        <v>289</v>
      </c>
      <c r="CN39" s="8">
        <v>393</v>
      </c>
      <c r="CO39" s="8">
        <v>375</v>
      </c>
      <c r="CP39" s="8">
        <v>279</v>
      </c>
      <c r="CQ39" s="40">
        <f t="shared" si="22"/>
        <v>3993</v>
      </c>
      <c r="CR39" s="90">
        <f t="shared" si="23"/>
        <v>6.9878548178222671E-2</v>
      </c>
    </row>
    <row r="40" spans="2:96" x14ac:dyDescent="0.25">
      <c r="B40" s="87" t="s">
        <v>225</v>
      </c>
      <c r="C40" s="8">
        <v>1</v>
      </c>
      <c r="D40" s="8">
        <v>2</v>
      </c>
      <c r="E40" s="8">
        <v>2</v>
      </c>
      <c r="F40" s="8">
        <v>4</v>
      </c>
      <c r="G40" s="8">
        <v>4</v>
      </c>
      <c r="H40" s="8">
        <v>4</v>
      </c>
      <c r="I40" s="8">
        <v>3</v>
      </c>
      <c r="J40" s="8">
        <v>5</v>
      </c>
      <c r="K40" s="8">
        <v>0</v>
      </c>
      <c r="L40" s="8">
        <v>0</v>
      </c>
      <c r="M40" s="8">
        <v>0</v>
      </c>
      <c r="N40" s="8">
        <v>0</v>
      </c>
      <c r="O40" s="40">
        <f t="shared" si="12"/>
        <v>25</v>
      </c>
      <c r="P40" s="90">
        <f t="shared" si="13"/>
        <v>4.6990714634788166E-4</v>
      </c>
      <c r="R40" s="87" t="s">
        <v>225</v>
      </c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40">
        <f t="shared" si="18"/>
        <v>0</v>
      </c>
      <c r="AF40" s="90">
        <f t="shared" si="19"/>
        <v>0</v>
      </c>
      <c r="AH40" s="87" t="s">
        <v>225</v>
      </c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40">
        <f t="shared" si="14"/>
        <v>0</v>
      </c>
      <c r="AV40" s="90">
        <f t="shared" si="15"/>
        <v>0</v>
      </c>
      <c r="AX40" s="87" t="s">
        <v>225</v>
      </c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40">
        <f t="shared" si="16"/>
        <v>0</v>
      </c>
      <c r="BL40" s="90">
        <f t="shared" si="17"/>
        <v>0</v>
      </c>
      <c r="BN40" s="87" t="s">
        <v>225</v>
      </c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40">
        <f t="shared" si="20"/>
        <v>0</v>
      </c>
      <c r="CB40" s="90">
        <f t="shared" si="21"/>
        <v>0</v>
      </c>
      <c r="CD40" s="87" t="s">
        <v>225</v>
      </c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40">
        <f t="shared" si="22"/>
        <v>0</v>
      </c>
      <c r="CR40" s="90">
        <f t="shared" si="23"/>
        <v>0</v>
      </c>
    </row>
    <row r="41" spans="2:96" x14ac:dyDescent="0.25">
      <c r="B41" s="87" t="s">
        <v>229</v>
      </c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  <c r="N41" s="8"/>
      <c r="O41" s="40">
        <f t="shared" si="12"/>
        <v>0</v>
      </c>
      <c r="P41" s="90">
        <f t="shared" si="13"/>
        <v>0</v>
      </c>
      <c r="R41" s="87" t="s">
        <v>229</v>
      </c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40">
        <f t="shared" si="18"/>
        <v>0</v>
      </c>
      <c r="AF41" s="90">
        <f t="shared" si="19"/>
        <v>0</v>
      </c>
      <c r="AH41" s="87" t="s">
        <v>229</v>
      </c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40">
        <f t="shared" si="14"/>
        <v>0</v>
      </c>
      <c r="AV41" s="90">
        <f t="shared" si="15"/>
        <v>0</v>
      </c>
      <c r="AX41" s="87" t="s">
        <v>229</v>
      </c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40">
        <f t="shared" si="16"/>
        <v>0</v>
      </c>
      <c r="BL41" s="90">
        <f t="shared" si="17"/>
        <v>0</v>
      </c>
      <c r="BN41" s="87" t="s">
        <v>229</v>
      </c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40">
        <f t="shared" si="20"/>
        <v>0</v>
      </c>
      <c r="CB41" s="90">
        <f t="shared" si="21"/>
        <v>0</v>
      </c>
      <c r="CD41" s="87" t="s">
        <v>229</v>
      </c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40">
        <f t="shared" si="22"/>
        <v>0</v>
      </c>
      <c r="CR41" s="90">
        <f t="shared" si="23"/>
        <v>0</v>
      </c>
    </row>
    <row r="42" spans="2:96" x14ac:dyDescent="0.25">
      <c r="B42" s="87" t="s">
        <v>222</v>
      </c>
      <c r="C42" s="8">
        <v>3</v>
      </c>
      <c r="D42" s="8">
        <v>0</v>
      </c>
      <c r="E42" s="8">
        <v>2</v>
      </c>
      <c r="F42" s="8">
        <v>3</v>
      </c>
      <c r="G42" s="8">
        <v>5</v>
      </c>
      <c r="H42" s="8">
        <v>0</v>
      </c>
      <c r="I42" s="8">
        <v>1</v>
      </c>
      <c r="J42" s="8">
        <v>4</v>
      </c>
      <c r="K42" s="8">
        <v>0</v>
      </c>
      <c r="L42" s="8">
        <v>0</v>
      </c>
      <c r="M42" s="8">
        <v>0</v>
      </c>
      <c r="N42" s="8">
        <v>0</v>
      </c>
      <c r="O42" s="40">
        <f t="shared" si="12"/>
        <v>18</v>
      </c>
      <c r="P42" s="90">
        <f t="shared" si="13"/>
        <v>3.3833314537047479E-4</v>
      </c>
      <c r="R42" s="87" t="s">
        <v>222</v>
      </c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40">
        <f t="shared" si="18"/>
        <v>0</v>
      </c>
      <c r="AF42" s="90">
        <f t="shared" si="19"/>
        <v>0</v>
      </c>
      <c r="AH42" s="87" t="s">
        <v>222</v>
      </c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40">
        <f t="shared" si="14"/>
        <v>0</v>
      </c>
      <c r="AV42" s="90">
        <f t="shared" si="15"/>
        <v>0</v>
      </c>
      <c r="AX42" s="87" t="s">
        <v>222</v>
      </c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40">
        <f t="shared" si="16"/>
        <v>0</v>
      </c>
      <c r="BL42" s="90">
        <f t="shared" si="17"/>
        <v>0</v>
      </c>
      <c r="BN42" s="87" t="s">
        <v>222</v>
      </c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40">
        <f t="shared" si="20"/>
        <v>0</v>
      </c>
      <c r="CB42" s="90">
        <f t="shared" si="21"/>
        <v>0</v>
      </c>
      <c r="CD42" s="87" t="s">
        <v>222</v>
      </c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40">
        <f t="shared" si="22"/>
        <v>0</v>
      </c>
      <c r="CR42" s="90">
        <f t="shared" si="23"/>
        <v>0</v>
      </c>
    </row>
    <row r="43" spans="2:96" x14ac:dyDescent="0.25">
      <c r="B43" s="87" t="s">
        <v>220</v>
      </c>
      <c r="C43" s="8">
        <v>0</v>
      </c>
      <c r="D43" s="8">
        <v>1</v>
      </c>
      <c r="E43" s="8">
        <v>0</v>
      </c>
      <c r="F43" s="8">
        <v>2</v>
      </c>
      <c r="G43" s="8">
        <v>6</v>
      </c>
      <c r="H43" s="8">
        <v>2</v>
      </c>
      <c r="I43" s="8">
        <v>1</v>
      </c>
      <c r="J43" s="8">
        <v>5</v>
      </c>
      <c r="K43" s="8">
        <v>1</v>
      </c>
      <c r="L43" s="8">
        <v>0</v>
      </c>
      <c r="M43" s="8">
        <v>0</v>
      </c>
      <c r="N43" s="8">
        <v>0</v>
      </c>
      <c r="O43" s="40">
        <f t="shared" si="12"/>
        <v>18</v>
      </c>
      <c r="P43" s="90">
        <f t="shared" si="13"/>
        <v>3.3833314537047479E-4</v>
      </c>
      <c r="R43" s="87" t="s">
        <v>220</v>
      </c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40">
        <f t="shared" si="18"/>
        <v>0</v>
      </c>
      <c r="AF43" s="90">
        <f t="shared" si="19"/>
        <v>0</v>
      </c>
      <c r="AH43" s="87" t="s">
        <v>220</v>
      </c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40">
        <f t="shared" si="14"/>
        <v>0</v>
      </c>
      <c r="AV43" s="90">
        <f t="shared" si="15"/>
        <v>0</v>
      </c>
      <c r="AX43" s="87" t="s">
        <v>220</v>
      </c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40">
        <f t="shared" si="16"/>
        <v>0</v>
      </c>
      <c r="BL43" s="90">
        <f t="shared" si="17"/>
        <v>0</v>
      </c>
      <c r="BN43" s="87" t="s">
        <v>220</v>
      </c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40">
        <f t="shared" si="20"/>
        <v>0</v>
      </c>
      <c r="CB43" s="90">
        <f t="shared" si="21"/>
        <v>0</v>
      </c>
      <c r="CD43" s="87" t="s">
        <v>220</v>
      </c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40">
        <f t="shared" si="22"/>
        <v>0</v>
      </c>
      <c r="CR43" s="90">
        <f t="shared" si="23"/>
        <v>0</v>
      </c>
    </row>
    <row r="44" spans="2:96" x14ac:dyDescent="0.25">
      <c r="B44" s="87" t="s">
        <v>226</v>
      </c>
      <c r="C44" s="8">
        <v>2</v>
      </c>
      <c r="D44" s="8">
        <v>1</v>
      </c>
      <c r="E44" s="8">
        <v>5</v>
      </c>
      <c r="F44" s="8">
        <v>4</v>
      </c>
      <c r="G44" s="8">
        <v>3</v>
      </c>
      <c r="H44" s="8">
        <v>2</v>
      </c>
      <c r="I44" s="8">
        <v>2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40">
        <f t="shared" si="12"/>
        <v>19</v>
      </c>
      <c r="P44" s="90">
        <f t="shared" si="13"/>
        <v>3.5712943122439005E-4</v>
      </c>
      <c r="R44" s="87" t="s">
        <v>226</v>
      </c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40">
        <f t="shared" si="18"/>
        <v>0</v>
      </c>
      <c r="AF44" s="90">
        <f t="shared" si="19"/>
        <v>0</v>
      </c>
      <c r="AH44" s="87" t="s">
        <v>226</v>
      </c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40">
        <f t="shared" si="14"/>
        <v>0</v>
      </c>
      <c r="AV44" s="90">
        <f t="shared" si="15"/>
        <v>0</v>
      </c>
      <c r="AX44" s="87" t="s">
        <v>226</v>
      </c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40">
        <f t="shared" si="16"/>
        <v>0</v>
      </c>
      <c r="BL44" s="90">
        <f t="shared" si="17"/>
        <v>0</v>
      </c>
      <c r="BN44" s="87" t="s">
        <v>226</v>
      </c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40">
        <f t="shared" si="20"/>
        <v>0</v>
      </c>
      <c r="CB44" s="90">
        <f t="shared" si="21"/>
        <v>0</v>
      </c>
      <c r="CD44" s="87" t="s">
        <v>226</v>
      </c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40">
        <f t="shared" si="22"/>
        <v>0</v>
      </c>
      <c r="CR44" s="90">
        <f t="shared" si="23"/>
        <v>0</v>
      </c>
    </row>
    <row r="45" spans="2:96" x14ac:dyDescent="0.25">
      <c r="B45" s="87" t="s">
        <v>138</v>
      </c>
      <c r="C45" s="8">
        <v>96</v>
      </c>
      <c r="D45" s="8">
        <v>70</v>
      </c>
      <c r="E45" s="8">
        <v>174</v>
      </c>
      <c r="F45" s="8">
        <v>196</v>
      </c>
      <c r="G45" s="8">
        <v>221</v>
      </c>
      <c r="H45" s="8">
        <v>229</v>
      </c>
      <c r="I45" s="8">
        <v>214</v>
      </c>
      <c r="J45" s="8">
        <v>319</v>
      </c>
      <c r="K45" s="8">
        <v>284</v>
      </c>
      <c r="L45" s="8">
        <v>459</v>
      </c>
      <c r="M45" s="8">
        <v>468</v>
      </c>
      <c r="N45" s="8">
        <v>334</v>
      </c>
      <c r="O45" s="40">
        <f t="shared" si="12"/>
        <v>3064</v>
      </c>
      <c r="P45" s="90">
        <f t="shared" si="13"/>
        <v>5.7591819856396373E-2</v>
      </c>
      <c r="R45" s="87" t="s">
        <v>138</v>
      </c>
      <c r="S45" s="8">
        <v>370</v>
      </c>
      <c r="T45" s="8">
        <v>437</v>
      </c>
      <c r="U45" s="8">
        <v>467</v>
      </c>
      <c r="V45" s="8">
        <v>363</v>
      </c>
      <c r="W45" s="8">
        <v>414</v>
      </c>
      <c r="X45" s="8">
        <v>501</v>
      </c>
      <c r="Y45" s="8">
        <v>576</v>
      </c>
      <c r="Z45" s="8">
        <v>614</v>
      </c>
      <c r="AA45" s="8">
        <v>500</v>
      </c>
      <c r="AB45" s="8">
        <v>652</v>
      </c>
      <c r="AC45" s="8">
        <v>529</v>
      </c>
      <c r="AD45" s="8">
        <v>496</v>
      </c>
      <c r="AE45" s="40">
        <f t="shared" si="18"/>
        <v>5919</v>
      </c>
      <c r="AF45" s="90">
        <f t="shared" si="19"/>
        <v>6.22685574819054E-2</v>
      </c>
      <c r="AH45" s="87" t="s">
        <v>138</v>
      </c>
      <c r="AI45" s="8">
        <v>521</v>
      </c>
      <c r="AJ45" s="8">
        <v>587</v>
      </c>
      <c r="AK45" s="8">
        <v>571</v>
      </c>
      <c r="AL45" s="8">
        <v>569</v>
      </c>
      <c r="AM45" s="8">
        <v>566</v>
      </c>
      <c r="AN45" s="8">
        <v>485</v>
      </c>
      <c r="AO45" s="8">
        <v>407</v>
      </c>
      <c r="AP45" s="8">
        <v>491</v>
      </c>
      <c r="AQ45" s="8">
        <v>392</v>
      </c>
      <c r="AR45" s="8">
        <v>388</v>
      </c>
      <c r="AS45" s="8">
        <v>415</v>
      </c>
      <c r="AT45" s="8">
        <v>354</v>
      </c>
      <c r="AU45" s="40">
        <f t="shared" si="14"/>
        <v>5746</v>
      </c>
      <c r="AV45" s="90">
        <f t="shared" si="15"/>
        <v>5.8674563463698558E-2</v>
      </c>
      <c r="AX45" s="87" t="s">
        <v>138</v>
      </c>
      <c r="AY45" s="8">
        <v>300</v>
      </c>
      <c r="AZ45" s="8">
        <v>281</v>
      </c>
      <c r="BA45" s="8">
        <v>333</v>
      </c>
      <c r="BB45" s="8">
        <v>374</v>
      </c>
      <c r="BC45" s="8">
        <v>414</v>
      </c>
      <c r="BD45" s="8">
        <v>502</v>
      </c>
      <c r="BE45" s="8">
        <v>462</v>
      </c>
      <c r="BF45" s="8">
        <v>295</v>
      </c>
      <c r="BG45" s="8">
        <v>250</v>
      </c>
      <c r="BH45" s="8">
        <v>271</v>
      </c>
      <c r="BI45" s="8">
        <v>250</v>
      </c>
      <c r="BJ45" s="8">
        <v>217</v>
      </c>
      <c r="BK45" s="40">
        <f t="shared" si="16"/>
        <v>3949</v>
      </c>
      <c r="BL45" s="90">
        <f t="shared" si="17"/>
        <v>5.5036793399487124E-2</v>
      </c>
      <c r="BN45" s="87" t="s">
        <v>138</v>
      </c>
      <c r="BO45" s="8">
        <v>261</v>
      </c>
      <c r="BP45" s="8">
        <v>262</v>
      </c>
      <c r="BQ45" s="8">
        <v>320</v>
      </c>
      <c r="BR45" s="8">
        <v>305</v>
      </c>
      <c r="BS45" s="8">
        <v>255</v>
      </c>
      <c r="BT45" s="8">
        <v>243</v>
      </c>
      <c r="BU45" s="8">
        <v>225</v>
      </c>
      <c r="BV45" s="8">
        <v>169</v>
      </c>
      <c r="BW45" s="8">
        <v>159</v>
      </c>
      <c r="BX45" s="8">
        <v>105</v>
      </c>
      <c r="BY45" s="8">
        <v>461</v>
      </c>
      <c r="BZ45" s="8">
        <v>444</v>
      </c>
      <c r="CA45" s="40">
        <f t="shared" si="20"/>
        <v>3209</v>
      </c>
      <c r="CB45" s="90">
        <f t="shared" si="21"/>
        <v>5.1778943122226702E-2</v>
      </c>
      <c r="CD45" s="87" t="s">
        <v>138</v>
      </c>
      <c r="CE45" s="8">
        <v>426</v>
      </c>
      <c r="CF45" s="8">
        <v>373</v>
      </c>
      <c r="CG45" s="8">
        <v>311</v>
      </c>
      <c r="CH45" s="8">
        <v>344</v>
      </c>
      <c r="CI45" s="8">
        <v>340</v>
      </c>
      <c r="CJ45" s="8">
        <v>287</v>
      </c>
      <c r="CK45" s="8">
        <v>247</v>
      </c>
      <c r="CL45" s="8">
        <v>203</v>
      </c>
      <c r="CM45" s="8">
        <v>266</v>
      </c>
      <c r="CN45" s="8">
        <v>331</v>
      </c>
      <c r="CO45" s="8">
        <v>263</v>
      </c>
      <c r="CP45" s="8">
        <v>295</v>
      </c>
      <c r="CQ45" s="40">
        <f t="shared" si="22"/>
        <v>3686</v>
      </c>
      <c r="CR45" s="90">
        <f t="shared" si="23"/>
        <v>6.4505967589513838E-2</v>
      </c>
    </row>
    <row r="46" spans="2:96" x14ac:dyDescent="0.25">
      <c r="B46" s="87" t="s">
        <v>223</v>
      </c>
      <c r="C46" s="8">
        <v>1</v>
      </c>
      <c r="D46" s="8">
        <v>0</v>
      </c>
      <c r="E46" s="8">
        <v>2</v>
      </c>
      <c r="F46" s="8">
        <v>1</v>
      </c>
      <c r="G46" s="8">
        <v>2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40">
        <f t="shared" si="12"/>
        <v>6</v>
      </c>
      <c r="P46" s="90">
        <f t="shared" si="13"/>
        <v>1.127777151234916E-4</v>
      </c>
      <c r="R46" s="87" t="s">
        <v>223</v>
      </c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40">
        <f t="shared" si="18"/>
        <v>0</v>
      </c>
      <c r="AF46" s="90">
        <f t="shared" si="19"/>
        <v>0</v>
      </c>
      <c r="AH46" s="87" t="s">
        <v>223</v>
      </c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40">
        <f t="shared" si="14"/>
        <v>0</v>
      </c>
      <c r="AV46" s="90">
        <f t="shared" si="15"/>
        <v>0</v>
      </c>
      <c r="AX46" s="87" t="s">
        <v>223</v>
      </c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40">
        <f t="shared" si="16"/>
        <v>0</v>
      </c>
      <c r="BL46" s="90">
        <f t="shared" si="17"/>
        <v>0</v>
      </c>
      <c r="BN46" s="87" t="s">
        <v>223</v>
      </c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40">
        <f t="shared" si="20"/>
        <v>0</v>
      </c>
      <c r="CB46" s="90">
        <f t="shared" si="21"/>
        <v>0</v>
      </c>
      <c r="CD46" s="87" t="s">
        <v>223</v>
      </c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40">
        <f t="shared" si="22"/>
        <v>0</v>
      </c>
      <c r="CR46" s="90">
        <f t="shared" si="23"/>
        <v>0</v>
      </c>
    </row>
    <row r="47" spans="2:96" x14ac:dyDescent="0.25">
      <c r="B47" s="87" t="s">
        <v>288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40">
        <f t="shared" si="12"/>
        <v>0</v>
      </c>
      <c r="P47" s="90">
        <f t="shared" si="13"/>
        <v>0</v>
      </c>
      <c r="R47" s="87" t="s">
        <v>288</v>
      </c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40">
        <f t="shared" si="18"/>
        <v>0</v>
      </c>
      <c r="AF47" s="90">
        <f t="shared" si="19"/>
        <v>0</v>
      </c>
      <c r="AH47" s="87" t="s">
        <v>288</v>
      </c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40">
        <f t="shared" si="14"/>
        <v>0</v>
      </c>
      <c r="AV47" s="90">
        <f t="shared" si="15"/>
        <v>0</v>
      </c>
      <c r="AX47" s="87" t="s">
        <v>288</v>
      </c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40">
        <f t="shared" si="16"/>
        <v>0</v>
      </c>
      <c r="BL47" s="90">
        <f t="shared" si="17"/>
        <v>0</v>
      </c>
      <c r="BN47" s="87" t="s">
        <v>288</v>
      </c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40">
        <f t="shared" si="20"/>
        <v>0</v>
      </c>
      <c r="CB47" s="90">
        <f t="shared" si="21"/>
        <v>0</v>
      </c>
      <c r="CD47" s="87" t="s">
        <v>288</v>
      </c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40">
        <f t="shared" si="22"/>
        <v>0</v>
      </c>
      <c r="CR47" s="90">
        <f t="shared" si="23"/>
        <v>0</v>
      </c>
    </row>
    <row r="48" spans="2:96" x14ac:dyDescent="0.25">
      <c r="B48" s="87" t="s">
        <v>328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40">
        <f t="shared" si="12"/>
        <v>0</v>
      </c>
      <c r="P48" s="90">
        <f t="shared" si="13"/>
        <v>0</v>
      </c>
      <c r="R48" s="87" t="s">
        <v>328</v>
      </c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40">
        <f t="shared" si="18"/>
        <v>0</v>
      </c>
      <c r="AF48" s="90">
        <f t="shared" si="19"/>
        <v>0</v>
      </c>
      <c r="AH48" s="87" t="s">
        <v>328</v>
      </c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40">
        <f t="shared" si="14"/>
        <v>0</v>
      </c>
      <c r="AV48" s="90">
        <f t="shared" si="15"/>
        <v>0</v>
      </c>
      <c r="AX48" s="87" t="s">
        <v>328</v>
      </c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40">
        <f t="shared" si="16"/>
        <v>0</v>
      </c>
      <c r="BL48" s="90">
        <f t="shared" si="17"/>
        <v>0</v>
      </c>
      <c r="BN48" s="87" t="s">
        <v>328</v>
      </c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40">
        <f t="shared" si="20"/>
        <v>0</v>
      </c>
      <c r="CB48" s="90">
        <f t="shared" si="21"/>
        <v>0</v>
      </c>
      <c r="CD48" s="87" t="s">
        <v>328</v>
      </c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>
        <v>1</v>
      </c>
      <c r="CP48" s="9"/>
      <c r="CQ48" s="40">
        <f t="shared" si="22"/>
        <v>1</v>
      </c>
      <c r="CR48" s="90">
        <f t="shared" si="23"/>
        <v>1.7500262503937558E-5</v>
      </c>
    </row>
    <row r="49" spans="2:96" x14ac:dyDescent="0.25">
      <c r="B49" s="87" t="s">
        <v>329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40">
        <f t="shared" si="12"/>
        <v>0</v>
      </c>
      <c r="P49" s="90">
        <f t="shared" si="13"/>
        <v>0</v>
      </c>
      <c r="R49" s="87" t="s">
        <v>329</v>
      </c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40">
        <f t="shared" si="18"/>
        <v>0</v>
      </c>
      <c r="AF49" s="90">
        <f t="shared" si="19"/>
        <v>0</v>
      </c>
      <c r="AH49" s="87" t="s">
        <v>329</v>
      </c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40">
        <f t="shared" si="14"/>
        <v>0</v>
      </c>
      <c r="AV49" s="90">
        <f t="shared" si="15"/>
        <v>0</v>
      </c>
      <c r="AX49" s="87" t="s">
        <v>329</v>
      </c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40">
        <f t="shared" si="16"/>
        <v>0</v>
      </c>
      <c r="BL49" s="90">
        <f t="shared" si="17"/>
        <v>0</v>
      </c>
      <c r="BN49" s="87" t="s">
        <v>329</v>
      </c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40">
        <f t="shared" si="20"/>
        <v>0</v>
      </c>
      <c r="CB49" s="90">
        <f t="shared" si="21"/>
        <v>0</v>
      </c>
      <c r="CD49" s="87" t="s">
        <v>329</v>
      </c>
      <c r="CE49" s="9"/>
      <c r="CF49" s="9"/>
      <c r="CG49" s="9"/>
      <c r="CH49" s="9">
        <v>2</v>
      </c>
      <c r="CI49" s="9">
        <v>3</v>
      </c>
      <c r="CJ49" s="9">
        <v>1</v>
      </c>
      <c r="CK49" s="9"/>
      <c r="CL49" s="9"/>
      <c r="CM49" s="9"/>
      <c r="CN49" s="9"/>
      <c r="CO49" s="9"/>
      <c r="CP49" s="9">
        <v>1</v>
      </c>
      <c r="CQ49" s="40">
        <f t="shared" si="22"/>
        <v>7</v>
      </c>
      <c r="CR49" s="90">
        <f t="shared" si="23"/>
        <v>1.2250183752756291E-4</v>
      </c>
    </row>
    <row r="50" spans="2:96" x14ac:dyDescent="0.25">
      <c r="B50" s="87" t="s">
        <v>142</v>
      </c>
      <c r="C50" s="9">
        <v>0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0</v>
      </c>
      <c r="K50" s="9">
        <v>3</v>
      </c>
      <c r="L50" s="9">
        <v>6</v>
      </c>
      <c r="M50" s="9">
        <v>4</v>
      </c>
      <c r="N50" s="9">
        <v>5</v>
      </c>
      <c r="O50" s="40">
        <f t="shared" si="12"/>
        <v>18</v>
      </c>
      <c r="P50" s="90">
        <f t="shared" si="13"/>
        <v>3.3833314537047479E-4</v>
      </c>
      <c r="R50" s="87" t="s">
        <v>142</v>
      </c>
      <c r="S50" s="9">
        <v>6</v>
      </c>
      <c r="T50" s="9">
        <v>9</v>
      </c>
      <c r="U50" s="9">
        <v>9</v>
      </c>
      <c r="V50" s="9">
        <v>13</v>
      </c>
      <c r="W50" s="9">
        <v>10</v>
      </c>
      <c r="X50" s="9">
        <v>4</v>
      </c>
      <c r="Y50" s="9">
        <v>17</v>
      </c>
      <c r="Z50" s="9">
        <v>15</v>
      </c>
      <c r="AA50" s="9">
        <v>17</v>
      </c>
      <c r="AB50" s="9">
        <v>5</v>
      </c>
      <c r="AC50" s="9">
        <v>9</v>
      </c>
      <c r="AD50" s="9">
        <v>7</v>
      </c>
      <c r="AE50" s="40">
        <f t="shared" si="7"/>
        <v>121</v>
      </c>
      <c r="AF50" s="90">
        <f>AE50/$AE$53</f>
        <v>1.2729338495202829E-3</v>
      </c>
      <c r="AH50" s="87" t="s">
        <v>142</v>
      </c>
      <c r="AI50" s="9">
        <v>9</v>
      </c>
      <c r="AJ50" s="9">
        <v>11</v>
      </c>
      <c r="AK50" s="9">
        <v>11</v>
      </c>
      <c r="AL50" s="9">
        <v>13</v>
      </c>
      <c r="AM50" s="9">
        <v>10</v>
      </c>
      <c r="AN50" s="9">
        <v>7</v>
      </c>
      <c r="AO50" s="9">
        <v>3</v>
      </c>
      <c r="AP50" s="9">
        <v>5</v>
      </c>
      <c r="AQ50" s="9">
        <v>5</v>
      </c>
      <c r="AR50" s="9">
        <v>7</v>
      </c>
      <c r="AS50" s="9">
        <v>9</v>
      </c>
      <c r="AT50" s="9">
        <v>10</v>
      </c>
      <c r="AU50" s="40">
        <f t="shared" si="8"/>
        <v>100</v>
      </c>
      <c r="AV50" s="90">
        <f>AU50/$AU$53</f>
        <v>1.0211375472276116E-3</v>
      </c>
      <c r="AX50" s="87" t="s">
        <v>142</v>
      </c>
      <c r="AY50" s="9">
        <v>3</v>
      </c>
      <c r="AZ50" s="9">
        <v>5</v>
      </c>
      <c r="BA50" s="9">
        <v>3</v>
      </c>
      <c r="BB50" s="9">
        <v>7</v>
      </c>
      <c r="BC50" s="9">
        <v>8</v>
      </c>
      <c r="BD50" s="9">
        <v>8</v>
      </c>
      <c r="BE50" s="9">
        <v>5</v>
      </c>
      <c r="BF50" s="9">
        <v>4</v>
      </c>
      <c r="BG50" s="9">
        <v>4</v>
      </c>
      <c r="BH50" s="9">
        <v>5</v>
      </c>
      <c r="BI50" s="9">
        <v>10</v>
      </c>
      <c r="BJ50" s="9">
        <v>4</v>
      </c>
      <c r="BK50" s="40">
        <f t="shared" si="9"/>
        <v>66</v>
      </c>
      <c r="BL50" s="90">
        <f t="shared" ref="BL50:BL53" si="24">BK50/$BK$53</f>
        <v>9.1983498717805774E-4</v>
      </c>
      <c r="BN50" s="87" t="s">
        <v>142</v>
      </c>
      <c r="BO50" s="9">
        <v>5</v>
      </c>
      <c r="BP50" s="9">
        <v>9</v>
      </c>
      <c r="BQ50" s="9">
        <v>5</v>
      </c>
      <c r="BR50" s="9">
        <v>5</v>
      </c>
      <c r="BS50" s="9">
        <v>8</v>
      </c>
      <c r="BT50" s="9">
        <v>2</v>
      </c>
      <c r="BU50" s="9">
        <v>6</v>
      </c>
      <c r="BV50" s="9">
        <v>4</v>
      </c>
      <c r="BW50" s="9">
        <v>4</v>
      </c>
      <c r="BX50" s="9">
        <v>5</v>
      </c>
      <c r="BY50" s="9">
        <v>18</v>
      </c>
      <c r="BZ50" s="9">
        <v>19</v>
      </c>
      <c r="CA50" s="40">
        <f t="shared" si="20"/>
        <v>90</v>
      </c>
      <c r="CB50" s="90">
        <f t="shared" si="21"/>
        <v>1.4521984671238403E-3</v>
      </c>
      <c r="CD50" s="87" t="s">
        <v>142</v>
      </c>
      <c r="CE50" s="9">
        <v>17</v>
      </c>
      <c r="CF50" s="9">
        <v>16</v>
      </c>
      <c r="CG50" s="9">
        <v>13</v>
      </c>
      <c r="CH50" s="9">
        <v>23</v>
      </c>
      <c r="CI50" s="9">
        <v>20</v>
      </c>
      <c r="CJ50" s="9">
        <v>18</v>
      </c>
      <c r="CK50" s="9">
        <v>9</v>
      </c>
      <c r="CL50" s="9">
        <v>9</v>
      </c>
      <c r="CM50" s="9">
        <v>6</v>
      </c>
      <c r="CN50" s="9">
        <v>19</v>
      </c>
      <c r="CO50" s="9">
        <v>16</v>
      </c>
      <c r="CP50" s="9">
        <v>10</v>
      </c>
      <c r="CQ50" s="40">
        <f t="shared" si="11"/>
        <v>176</v>
      </c>
      <c r="CR50" s="90">
        <f>CQ50/$CQ$53</f>
        <v>3.0800462006930103E-3</v>
      </c>
    </row>
    <row r="51" spans="2:96" x14ac:dyDescent="0.25">
      <c r="B51" s="87" t="s">
        <v>141</v>
      </c>
      <c r="C51" s="9">
        <v>0</v>
      </c>
      <c r="D51" s="9">
        <v>0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2</v>
      </c>
      <c r="L51" s="9">
        <v>1</v>
      </c>
      <c r="M51" s="9">
        <v>1</v>
      </c>
      <c r="N51" s="9">
        <v>2</v>
      </c>
      <c r="O51" s="40">
        <f t="shared" si="6"/>
        <v>6</v>
      </c>
      <c r="P51" s="90">
        <f>O51/$O$53</f>
        <v>1.127777151234916E-4</v>
      </c>
      <c r="R51" s="87" t="s">
        <v>141</v>
      </c>
      <c r="S51" s="9">
        <v>4</v>
      </c>
      <c r="T51" s="9">
        <v>4</v>
      </c>
      <c r="U51" s="9">
        <v>2</v>
      </c>
      <c r="V51" s="9">
        <v>1</v>
      </c>
      <c r="W51" s="9">
        <v>2</v>
      </c>
      <c r="X51" s="9"/>
      <c r="Y51" s="9">
        <v>1</v>
      </c>
      <c r="Z51" s="9">
        <v>1</v>
      </c>
      <c r="AA51" s="9">
        <v>2</v>
      </c>
      <c r="AB51" s="9">
        <v>4</v>
      </c>
      <c r="AC51" s="9">
        <v>3</v>
      </c>
      <c r="AD51" s="9">
        <v>2</v>
      </c>
      <c r="AE51" s="40">
        <f t="shared" si="7"/>
        <v>26</v>
      </c>
      <c r="AF51" s="90">
        <f>AE51/$AE$53</f>
        <v>2.7352297592997811E-4</v>
      </c>
      <c r="AH51" s="87" t="s">
        <v>141</v>
      </c>
      <c r="AI51" s="9">
        <v>3</v>
      </c>
      <c r="AJ51" s="9">
        <v>5</v>
      </c>
      <c r="AK51" s="9">
        <v>2</v>
      </c>
      <c r="AL51" s="9">
        <v>1</v>
      </c>
      <c r="AM51" s="9">
        <v>5</v>
      </c>
      <c r="AN51" s="9">
        <v>1</v>
      </c>
      <c r="AO51" s="9"/>
      <c r="AP51" s="9">
        <v>4</v>
      </c>
      <c r="AQ51" s="9">
        <v>1</v>
      </c>
      <c r="AR51" s="9">
        <v>3</v>
      </c>
      <c r="AS51" s="9">
        <v>2</v>
      </c>
      <c r="AT51" s="9">
        <v>1</v>
      </c>
      <c r="AU51" s="40">
        <f t="shared" si="8"/>
        <v>28</v>
      </c>
      <c r="AV51" s="90">
        <f>AU51/$AU$53</f>
        <v>2.8591851322373122E-4</v>
      </c>
      <c r="AX51" s="87" t="s">
        <v>141</v>
      </c>
      <c r="AY51" s="9">
        <v>2</v>
      </c>
      <c r="AZ51" s="9">
        <v>1</v>
      </c>
      <c r="BA51" s="9"/>
      <c r="BB51" s="9">
        <v>2</v>
      </c>
      <c r="BC51" s="9">
        <v>2</v>
      </c>
      <c r="BD51" s="9">
        <v>1</v>
      </c>
      <c r="BE51" s="9"/>
      <c r="BF51" s="9"/>
      <c r="BG51" s="9">
        <v>1</v>
      </c>
      <c r="BH51" s="9"/>
      <c r="BI51" s="9">
        <v>1</v>
      </c>
      <c r="BJ51" s="9">
        <v>2</v>
      </c>
      <c r="BK51" s="40">
        <f t="shared" si="9"/>
        <v>12</v>
      </c>
      <c r="BL51" s="90">
        <f t="shared" si="24"/>
        <v>1.6724272494146505E-4</v>
      </c>
      <c r="BN51" s="87" t="s">
        <v>141</v>
      </c>
      <c r="BO51" s="9"/>
      <c r="BP51" s="9"/>
      <c r="BQ51" s="9"/>
      <c r="BR51" s="9">
        <v>3</v>
      </c>
      <c r="BS51" s="9"/>
      <c r="BT51" s="9">
        <v>2</v>
      </c>
      <c r="BU51" s="9">
        <v>3</v>
      </c>
      <c r="BV51" s="9"/>
      <c r="BW51" s="9"/>
      <c r="BX51" s="9"/>
      <c r="BY51" s="9">
        <v>1</v>
      </c>
      <c r="BZ51" s="9"/>
      <c r="CA51" s="40">
        <f t="shared" si="10"/>
        <v>9</v>
      </c>
      <c r="CB51" s="90">
        <f>CA51/$CA$53</f>
        <v>1.4521984671238402E-4</v>
      </c>
      <c r="CD51" s="87" t="s">
        <v>141</v>
      </c>
      <c r="CE51" s="9">
        <v>1</v>
      </c>
      <c r="CF51" s="9"/>
      <c r="CG51" s="9">
        <v>2</v>
      </c>
      <c r="CH51" s="9">
        <v>3</v>
      </c>
      <c r="CI51" s="9">
        <v>2</v>
      </c>
      <c r="CJ51" s="9">
        <v>1</v>
      </c>
      <c r="CK51" s="9">
        <v>1</v>
      </c>
      <c r="CL51" s="9">
        <v>1</v>
      </c>
      <c r="CM51" s="9">
        <v>1</v>
      </c>
      <c r="CN51" s="9"/>
      <c r="CO51" s="9"/>
      <c r="CP51" s="9">
        <v>1</v>
      </c>
      <c r="CQ51" s="40">
        <f t="shared" si="11"/>
        <v>13</v>
      </c>
      <c r="CR51" s="90">
        <f>CQ51/$CQ$53</f>
        <v>2.2750341255118827E-4</v>
      </c>
    </row>
    <row r="52" spans="2:96" x14ac:dyDescent="0.25">
      <c r="B52" s="87" t="s">
        <v>143</v>
      </c>
      <c r="C52" s="9">
        <v>0</v>
      </c>
      <c r="D52" s="9">
        <v>0</v>
      </c>
      <c r="E52" s="9">
        <v>0</v>
      </c>
      <c r="F52" s="9">
        <v>0</v>
      </c>
      <c r="G52" s="9">
        <v>0</v>
      </c>
      <c r="H52" s="9">
        <v>0</v>
      </c>
      <c r="I52" s="9">
        <v>0</v>
      </c>
      <c r="J52" s="9">
        <v>0</v>
      </c>
      <c r="K52" s="9">
        <v>2</v>
      </c>
      <c r="L52" s="9">
        <v>0</v>
      </c>
      <c r="M52" s="9">
        <v>2</v>
      </c>
      <c r="N52" s="9">
        <v>3</v>
      </c>
      <c r="O52" s="40">
        <f t="shared" si="6"/>
        <v>7</v>
      </c>
      <c r="P52" s="90">
        <f>O52/$O$53</f>
        <v>1.3157400097740687E-4</v>
      </c>
      <c r="R52" s="87" t="s">
        <v>143</v>
      </c>
      <c r="S52" s="9"/>
      <c r="T52" s="9">
        <v>2</v>
      </c>
      <c r="U52" s="9">
        <v>1</v>
      </c>
      <c r="V52" s="9"/>
      <c r="W52" s="9">
        <v>1</v>
      </c>
      <c r="X52" s="9">
        <v>3</v>
      </c>
      <c r="Y52" s="9">
        <v>5</v>
      </c>
      <c r="Z52" s="9">
        <v>1</v>
      </c>
      <c r="AA52" s="9">
        <v>4</v>
      </c>
      <c r="AB52" s="9">
        <v>4</v>
      </c>
      <c r="AC52" s="9">
        <v>2</v>
      </c>
      <c r="AD52" s="9">
        <v>3</v>
      </c>
      <c r="AE52" s="40">
        <f t="shared" si="7"/>
        <v>26</v>
      </c>
      <c r="AF52" s="90">
        <f>AE52/$AE$53</f>
        <v>2.7352297592997811E-4</v>
      </c>
      <c r="AH52" s="87" t="s">
        <v>143</v>
      </c>
      <c r="AI52" s="9">
        <v>1</v>
      </c>
      <c r="AJ52" s="9">
        <v>4</v>
      </c>
      <c r="AK52" s="9">
        <v>4</v>
      </c>
      <c r="AL52" s="9"/>
      <c r="AM52" s="9">
        <v>2</v>
      </c>
      <c r="AN52" s="9"/>
      <c r="AO52" s="9">
        <v>4</v>
      </c>
      <c r="AP52" s="9">
        <v>2</v>
      </c>
      <c r="AQ52" s="9"/>
      <c r="AR52" s="9"/>
      <c r="AS52" s="9"/>
      <c r="AT52" s="9">
        <v>1</v>
      </c>
      <c r="AU52" s="40">
        <f t="shared" si="8"/>
        <v>18</v>
      </c>
      <c r="AV52" s="90">
        <f>AU52/$AU$53</f>
        <v>1.8380475850097007E-4</v>
      </c>
      <c r="AX52" s="87" t="s">
        <v>143</v>
      </c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40">
        <f t="shared" si="9"/>
        <v>0</v>
      </c>
      <c r="BL52" s="90">
        <f t="shared" si="24"/>
        <v>0</v>
      </c>
      <c r="BN52" s="87" t="s">
        <v>143</v>
      </c>
      <c r="BO52" s="9"/>
      <c r="BP52" s="9"/>
      <c r="BQ52" s="9"/>
      <c r="BR52" s="9"/>
      <c r="BS52" s="9"/>
      <c r="BT52" s="9"/>
      <c r="BU52" s="9"/>
      <c r="BV52" s="9"/>
      <c r="BW52" s="9">
        <v>2</v>
      </c>
      <c r="BX52" s="9"/>
      <c r="BY52" s="9">
        <v>1</v>
      </c>
      <c r="BZ52" s="9">
        <v>6</v>
      </c>
      <c r="CA52" s="40">
        <f t="shared" si="10"/>
        <v>9</v>
      </c>
      <c r="CB52" s="90">
        <f>CA52/$CA$53</f>
        <v>1.4521984671238402E-4</v>
      </c>
      <c r="CD52" s="87" t="s">
        <v>143</v>
      </c>
      <c r="CE52" s="9">
        <v>2</v>
      </c>
      <c r="CF52" s="9">
        <v>2</v>
      </c>
      <c r="CG52" s="9">
        <v>1</v>
      </c>
      <c r="CH52" s="9">
        <v>2</v>
      </c>
      <c r="CI52" s="9">
        <v>1</v>
      </c>
      <c r="CJ52" s="9">
        <v>1</v>
      </c>
      <c r="CK52" s="9">
        <v>1</v>
      </c>
      <c r="CL52" s="9"/>
      <c r="CM52" s="9">
        <v>1</v>
      </c>
      <c r="CN52" s="9">
        <v>1</v>
      </c>
      <c r="CO52" s="9"/>
      <c r="CP52" s="9">
        <v>2</v>
      </c>
      <c r="CQ52" s="40">
        <f t="shared" si="11"/>
        <v>14</v>
      </c>
      <c r="CR52" s="90">
        <f>CQ52/$CQ$53</f>
        <v>2.4500367505512582E-4</v>
      </c>
    </row>
    <row r="53" spans="2:96" ht="15.75" thickBot="1" x14ac:dyDescent="0.3">
      <c r="B53" s="89" t="s">
        <v>52</v>
      </c>
      <c r="C53" s="91">
        <f>SUM(C4:C52)</f>
        <v>1476</v>
      </c>
      <c r="D53" s="91">
        <f t="shared" ref="D53:O53" si="25">SUM(D4:D52)</f>
        <v>1203</v>
      </c>
      <c r="E53" s="91">
        <f t="shared" si="25"/>
        <v>3590</v>
      </c>
      <c r="F53" s="91">
        <f t="shared" si="25"/>
        <v>4234</v>
      </c>
      <c r="G53" s="91">
        <f t="shared" si="25"/>
        <v>5041</v>
      </c>
      <c r="H53" s="91">
        <f t="shared" si="25"/>
        <v>5231</v>
      </c>
      <c r="I53" s="91">
        <f t="shared" si="25"/>
        <v>4381</v>
      </c>
      <c r="J53" s="91">
        <f t="shared" si="25"/>
        <v>5526</v>
      </c>
      <c r="K53" s="91">
        <f t="shared" si="25"/>
        <v>5126</v>
      </c>
      <c r="L53" s="91">
        <f t="shared" si="25"/>
        <v>6233</v>
      </c>
      <c r="M53" s="91">
        <f t="shared" si="25"/>
        <v>6075</v>
      </c>
      <c r="N53" s="91">
        <f t="shared" si="25"/>
        <v>5086</v>
      </c>
      <c r="O53" s="91">
        <f t="shared" si="25"/>
        <v>53202</v>
      </c>
      <c r="P53" s="88">
        <f>SUM(P4:P25)</f>
        <v>0.87756099394759601</v>
      </c>
      <c r="R53" s="89" t="s">
        <v>52</v>
      </c>
      <c r="S53" s="91">
        <f>SUM(S4:S52)</f>
        <v>5228</v>
      </c>
      <c r="T53" s="91">
        <f t="shared" ref="T53" si="26">SUM(T4:T52)</f>
        <v>6288</v>
      </c>
      <c r="U53" s="91">
        <f t="shared" ref="U53" si="27">SUM(U4:U52)</f>
        <v>7816</v>
      </c>
      <c r="V53" s="91">
        <f t="shared" ref="V53" si="28">SUM(V4:V52)</f>
        <v>6047</v>
      </c>
      <c r="W53" s="91">
        <f t="shared" ref="W53" si="29">SUM(W4:W52)</f>
        <v>7037</v>
      </c>
      <c r="X53" s="91">
        <f t="shared" ref="X53" si="30">SUM(X4:X52)</f>
        <v>8307</v>
      </c>
      <c r="Y53" s="91">
        <f t="shared" ref="Y53" si="31">SUM(Y4:Y52)</f>
        <v>8876</v>
      </c>
      <c r="Z53" s="91">
        <f t="shared" ref="Z53" si="32">SUM(Z4:Z52)</f>
        <v>10024</v>
      </c>
      <c r="AA53" s="91">
        <f t="shared" ref="AA53" si="33">SUM(AA4:AA52)</f>
        <v>8382</v>
      </c>
      <c r="AB53" s="91">
        <f t="shared" ref="AB53" si="34">SUM(AB4:AB52)</f>
        <v>10179</v>
      </c>
      <c r="AC53" s="91">
        <f t="shared" ref="AC53" si="35">SUM(AC4:AC52)</f>
        <v>9364</v>
      </c>
      <c r="AD53" s="91">
        <f t="shared" ref="AD53" si="36">SUM(AD4:AD52)</f>
        <v>7508</v>
      </c>
      <c r="AE53" s="91">
        <f t="shared" ref="AE53" si="37">SUM(AE4:AE52)</f>
        <v>95056</v>
      </c>
      <c r="AF53" s="88">
        <f>AE53/$AE$53</f>
        <v>1</v>
      </c>
      <c r="AG53" s="13"/>
      <c r="AH53" s="89" t="s">
        <v>52</v>
      </c>
      <c r="AI53" s="91">
        <f>SUM(AI4:AI52)</f>
        <v>7856</v>
      </c>
      <c r="AJ53" s="91">
        <f t="shared" ref="AJ53" si="38">SUM(AJ4:AJ52)</f>
        <v>9141</v>
      </c>
      <c r="AK53" s="91">
        <f t="shared" ref="AK53" si="39">SUM(AK4:AK52)</f>
        <v>10100</v>
      </c>
      <c r="AL53" s="91">
        <f t="shared" ref="AL53" si="40">SUM(AL4:AL52)</f>
        <v>9328</v>
      </c>
      <c r="AM53" s="91">
        <f t="shared" ref="AM53" si="41">SUM(AM4:AM52)</f>
        <v>9504</v>
      </c>
      <c r="AN53" s="91">
        <f t="shared" ref="AN53" si="42">SUM(AN4:AN52)</f>
        <v>8184</v>
      </c>
      <c r="AO53" s="91">
        <f t="shared" ref="AO53" si="43">SUM(AO4:AO52)</f>
        <v>7197</v>
      </c>
      <c r="AP53" s="91">
        <f t="shared" ref="AP53" si="44">SUM(AP4:AP52)</f>
        <v>8197</v>
      </c>
      <c r="AQ53" s="91">
        <f t="shared" ref="AQ53" si="45">SUM(AQ4:AQ52)</f>
        <v>7009</v>
      </c>
      <c r="AR53" s="91">
        <f t="shared" ref="AR53" si="46">SUM(AR4:AR52)</f>
        <v>7476</v>
      </c>
      <c r="AS53" s="91">
        <f t="shared" ref="AS53" si="47">SUM(AS4:AS52)</f>
        <v>7500</v>
      </c>
      <c r="AT53" s="91">
        <f t="shared" ref="AT53" si="48">SUM(AT4:AT52)</f>
        <v>6438</v>
      </c>
      <c r="AU53" s="91">
        <f t="shared" ref="AU53" si="49">SUM(AU4:AU52)</f>
        <v>97930</v>
      </c>
      <c r="AV53" s="88">
        <f>AU53/$AU$53</f>
        <v>1</v>
      </c>
      <c r="AX53" s="89" t="s">
        <v>52</v>
      </c>
      <c r="AY53" s="91">
        <f>SUM(AY4:AY52)</f>
        <v>5908</v>
      </c>
      <c r="AZ53" s="91">
        <f t="shared" ref="AZ53" si="50">SUM(AZ4:AZ52)</f>
        <v>5298</v>
      </c>
      <c r="BA53" s="91">
        <f t="shared" ref="BA53" si="51">SUM(BA4:BA52)</f>
        <v>6024</v>
      </c>
      <c r="BB53" s="91">
        <f t="shared" ref="BB53" si="52">SUM(BB4:BB52)</f>
        <v>6395</v>
      </c>
      <c r="BC53" s="91">
        <f t="shared" ref="BC53" si="53">SUM(BC4:BC52)</f>
        <v>7006</v>
      </c>
      <c r="BD53" s="91">
        <f t="shared" ref="BD53" si="54">SUM(BD4:BD52)</f>
        <v>7923</v>
      </c>
      <c r="BE53" s="91">
        <f t="shared" ref="BE53" si="55">SUM(BE4:BE52)</f>
        <v>7859</v>
      </c>
      <c r="BF53" s="91">
        <f t="shared" ref="BF53" si="56">SUM(BF4:BF52)</f>
        <v>5955</v>
      </c>
      <c r="BG53" s="91">
        <f t="shared" ref="BG53" si="57">SUM(BG4:BG52)</f>
        <v>5205</v>
      </c>
      <c r="BH53" s="91">
        <f t="shared" ref="BH53" si="58">SUM(BH4:BH52)</f>
        <v>5118</v>
      </c>
      <c r="BI53" s="91">
        <f t="shared" ref="BI53" si="59">SUM(BI4:BI52)</f>
        <v>4757</v>
      </c>
      <c r="BJ53" s="91">
        <f t="shared" ref="BJ53" si="60">SUM(BJ4:BJ52)</f>
        <v>4304</v>
      </c>
      <c r="BK53" s="91">
        <f t="shared" ref="BK53" si="61">SUM(BK4:BK52)</f>
        <v>71752</v>
      </c>
      <c r="BL53" s="88">
        <f t="shared" si="24"/>
        <v>1</v>
      </c>
      <c r="BN53" s="89" t="s">
        <v>52</v>
      </c>
      <c r="BO53" s="91">
        <f>SUM(BO4:BO52)</f>
        <v>4979</v>
      </c>
      <c r="BP53" s="91">
        <f t="shared" ref="BP53" si="62">SUM(BP4:BP52)</f>
        <v>5604</v>
      </c>
      <c r="BQ53" s="91">
        <f t="shared" ref="BQ53" si="63">SUM(BQ4:BQ52)</f>
        <v>6366</v>
      </c>
      <c r="BR53" s="91">
        <f t="shared" ref="BR53" si="64">SUM(BR4:BR52)</f>
        <v>5741</v>
      </c>
      <c r="BS53" s="91">
        <f t="shared" ref="BS53" si="65">SUM(BS4:BS52)</f>
        <v>5588</v>
      </c>
      <c r="BT53" s="91">
        <f t="shared" ref="BT53" si="66">SUM(BT4:BT52)</f>
        <v>5775</v>
      </c>
      <c r="BU53" s="91">
        <f t="shared" ref="BU53" si="67">SUM(BU4:BU52)</f>
        <v>4809</v>
      </c>
      <c r="BV53" s="91">
        <f t="shared" ref="BV53" si="68">SUM(BV4:BV52)</f>
        <v>3914</v>
      </c>
      <c r="BW53" s="91">
        <f t="shared" ref="BW53" si="69">SUM(BW4:BW52)</f>
        <v>4127</v>
      </c>
      <c r="BX53" s="91">
        <f t="shared" ref="BX53" si="70">SUM(BX4:BX52)</f>
        <v>2957</v>
      </c>
      <c r="BY53" s="91">
        <f t="shared" ref="BY53" si="71">SUM(BY4:BY52)</f>
        <v>6561</v>
      </c>
      <c r="BZ53" s="91">
        <f t="shared" ref="BZ53" si="72">SUM(BZ4:BZ52)</f>
        <v>5554</v>
      </c>
      <c r="CA53" s="91">
        <f t="shared" ref="CA53" si="73">SUM(CA4:CA52)</f>
        <v>61975</v>
      </c>
      <c r="CB53" s="88">
        <f>CA53/$CA$53</f>
        <v>1</v>
      </c>
      <c r="CD53" s="89" t="s">
        <v>52</v>
      </c>
      <c r="CE53" s="91">
        <f>SUM(CE4:CE52)</f>
        <v>5307</v>
      </c>
      <c r="CF53" s="91">
        <f t="shared" ref="CF53" si="74">SUM(CF4:CF52)</f>
        <v>5211</v>
      </c>
      <c r="CG53" s="91">
        <f t="shared" ref="CG53" si="75">SUM(CG4:CG52)</f>
        <v>5115</v>
      </c>
      <c r="CH53" s="91">
        <f t="shared" ref="CH53" si="76">SUM(CH4:CH52)</f>
        <v>5156</v>
      </c>
      <c r="CI53" s="91">
        <f t="shared" ref="CI53" si="77">SUM(CI4:CI52)</f>
        <v>5563</v>
      </c>
      <c r="CJ53" s="91">
        <f t="shared" ref="CJ53" si="78">SUM(CJ4:CJ52)</f>
        <v>4872</v>
      </c>
      <c r="CK53" s="91">
        <f t="shared" ref="CK53" si="79">SUM(CK4:CK52)</f>
        <v>4055</v>
      </c>
      <c r="CL53" s="91">
        <f t="shared" ref="CL53" si="80">SUM(CL4:CL52)</f>
        <v>3685</v>
      </c>
      <c r="CM53" s="91">
        <f t="shared" ref="CM53" si="81">SUM(CM4:CM52)</f>
        <v>4054</v>
      </c>
      <c r="CN53" s="91">
        <f t="shared" ref="CN53" si="82">SUM(CN4:CN52)</f>
        <v>5443</v>
      </c>
      <c r="CO53" s="91">
        <f t="shared" ref="CO53" si="83">SUM(CO4:CO52)</f>
        <v>4692</v>
      </c>
      <c r="CP53" s="91">
        <f t="shared" ref="CP53" si="84">SUM(CP4:CP52)</f>
        <v>3989</v>
      </c>
      <c r="CQ53" s="91">
        <f t="shared" ref="CQ53" si="85">SUM(CQ4:CQ52)</f>
        <v>57142</v>
      </c>
      <c r="CR53" s="88">
        <f>CQ53/$CQ$53</f>
        <v>1</v>
      </c>
    </row>
    <row r="54" spans="2:96" x14ac:dyDescent="0.25">
      <c r="R54" s="16"/>
      <c r="S54" s="16"/>
      <c r="T54" s="16"/>
      <c r="U54" s="16"/>
      <c r="V54" s="16"/>
      <c r="W54" s="16"/>
      <c r="X54" s="16"/>
      <c r="Y54" s="16"/>
      <c r="Z54" s="16"/>
      <c r="AA54" s="16"/>
      <c r="AB54" s="16"/>
      <c r="AC54" s="16"/>
      <c r="AD54" s="16"/>
      <c r="AU54" s="12"/>
      <c r="AV54" s="12"/>
    </row>
    <row r="56" spans="2:96" x14ac:dyDescent="0.25"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AE56" s="12"/>
      <c r="AF56" s="12"/>
      <c r="AU56" s="12"/>
      <c r="AV56" s="12"/>
      <c r="BK56" s="12"/>
      <c r="BL56" s="12"/>
      <c r="CA56" s="12"/>
      <c r="CB56" s="12"/>
      <c r="CQ56" s="12"/>
      <c r="CR56" s="12"/>
    </row>
    <row r="57" spans="2:96" x14ac:dyDescent="0.25"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AE57" s="12"/>
      <c r="AF57" s="12"/>
      <c r="AU57" s="12"/>
      <c r="AV57" s="12"/>
      <c r="BK57" s="12"/>
      <c r="BL57" s="12"/>
      <c r="CA57" s="12"/>
      <c r="CB57" s="12"/>
      <c r="CQ57" s="12"/>
      <c r="CR57" s="12"/>
    </row>
    <row r="58" spans="2:96" x14ac:dyDescent="0.25">
      <c r="C58" s="12"/>
      <c r="D58" s="12"/>
      <c r="E58" s="12"/>
      <c r="F58" s="12"/>
      <c r="G58" s="12"/>
      <c r="H58" s="12"/>
      <c r="I58" s="12"/>
      <c r="J58" s="12"/>
      <c r="K58" s="12"/>
      <c r="L58" s="12"/>
      <c r="M58" s="12"/>
      <c r="N58" s="12"/>
      <c r="O58" s="12"/>
      <c r="P58" s="12"/>
      <c r="AE58" s="12"/>
      <c r="AF58" s="12"/>
      <c r="AU58" s="12"/>
      <c r="AV58" s="12"/>
      <c r="BK58" s="12"/>
      <c r="BL58" s="12"/>
      <c r="CA58" s="12"/>
      <c r="CB58" s="12"/>
      <c r="CQ58" s="12"/>
      <c r="CR58" s="12"/>
    </row>
    <row r="59" spans="2:96" x14ac:dyDescent="0.25">
      <c r="C59" s="12"/>
      <c r="D59" s="12"/>
      <c r="E59" s="12"/>
      <c r="F59" s="12"/>
      <c r="G59" s="12"/>
      <c r="H59" s="12"/>
      <c r="I59" s="12"/>
      <c r="J59" s="12"/>
      <c r="K59" s="12"/>
      <c r="L59" s="12"/>
      <c r="M59" s="12"/>
      <c r="N59" s="12"/>
      <c r="O59" s="12"/>
      <c r="P59" s="12"/>
      <c r="AE59" s="12"/>
      <c r="AF59" s="12"/>
      <c r="AU59" s="12"/>
      <c r="AV59" s="12"/>
      <c r="BK59" s="12"/>
      <c r="BL59" s="12"/>
      <c r="CA59" s="12"/>
      <c r="CB59" s="12"/>
      <c r="CQ59" s="12"/>
      <c r="CR59" s="12"/>
    </row>
    <row r="60" spans="2:96" x14ac:dyDescent="0.25">
      <c r="C60" s="12"/>
      <c r="D60" s="12"/>
      <c r="E60" s="12"/>
      <c r="F60" s="12"/>
      <c r="G60" s="12"/>
      <c r="H60" s="12"/>
      <c r="I60" s="12"/>
      <c r="J60" s="12"/>
      <c r="K60" s="12"/>
      <c r="L60" s="12"/>
      <c r="M60" s="12"/>
      <c r="N60" s="12"/>
      <c r="O60" s="12"/>
      <c r="P60" s="12"/>
      <c r="AE60" s="12"/>
      <c r="AF60" s="12"/>
      <c r="AU60" s="12"/>
      <c r="AV60" s="12"/>
      <c r="BK60" s="12"/>
      <c r="BL60" s="12"/>
      <c r="CA60" s="12"/>
      <c r="CB60" s="12"/>
      <c r="CQ60" s="12"/>
      <c r="CR60" s="12"/>
    </row>
    <row r="61" spans="2:96" x14ac:dyDescent="0.25"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AE61" s="12"/>
      <c r="AF61" s="12"/>
      <c r="AU61" s="12"/>
      <c r="AV61" s="12"/>
      <c r="BK61" s="12"/>
      <c r="BL61" s="12"/>
      <c r="CA61" s="12"/>
      <c r="CB61" s="12"/>
      <c r="CQ61" s="12"/>
      <c r="CR61" s="12"/>
    </row>
    <row r="62" spans="2:96" x14ac:dyDescent="0.25">
      <c r="C62" s="12"/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AE62" s="12"/>
      <c r="AF62" s="12"/>
    </row>
  </sheetData>
  <sortState ref="B5:B23">
    <sortCondition ref="B5"/>
  </sortState>
  <mergeCells count="6">
    <mergeCell ref="B2:P2"/>
    <mergeCell ref="R2:AF2"/>
    <mergeCell ref="AH2:AV2"/>
    <mergeCell ref="CD2:CR2"/>
    <mergeCell ref="BN2:CB2"/>
    <mergeCell ref="AX2:BL2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B1:GK62"/>
  <sheetViews>
    <sheetView showGridLines="0" showRowColHeaders="0" zoomScale="85" zoomScaleNormal="85" workbookViewId="0"/>
  </sheetViews>
  <sheetFormatPr defaultColWidth="9.140625" defaultRowHeight="15" x14ac:dyDescent="0.25"/>
  <cols>
    <col min="1" max="1" width="1.7109375" style="12" customWidth="1"/>
    <col min="2" max="2" width="57.42578125" style="12" customWidth="1"/>
    <col min="3" max="3" width="5" style="12" bestFit="1" customWidth="1"/>
    <col min="4" max="4" width="4.85546875" style="12" bestFit="1" customWidth="1"/>
    <col min="5" max="5" width="5.28515625" style="12" bestFit="1" customWidth="1"/>
    <col min="6" max="6" width="5" style="12" customWidth="1"/>
    <col min="7" max="8" width="6.28515625" style="12" bestFit="1" customWidth="1"/>
    <col min="9" max="9" width="5.85546875" style="12" bestFit="1" customWidth="1"/>
    <col min="10" max="10" width="5" style="12" bestFit="1" customWidth="1"/>
    <col min="11" max="11" width="5.42578125" style="12" bestFit="1" customWidth="1"/>
    <col min="12" max="13" width="6.28515625" style="12" bestFit="1" customWidth="1"/>
    <col min="14" max="14" width="5.28515625" style="12" bestFit="1" customWidth="1"/>
    <col min="15" max="15" width="5" style="12" bestFit="1" customWidth="1"/>
    <col min="16" max="16" width="6.28515625" style="12" bestFit="1" customWidth="1"/>
    <col min="17" max="17" width="5.42578125" style="12" bestFit="1" customWidth="1"/>
    <col min="18" max="18" width="6.28515625" style="12" bestFit="1" customWidth="1"/>
    <col min="19" max="19" width="5.85546875" style="12" bestFit="1" customWidth="1"/>
    <col min="20" max="21" width="6.28515625" style="12" bestFit="1" customWidth="1"/>
    <col min="22" max="22" width="5" style="12" bestFit="1" customWidth="1"/>
    <col min="23" max="23" width="5.28515625" style="12" bestFit="1" customWidth="1"/>
    <col min="24" max="26" width="5" style="12" bestFit="1" customWidth="1"/>
    <col min="27" max="27" width="4.85546875" style="12" bestFit="1" customWidth="1"/>
    <col min="28" max="28" width="6.28515625" style="12" bestFit="1" customWidth="1"/>
    <col min="29" max="30" width="5" style="12" bestFit="1" customWidth="1"/>
    <col min="31" max="31" width="5" style="12" customWidth="1"/>
    <col min="32" max="33" width="9.5703125" style="16" bestFit="1" customWidth="1"/>
    <col min="34" max="34" width="2.140625" style="12" customWidth="1"/>
    <col min="35" max="35" width="54.5703125" style="12" bestFit="1" customWidth="1"/>
    <col min="36" max="36" width="5" style="12" bestFit="1" customWidth="1"/>
    <col min="37" max="37" width="5.85546875" style="12" bestFit="1" customWidth="1"/>
    <col min="38" max="38" width="6.28515625" style="12" bestFit="1" customWidth="1"/>
    <col min="39" max="39" width="5" style="12" bestFit="1" customWidth="1"/>
    <col min="40" max="42" width="6.28515625" style="12" bestFit="1" customWidth="1"/>
    <col min="43" max="43" width="5.85546875" style="12" bestFit="1" customWidth="1"/>
    <col min="44" max="46" width="6.28515625" style="12" bestFit="1" customWidth="1"/>
    <col min="47" max="48" width="5.85546875" style="12" bestFit="1" customWidth="1"/>
    <col min="49" max="51" width="6.28515625" style="12" bestFit="1" customWidth="1"/>
    <col min="52" max="52" width="5.42578125" style="12" bestFit="1" customWidth="1"/>
    <col min="53" max="53" width="6.28515625" style="12" bestFit="1" customWidth="1"/>
    <col min="54" max="54" width="7.140625" style="12" bestFit="1" customWidth="1"/>
    <col min="55" max="55" width="6.28515625" style="12" bestFit="1" customWidth="1"/>
    <col min="56" max="56" width="5.85546875" style="12" bestFit="1" customWidth="1"/>
    <col min="57" max="57" width="5" style="12" bestFit="1" customWidth="1"/>
    <col min="58" max="59" width="6.28515625" style="12" bestFit="1" customWidth="1"/>
    <col min="60" max="60" width="5" style="12" bestFit="1" customWidth="1"/>
    <col min="61" max="61" width="7.140625" style="12" bestFit="1" customWidth="1"/>
    <col min="62" max="63" width="5" style="12" bestFit="1" customWidth="1"/>
    <col min="64" max="65" width="9.5703125" style="16" bestFit="1" customWidth="1"/>
    <col min="66" max="66" width="1.42578125" style="12" customWidth="1"/>
    <col min="67" max="67" width="54.5703125" style="12" bestFit="1" customWidth="1"/>
    <col min="68" max="69" width="5" style="12" bestFit="1" customWidth="1"/>
    <col min="70" max="70" width="6.28515625" style="12" bestFit="1" customWidth="1"/>
    <col min="71" max="71" width="5" style="12" bestFit="1" customWidth="1"/>
    <col min="72" max="74" width="6.28515625" style="12" bestFit="1" customWidth="1"/>
    <col min="75" max="75" width="5.85546875" style="12" bestFit="1" customWidth="1"/>
    <col min="76" max="79" width="6.28515625" style="12" bestFit="1" customWidth="1"/>
    <col min="80" max="80" width="5.42578125" style="12" bestFit="1" customWidth="1"/>
    <col min="81" max="83" width="6.28515625" style="12" bestFit="1" customWidth="1"/>
    <col min="84" max="84" width="5.85546875" style="12" bestFit="1" customWidth="1"/>
    <col min="85" max="85" width="6.28515625" style="12" bestFit="1" customWidth="1"/>
    <col min="86" max="86" width="7.140625" style="12" bestFit="1" customWidth="1"/>
    <col min="87" max="87" width="6.28515625" style="12" bestFit="1" customWidth="1"/>
    <col min="88" max="88" width="5.28515625" style="12" bestFit="1" customWidth="1"/>
    <col min="89" max="89" width="5" style="12" bestFit="1" customWidth="1"/>
    <col min="90" max="91" width="6.28515625" style="12" bestFit="1" customWidth="1"/>
    <col min="92" max="92" width="5.85546875" style="12" bestFit="1" customWidth="1"/>
    <col min="93" max="93" width="6.28515625" style="12" bestFit="1" customWidth="1"/>
    <col min="94" max="95" width="5" style="12" bestFit="1" customWidth="1"/>
    <col min="96" max="97" width="9.5703125" style="16" bestFit="1" customWidth="1"/>
    <col min="98" max="98" width="1.28515625" style="12" customWidth="1"/>
    <col min="99" max="99" width="54.5703125" style="12" bestFit="1" customWidth="1"/>
    <col min="100" max="100" width="5" style="12" bestFit="1" customWidth="1"/>
    <col min="101" max="101" width="5.85546875" style="12" bestFit="1" customWidth="1"/>
    <col min="102" max="102" width="6.28515625" style="12" bestFit="1" customWidth="1"/>
    <col min="103" max="103" width="5" style="12" bestFit="1" customWidth="1"/>
    <col min="104" max="106" width="6.28515625" style="12" bestFit="1" customWidth="1"/>
    <col min="107" max="107" width="5.85546875" style="12" bestFit="1" customWidth="1"/>
    <col min="108" max="110" width="6.28515625" style="12" bestFit="1" customWidth="1"/>
    <col min="111" max="111" width="5.85546875" style="12" bestFit="1" customWidth="1"/>
    <col min="112" max="112" width="5" style="12" bestFit="1" customWidth="1"/>
    <col min="113" max="113" width="6.28515625" style="12" bestFit="1" customWidth="1"/>
    <col min="114" max="114" width="5.85546875" style="12" bestFit="1" customWidth="1"/>
    <col min="115" max="115" width="6.28515625" style="12" bestFit="1" customWidth="1"/>
    <col min="116" max="116" width="5.42578125" style="12" bestFit="1" customWidth="1"/>
    <col min="117" max="119" width="6.28515625" style="12" bestFit="1" customWidth="1"/>
    <col min="120" max="120" width="5.28515625" style="12" bestFit="1" customWidth="1"/>
    <col min="121" max="121" width="5" style="12" bestFit="1" customWidth="1"/>
    <col min="122" max="123" width="6.28515625" style="12" bestFit="1" customWidth="1"/>
    <col min="124" max="124" width="5" style="12" bestFit="1" customWidth="1"/>
    <col min="125" max="125" width="7.140625" style="12" bestFit="1" customWidth="1"/>
    <col min="126" max="127" width="5" style="12" bestFit="1" customWidth="1"/>
    <col min="128" max="129" width="9.5703125" style="16" bestFit="1" customWidth="1"/>
    <col min="130" max="130" width="1.28515625" style="12" customWidth="1"/>
    <col min="131" max="131" width="54.5703125" style="12" bestFit="1" customWidth="1"/>
    <col min="132" max="133" width="5" style="12" bestFit="1" customWidth="1"/>
    <col min="134" max="134" width="5.85546875" style="12" bestFit="1" customWidth="1"/>
    <col min="135" max="135" width="5" style="12" bestFit="1" customWidth="1"/>
    <col min="136" max="137" width="6.28515625" style="12" bestFit="1" customWidth="1"/>
    <col min="138" max="138" width="5.85546875" style="12" bestFit="1" customWidth="1"/>
    <col min="139" max="139" width="5.42578125" style="12" bestFit="1" customWidth="1"/>
    <col min="140" max="140" width="6.28515625" style="12" bestFit="1" customWidth="1"/>
    <col min="141" max="141" width="5.42578125" style="12" bestFit="1" customWidth="1"/>
    <col min="142" max="142" width="6.28515625" style="12" bestFit="1" customWidth="1"/>
    <col min="143" max="143" width="5.85546875" style="12" bestFit="1" customWidth="1"/>
    <col min="144" max="144" width="5" style="12" bestFit="1" customWidth="1"/>
    <col min="145" max="146" width="5.85546875" style="12" bestFit="1" customWidth="1"/>
    <col min="147" max="147" width="6.28515625" style="12" bestFit="1" customWidth="1"/>
    <col min="148" max="148" width="5.42578125" style="12" bestFit="1" customWidth="1"/>
    <col min="149" max="150" width="6.28515625" style="12" bestFit="1" customWidth="1"/>
    <col min="151" max="151" width="5.85546875" style="12" bestFit="1" customWidth="1"/>
    <col min="152" max="152" width="5.28515625" style="12" bestFit="1" customWidth="1"/>
    <col min="153" max="153" width="5" style="12" bestFit="1" customWidth="1"/>
    <col min="154" max="155" width="6.28515625" style="12" bestFit="1" customWidth="1"/>
    <col min="156" max="156" width="5" style="12" bestFit="1" customWidth="1"/>
    <col min="157" max="157" width="6.28515625" style="12" bestFit="1" customWidth="1"/>
    <col min="158" max="159" width="5" style="12" bestFit="1" customWidth="1"/>
    <col min="160" max="161" width="9.5703125" style="16" bestFit="1" customWidth="1"/>
    <col min="162" max="162" width="3" style="12" customWidth="1"/>
    <col min="163" max="163" width="54.5703125" style="12" bestFit="1" customWidth="1"/>
    <col min="164" max="165" width="5" style="12" bestFit="1" customWidth="1"/>
    <col min="166" max="166" width="5.85546875" style="12" bestFit="1" customWidth="1"/>
    <col min="167" max="167" width="5" style="12" bestFit="1" customWidth="1"/>
    <col min="168" max="169" width="6.28515625" style="12" bestFit="1" customWidth="1"/>
    <col min="170" max="170" width="5.42578125" style="12" bestFit="1" customWidth="1"/>
    <col min="171" max="171" width="5.85546875" style="12" bestFit="1" customWidth="1"/>
    <col min="172" max="172" width="5.42578125" style="12" bestFit="1" customWidth="1"/>
    <col min="173" max="173" width="5.85546875" style="12" bestFit="1" customWidth="1"/>
    <col min="174" max="174" width="6.28515625" style="12" bestFit="1" customWidth="1"/>
    <col min="175" max="175" width="5.85546875" style="12" bestFit="1" customWidth="1"/>
    <col min="176" max="176" width="5" style="12" bestFit="1" customWidth="1"/>
    <col min="177" max="177" width="5.85546875" style="12" bestFit="1" customWidth="1"/>
    <col min="178" max="178" width="5.42578125" style="12" bestFit="1" customWidth="1"/>
    <col min="179" max="179" width="5.85546875" style="12" bestFit="1" customWidth="1"/>
    <col min="180" max="180" width="5" style="12" bestFit="1" customWidth="1"/>
    <col min="181" max="182" width="6.28515625" style="12" bestFit="1" customWidth="1"/>
    <col min="183" max="183" width="5.85546875" style="12" bestFit="1" customWidth="1"/>
    <col min="184" max="184" width="5.28515625" style="12" bestFit="1" customWidth="1"/>
    <col min="185" max="185" width="5" style="12" bestFit="1" customWidth="1"/>
    <col min="186" max="186" width="6.28515625" style="12" bestFit="1" customWidth="1"/>
    <col min="187" max="187" width="5.42578125" style="12" bestFit="1" customWidth="1"/>
    <col min="188" max="188" width="5" style="12" bestFit="1" customWidth="1"/>
    <col min="189" max="189" width="7.140625" style="12" bestFit="1" customWidth="1"/>
    <col min="190" max="191" width="5" style="12" bestFit="1" customWidth="1"/>
    <col min="192" max="193" width="9.5703125" style="16" bestFit="1" customWidth="1"/>
    <col min="194" max="194" width="3.85546875" style="12" bestFit="1" customWidth="1"/>
    <col min="195" max="16384" width="9.140625" style="12"/>
  </cols>
  <sheetData>
    <row r="1" spans="2:193" ht="15.75" thickBot="1" x14ac:dyDescent="0.3"/>
    <row r="2" spans="2:193" x14ac:dyDescent="0.25">
      <c r="B2" s="139" t="s">
        <v>258</v>
      </c>
      <c r="C2" s="140"/>
      <c r="D2" s="140"/>
      <c r="E2" s="140"/>
      <c r="F2" s="140"/>
      <c r="G2" s="140"/>
      <c r="H2" s="140"/>
      <c r="I2" s="140"/>
      <c r="J2" s="140"/>
      <c r="K2" s="140"/>
      <c r="L2" s="140"/>
      <c r="M2" s="140"/>
      <c r="N2" s="140"/>
      <c r="O2" s="140"/>
      <c r="P2" s="140"/>
      <c r="Q2" s="140"/>
      <c r="R2" s="140"/>
      <c r="S2" s="140"/>
      <c r="T2" s="140"/>
      <c r="U2" s="140"/>
      <c r="V2" s="140"/>
      <c r="W2" s="140"/>
      <c r="X2" s="140"/>
      <c r="Y2" s="140"/>
      <c r="Z2" s="140"/>
      <c r="AA2" s="140"/>
      <c r="AB2" s="140"/>
      <c r="AC2" s="140"/>
      <c r="AD2" s="140"/>
      <c r="AE2" s="156"/>
      <c r="AF2" s="156"/>
      <c r="AG2" s="141"/>
      <c r="AI2" s="139" t="s">
        <v>206</v>
      </c>
      <c r="AJ2" s="140"/>
      <c r="AK2" s="140"/>
      <c r="AL2" s="140"/>
      <c r="AM2" s="140"/>
      <c r="AN2" s="140"/>
      <c r="AO2" s="140"/>
      <c r="AP2" s="140"/>
      <c r="AQ2" s="140"/>
      <c r="AR2" s="140"/>
      <c r="AS2" s="140"/>
      <c r="AT2" s="140"/>
      <c r="AU2" s="140"/>
      <c r="AV2" s="140"/>
      <c r="AW2" s="140"/>
      <c r="AX2" s="140"/>
      <c r="AY2" s="140"/>
      <c r="AZ2" s="140"/>
      <c r="BA2" s="140"/>
      <c r="BB2" s="140"/>
      <c r="BC2" s="140"/>
      <c r="BD2" s="140"/>
      <c r="BE2" s="140"/>
      <c r="BF2" s="140"/>
      <c r="BG2" s="140"/>
      <c r="BH2" s="140"/>
      <c r="BI2" s="140"/>
      <c r="BJ2" s="140"/>
      <c r="BK2" s="140"/>
      <c r="BL2" s="140"/>
      <c r="BM2" s="141"/>
      <c r="BO2" s="139" t="s">
        <v>205</v>
      </c>
      <c r="BP2" s="140"/>
      <c r="BQ2" s="140"/>
      <c r="BR2" s="140"/>
      <c r="BS2" s="140"/>
      <c r="BT2" s="140"/>
      <c r="BU2" s="140"/>
      <c r="BV2" s="140"/>
      <c r="BW2" s="140"/>
      <c r="BX2" s="140"/>
      <c r="BY2" s="140"/>
      <c r="BZ2" s="140"/>
      <c r="CA2" s="140"/>
      <c r="CB2" s="140"/>
      <c r="CC2" s="140"/>
      <c r="CD2" s="140"/>
      <c r="CE2" s="140"/>
      <c r="CF2" s="140"/>
      <c r="CG2" s="140"/>
      <c r="CH2" s="140"/>
      <c r="CI2" s="140"/>
      <c r="CJ2" s="140"/>
      <c r="CK2" s="140"/>
      <c r="CL2" s="140"/>
      <c r="CM2" s="140"/>
      <c r="CN2" s="140"/>
      <c r="CO2" s="140"/>
      <c r="CP2" s="140"/>
      <c r="CQ2" s="140"/>
      <c r="CR2" s="140"/>
      <c r="CS2" s="141"/>
      <c r="CU2" s="139" t="s">
        <v>281</v>
      </c>
      <c r="CV2" s="140"/>
      <c r="CW2" s="140"/>
      <c r="CX2" s="140"/>
      <c r="CY2" s="140"/>
      <c r="CZ2" s="140"/>
      <c r="DA2" s="140"/>
      <c r="DB2" s="140"/>
      <c r="DC2" s="140"/>
      <c r="DD2" s="140"/>
      <c r="DE2" s="140"/>
      <c r="DF2" s="140"/>
      <c r="DG2" s="140"/>
      <c r="DH2" s="140"/>
      <c r="DI2" s="140"/>
      <c r="DJ2" s="140"/>
      <c r="DK2" s="140"/>
      <c r="DL2" s="140"/>
      <c r="DM2" s="140"/>
      <c r="DN2" s="140"/>
      <c r="DO2" s="140"/>
      <c r="DP2" s="140"/>
      <c r="DQ2" s="140"/>
      <c r="DR2" s="140"/>
      <c r="DS2" s="140"/>
      <c r="DT2" s="140"/>
      <c r="DU2" s="140"/>
      <c r="DV2" s="140"/>
      <c r="DW2" s="140"/>
      <c r="DX2" s="140"/>
      <c r="DY2" s="141"/>
      <c r="EA2" s="139" t="s">
        <v>304</v>
      </c>
      <c r="EB2" s="140"/>
      <c r="EC2" s="140"/>
      <c r="ED2" s="140"/>
      <c r="EE2" s="140"/>
      <c r="EF2" s="140"/>
      <c r="EG2" s="140"/>
      <c r="EH2" s="140"/>
      <c r="EI2" s="140"/>
      <c r="EJ2" s="140"/>
      <c r="EK2" s="140"/>
      <c r="EL2" s="140"/>
      <c r="EM2" s="140"/>
      <c r="EN2" s="140"/>
      <c r="EO2" s="140"/>
      <c r="EP2" s="140"/>
      <c r="EQ2" s="140"/>
      <c r="ER2" s="140"/>
      <c r="ES2" s="140"/>
      <c r="ET2" s="140"/>
      <c r="EU2" s="140"/>
      <c r="EV2" s="140"/>
      <c r="EW2" s="140"/>
      <c r="EX2" s="140"/>
      <c r="EY2" s="140"/>
      <c r="EZ2" s="140"/>
      <c r="FA2" s="140"/>
      <c r="FB2" s="140"/>
      <c r="FC2" s="140"/>
      <c r="FD2" s="140"/>
      <c r="FE2" s="141"/>
      <c r="FG2" s="139" t="s">
        <v>321</v>
      </c>
      <c r="FH2" s="140"/>
      <c r="FI2" s="140"/>
      <c r="FJ2" s="140"/>
      <c r="FK2" s="140"/>
      <c r="FL2" s="140"/>
      <c r="FM2" s="140"/>
      <c r="FN2" s="140"/>
      <c r="FO2" s="140"/>
      <c r="FP2" s="140"/>
      <c r="FQ2" s="140"/>
      <c r="FR2" s="140"/>
      <c r="FS2" s="140"/>
      <c r="FT2" s="140"/>
      <c r="FU2" s="140"/>
      <c r="FV2" s="140"/>
      <c r="FW2" s="140"/>
      <c r="FX2" s="140"/>
      <c r="FY2" s="140"/>
      <c r="FZ2" s="140"/>
      <c r="GA2" s="140"/>
      <c r="GB2" s="140"/>
      <c r="GC2" s="140"/>
      <c r="GD2" s="140"/>
      <c r="GE2" s="140"/>
      <c r="GF2" s="140"/>
      <c r="GG2" s="140"/>
      <c r="GH2" s="140"/>
      <c r="GI2" s="140"/>
      <c r="GJ2" s="140"/>
      <c r="GK2" s="141"/>
    </row>
    <row r="3" spans="2:193" x14ac:dyDescent="0.25">
      <c r="B3" s="57" t="s">
        <v>187</v>
      </c>
      <c r="C3" s="40" t="s">
        <v>16</v>
      </c>
      <c r="D3" s="40" t="s">
        <v>17</v>
      </c>
      <c r="E3" s="40" t="s">
        <v>18</v>
      </c>
      <c r="F3" s="40" t="s">
        <v>19</v>
      </c>
      <c r="G3" s="40" t="s">
        <v>20</v>
      </c>
      <c r="H3" s="40" t="s">
        <v>21</v>
      </c>
      <c r="I3" s="40" t="s">
        <v>22</v>
      </c>
      <c r="J3" s="40" t="s">
        <v>23</v>
      </c>
      <c r="K3" s="40" t="s">
        <v>24</v>
      </c>
      <c r="L3" s="40" t="s">
        <v>25</v>
      </c>
      <c r="M3" s="40" t="s">
        <v>26</v>
      </c>
      <c r="N3" s="40" t="s">
        <v>27</v>
      </c>
      <c r="O3" s="40" t="s">
        <v>28</v>
      </c>
      <c r="P3" s="40" t="s">
        <v>29</v>
      </c>
      <c r="Q3" s="40" t="s">
        <v>30</v>
      </c>
      <c r="R3" s="40" t="s">
        <v>31</v>
      </c>
      <c r="S3" s="40" t="s">
        <v>32</v>
      </c>
      <c r="T3" s="40" t="s">
        <v>33</v>
      </c>
      <c r="U3" s="40" t="s">
        <v>34</v>
      </c>
      <c r="V3" s="40" t="s">
        <v>35</v>
      </c>
      <c r="W3" s="40" t="s">
        <v>36</v>
      </c>
      <c r="X3" s="40" t="s">
        <v>37</v>
      </c>
      <c r="Y3" s="40" t="s">
        <v>38</v>
      </c>
      <c r="Z3" s="40" t="s">
        <v>39</v>
      </c>
      <c r="AA3" s="40" t="s">
        <v>40</v>
      </c>
      <c r="AB3" s="40" t="s">
        <v>41</v>
      </c>
      <c r="AC3" s="40" t="s">
        <v>42</v>
      </c>
      <c r="AD3" s="40" t="s">
        <v>153</v>
      </c>
      <c r="AE3" s="71" t="s">
        <v>208</v>
      </c>
      <c r="AF3" s="71" t="s">
        <v>14</v>
      </c>
      <c r="AG3" s="29" t="s">
        <v>15</v>
      </c>
      <c r="AI3" s="57" t="s">
        <v>187</v>
      </c>
      <c r="AJ3" s="40" t="s">
        <v>16</v>
      </c>
      <c r="AK3" s="40" t="s">
        <v>17</v>
      </c>
      <c r="AL3" s="40" t="s">
        <v>18</v>
      </c>
      <c r="AM3" s="40" t="s">
        <v>19</v>
      </c>
      <c r="AN3" s="40" t="s">
        <v>20</v>
      </c>
      <c r="AO3" s="40" t="s">
        <v>21</v>
      </c>
      <c r="AP3" s="40" t="s">
        <v>22</v>
      </c>
      <c r="AQ3" s="40" t="s">
        <v>23</v>
      </c>
      <c r="AR3" s="40" t="s">
        <v>24</v>
      </c>
      <c r="AS3" s="40" t="s">
        <v>25</v>
      </c>
      <c r="AT3" s="40" t="s">
        <v>26</v>
      </c>
      <c r="AU3" s="40" t="s">
        <v>27</v>
      </c>
      <c r="AV3" s="40" t="s">
        <v>28</v>
      </c>
      <c r="AW3" s="40" t="s">
        <v>29</v>
      </c>
      <c r="AX3" s="40" t="s">
        <v>30</v>
      </c>
      <c r="AY3" s="40" t="s">
        <v>31</v>
      </c>
      <c r="AZ3" s="40" t="s">
        <v>32</v>
      </c>
      <c r="BA3" s="40" t="s">
        <v>33</v>
      </c>
      <c r="BB3" s="40" t="s">
        <v>34</v>
      </c>
      <c r="BC3" s="40" t="s">
        <v>35</v>
      </c>
      <c r="BD3" s="40" t="s">
        <v>36</v>
      </c>
      <c r="BE3" s="40" t="s">
        <v>37</v>
      </c>
      <c r="BF3" s="40" t="s">
        <v>38</v>
      </c>
      <c r="BG3" s="40" t="s">
        <v>39</v>
      </c>
      <c r="BH3" s="40" t="s">
        <v>40</v>
      </c>
      <c r="BI3" s="40" t="s">
        <v>41</v>
      </c>
      <c r="BJ3" s="40" t="s">
        <v>42</v>
      </c>
      <c r="BK3" s="40" t="s">
        <v>153</v>
      </c>
      <c r="BL3" s="71" t="s">
        <v>14</v>
      </c>
      <c r="BM3" s="29" t="s">
        <v>15</v>
      </c>
      <c r="BO3" s="57" t="s">
        <v>187</v>
      </c>
      <c r="BP3" s="40" t="s">
        <v>16</v>
      </c>
      <c r="BQ3" s="40" t="s">
        <v>17</v>
      </c>
      <c r="BR3" s="40" t="s">
        <v>18</v>
      </c>
      <c r="BS3" s="40" t="s">
        <v>19</v>
      </c>
      <c r="BT3" s="40" t="s">
        <v>20</v>
      </c>
      <c r="BU3" s="40" t="s">
        <v>21</v>
      </c>
      <c r="BV3" s="40" t="s">
        <v>22</v>
      </c>
      <c r="BW3" s="40" t="s">
        <v>23</v>
      </c>
      <c r="BX3" s="40" t="s">
        <v>24</v>
      </c>
      <c r="BY3" s="40" t="s">
        <v>25</v>
      </c>
      <c r="BZ3" s="40" t="s">
        <v>26</v>
      </c>
      <c r="CA3" s="40" t="s">
        <v>27</v>
      </c>
      <c r="CB3" s="40" t="s">
        <v>28</v>
      </c>
      <c r="CC3" s="40" t="s">
        <v>29</v>
      </c>
      <c r="CD3" s="40" t="s">
        <v>30</v>
      </c>
      <c r="CE3" s="40" t="s">
        <v>31</v>
      </c>
      <c r="CF3" s="40" t="s">
        <v>32</v>
      </c>
      <c r="CG3" s="40" t="s">
        <v>33</v>
      </c>
      <c r="CH3" s="40" t="s">
        <v>34</v>
      </c>
      <c r="CI3" s="40" t="s">
        <v>35</v>
      </c>
      <c r="CJ3" s="40" t="s">
        <v>36</v>
      </c>
      <c r="CK3" s="40" t="s">
        <v>37</v>
      </c>
      <c r="CL3" s="40" t="s">
        <v>38</v>
      </c>
      <c r="CM3" s="40" t="s">
        <v>39</v>
      </c>
      <c r="CN3" s="40" t="s">
        <v>40</v>
      </c>
      <c r="CO3" s="40" t="s">
        <v>41</v>
      </c>
      <c r="CP3" s="40" t="s">
        <v>42</v>
      </c>
      <c r="CQ3" s="40" t="s">
        <v>153</v>
      </c>
      <c r="CR3" s="71" t="s">
        <v>14</v>
      </c>
      <c r="CS3" s="29" t="s">
        <v>15</v>
      </c>
      <c r="CU3" s="57" t="s">
        <v>187</v>
      </c>
      <c r="CV3" s="40" t="s">
        <v>16</v>
      </c>
      <c r="CW3" s="40" t="s">
        <v>17</v>
      </c>
      <c r="CX3" s="40" t="s">
        <v>18</v>
      </c>
      <c r="CY3" s="40" t="s">
        <v>19</v>
      </c>
      <c r="CZ3" s="40" t="s">
        <v>20</v>
      </c>
      <c r="DA3" s="40" t="s">
        <v>21</v>
      </c>
      <c r="DB3" s="40" t="s">
        <v>22</v>
      </c>
      <c r="DC3" s="40" t="s">
        <v>23</v>
      </c>
      <c r="DD3" s="40" t="s">
        <v>24</v>
      </c>
      <c r="DE3" s="40" t="s">
        <v>25</v>
      </c>
      <c r="DF3" s="40" t="s">
        <v>26</v>
      </c>
      <c r="DG3" s="40" t="s">
        <v>27</v>
      </c>
      <c r="DH3" s="40" t="s">
        <v>28</v>
      </c>
      <c r="DI3" s="40" t="s">
        <v>29</v>
      </c>
      <c r="DJ3" s="40" t="s">
        <v>30</v>
      </c>
      <c r="DK3" s="40" t="s">
        <v>31</v>
      </c>
      <c r="DL3" s="40" t="s">
        <v>32</v>
      </c>
      <c r="DM3" s="40" t="s">
        <v>33</v>
      </c>
      <c r="DN3" s="40" t="s">
        <v>34</v>
      </c>
      <c r="DO3" s="40" t="s">
        <v>35</v>
      </c>
      <c r="DP3" s="40" t="s">
        <v>36</v>
      </c>
      <c r="DQ3" s="40" t="s">
        <v>37</v>
      </c>
      <c r="DR3" s="40" t="s">
        <v>38</v>
      </c>
      <c r="DS3" s="40" t="s">
        <v>39</v>
      </c>
      <c r="DT3" s="40" t="s">
        <v>40</v>
      </c>
      <c r="DU3" s="40" t="s">
        <v>41</v>
      </c>
      <c r="DV3" s="40" t="s">
        <v>42</v>
      </c>
      <c r="DW3" s="40" t="s">
        <v>153</v>
      </c>
      <c r="DX3" s="71" t="s">
        <v>14</v>
      </c>
      <c r="DY3" s="29" t="s">
        <v>15</v>
      </c>
      <c r="EA3" s="57" t="s">
        <v>187</v>
      </c>
      <c r="EB3" s="40" t="s">
        <v>16</v>
      </c>
      <c r="EC3" s="40" t="s">
        <v>17</v>
      </c>
      <c r="ED3" s="40" t="s">
        <v>18</v>
      </c>
      <c r="EE3" s="40" t="s">
        <v>19</v>
      </c>
      <c r="EF3" s="40" t="s">
        <v>20</v>
      </c>
      <c r="EG3" s="40" t="s">
        <v>21</v>
      </c>
      <c r="EH3" s="40" t="s">
        <v>22</v>
      </c>
      <c r="EI3" s="40" t="s">
        <v>23</v>
      </c>
      <c r="EJ3" s="40" t="s">
        <v>24</v>
      </c>
      <c r="EK3" s="40" t="s">
        <v>25</v>
      </c>
      <c r="EL3" s="40" t="s">
        <v>26</v>
      </c>
      <c r="EM3" s="40" t="s">
        <v>27</v>
      </c>
      <c r="EN3" s="40" t="s">
        <v>28</v>
      </c>
      <c r="EO3" s="40" t="s">
        <v>29</v>
      </c>
      <c r="EP3" s="40" t="s">
        <v>30</v>
      </c>
      <c r="EQ3" s="40" t="s">
        <v>31</v>
      </c>
      <c r="ER3" s="40" t="s">
        <v>32</v>
      </c>
      <c r="ES3" s="40" t="s">
        <v>33</v>
      </c>
      <c r="ET3" s="40" t="s">
        <v>34</v>
      </c>
      <c r="EU3" s="40" t="s">
        <v>35</v>
      </c>
      <c r="EV3" s="40" t="s">
        <v>36</v>
      </c>
      <c r="EW3" s="40" t="s">
        <v>37</v>
      </c>
      <c r="EX3" s="40" t="s">
        <v>38</v>
      </c>
      <c r="EY3" s="40" t="s">
        <v>39</v>
      </c>
      <c r="EZ3" s="40" t="s">
        <v>40</v>
      </c>
      <c r="FA3" s="40" t="s">
        <v>41</v>
      </c>
      <c r="FB3" s="40" t="s">
        <v>42</v>
      </c>
      <c r="FC3" s="40" t="s">
        <v>153</v>
      </c>
      <c r="FD3" s="71" t="s">
        <v>14</v>
      </c>
      <c r="FE3" s="29" t="s">
        <v>15</v>
      </c>
      <c r="FF3" s="16"/>
      <c r="FG3" s="57" t="s">
        <v>187</v>
      </c>
      <c r="FH3" s="40" t="s">
        <v>16</v>
      </c>
      <c r="FI3" s="40" t="s">
        <v>17</v>
      </c>
      <c r="FJ3" s="40" t="s">
        <v>18</v>
      </c>
      <c r="FK3" s="40" t="s">
        <v>19</v>
      </c>
      <c r="FL3" s="40" t="s">
        <v>20</v>
      </c>
      <c r="FM3" s="40" t="s">
        <v>21</v>
      </c>
      <c r="FN3" s="40" t="s">
        <v>22</v>
      </c>
      <c r="FO3" s="40" t="s">
        <v>23</v>
      </c>
      <c r="FP3" s="40" t="s">
        <v>24</v>
      </c>
      <c r="FQ3" s="40" t="s">
        <v>25</v>
      </c>
      <c r="FR3" s="40" t="s">
        <v>26</v>
      </c>
      <c r="FS3" s="40" t="s">
        <v>27</v>
      </c>
      <c r="FT3" s="40" t="s">
        <v>28</v>
      </c>
      <c r="FU3" s="40" t="s">
        <v>29</v>
      </c>
      <c r="FV3" s="40" t="s">
        <v>30</v>
      </c>
      <c r="FW3" s="40" t="s">
        <v>31</v>
      </c>
      <c r="FX3" s="40" t="s">
        <v>32</v>
      </c>
      <c r="FY3" s="40" t="s">
        <v>33</v>
      </c>
      <c r="FZ3" s="40" t="s">
        <v>34</v>
      </c>
      <c r="GA3" s="40" t="s">
        <v>35</v>
      </c>
      <c r="GB3" s="40" t="s">
        <v>36</v>
      </c>
      <c r="GC3" s="40" t="s">
        <v>37</v>
      </c>
      <c r="GD3" s="40" t="s">
        <v>38</v>
      </c>
      <c r="GE3" s="40" t="s">
        <v>39</v>
      </c>
      <c r="GF3" s="40" t="s">
        <v>40</v>
      </c>
      <c r="GG3" s="40" t="s">
        <v>41</v>
      </c>
      <c r="GH3" s="40" t="s">
        <v>42</v>
      </c>
      <c r="GI3" s="40" t="s">
        <v>153</v>
      </c>
      <c r="GJ3" s="71" t="s">
        <v>14</v>
      </c>
      <c r="GK3" s="29" t="s">
        <v>15</v>
      </c>
    </row>
    <row r="4" spans="2:193" x14ac:dyDescent="0.25">
      <c r="B4" s="87" t="s">
        <v>234</v>
      </c>
      <c r="C4" s="9">
        <v>0</v>
      </c>
      <c r="D4" s="9">
        <v>0</v>
      </c>
      <c r="E4" s="9">
        <v>0</v>
      </c>
      <c r="F4" s="9">
        <v>1</v>
      </c>
      <c r="G4" s="9">
        <v>6</v>
      </c>
      <c r="H4" s="9">
        <v>2</v>
      </c>
      <c r="I4" s="9">
        <v>2</v>
      </c>
      <c r="J4" s="9">
        <v>1</v>
      </c>
      <c r="K4" s="9">
        <v>1</v>
      </c>
      <c r="L4" s="9">
        <v>2</v>
      </c>
      <c r="M4" s="9">
        <v>9</v>
      </c>
      <c r="N4" s="9">
        <v>2</v>
      </c>
      <c r="O4" s="9">
        <v>0</v>
      </c>
      <c r="P4" s="9">
        <v>1</v>
      </c>
      <c r="Q4" s="9">
        <v>1</v>
      </c>
      <c r="R4" s="9">
        <v>2</v>
      </c>
      <c r="S4" s="9">
        <v>0</v>
      </c>
      <c r="T4" s="9">
        <v>5</v>
      </c>
      <c r="U4" s="9">
        <v>9</v>
      </c>
      <c r="V4" s="9">
        <v>0</v>
      </c>
      <c r="W4" s="9">
        <v>2</v>
      </c>
      <c r="X4" s="9">
        <v>0</v>
      </c>
      <c r="Y4" s="9">
        <v>14</v>
      </c>
      <c r="Z4" s="9">
        <v>4</v>
      </c>
      <c r="AA4" s="9">
        <v>0</v>
      </c>
      <c r="AB4" s="9">
        <v>27</v>
      </c>
      <c r="AC4" s="9">
        <v>0</v>
      </c>
      <c r="AD4" s="9">
        <v>0</v>
      </c>
      <c r="AE4" s="100">
        <v>0</v>
      </c>
      <c r="AF4" s="68">
        <f>SUM(C4:AE4)</f>
        <v>91</v>
      </c>
      <c r="AG4" s="90">
        <f t="shared" ref="AG4:AG34" si="0">AF4/$AF$53</f>
        <v>1.7104620127062892E-3</v>
      </c>
      <c r="AI4" s="87" t="s">
        <v>234</v>
      </c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68">
        <f t="shared" ref="BL4:BL52" si="1">SUM(AJ4:BK4)</f>
        <v>0</v>
      </c>
      <c r="BM4" s="90">
        <f t="shared" ref="BM4:BM32" si="2">BL4/$BL$53</f>
        <v>0</v>
      </c>
      <c r="BO4" s="87" t="s">
        <v>234</v>
      </c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68">
        <f t="shared" ref="CR4:CR52" si="3">SUM(BP4:CQ4)</f>
        <v>0</v>
      </c>
      <c r="CS4" s="90">
        <f>CR4/$CR$53</f>
        <v>0</v>
      </c>
      <c r="CU4" s="87" t="s">
        <v>234</v>
      </c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68">
        <f t="shared" ref="DX4:DX52" si="4">SUM(CV4:DW4)</f>
        <v>0</v>
      </c>
      <c r="DY4" s="90">
        <f t="shared" ref="DY4:DY34" si="5">DX4/$DX$53</f>
        <v>0</v>
      </c>
      <c r="EA4" s="87" t="s">
        <v>234</v>
      </c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68">
        <f t="shared" ref="FD4:FD52" si="6">SUM(EB4:FC4)</f>
        <v>0</v>
      </c>
      <c r="FE4" s="90">
        <f t="shared" ref="FE4:FE34" si="7">FD4/$FD$53</f>
        <v>0</v>
      </c>
      <c r="FF4" s="86"/>
      <c r="FG4" s="87" t="s">
        <v>234</v>
      </c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68">
        <f t="shared" ref="GJ4:GJ52" si="8">SUM(FH4:GI4)</f>
        <v>0</v>
      </c>
      <c r="GK4" s="90">
        <f t="shared" ref="GK4:GK27" si="9">GJ4/$GJ$53</f>
        <v>0</v>
      </c>
    </row>
    <row r="5" spans="2:193" x14ac:dyDescent="0.25">
      <c r="B5" s="87" t="s">
        <v>224</v>
      </c>
      <c r="C5" s="9">
        <v>0</v>
      </c>
      <c r="D5" s="9">
        <v>0</v>
      </c>
      <c r="E5" s="9">
        <v>0</v>
      </c>
      <c r="F5" s="9">
        <v>0</v>
      </c>
      <c r="G5" s="9">
        <v>0</v>
      </c>
      <c r="H5" s="9">
        <v>0</v>
      </c>
      <c r="I5" s="9">
        <v>0</v>
      </c>
      <c r="J5" s="9">
        <v>0</v>
      </c>
      <c r="K5" s="9">
        <v>0</v>
      </c>
      <c r="L5" s="9">
        <v>1</v>
      </c>
      <c r="M5" s="9">
        <v>0</v>
      </c>
      <c r="N5" s="9">
        <v>0</v>
      </c>
      <c r="O5" s="9">
        <v>0</v>
      </c>
      <c r="P5" s="9">
        <v>0</v>
      </c>
      <c r="Q5" s="9">
        <v>0</v>
      </c>
      <c r="R5" s="9">
        <v>0</v>
      </c>
      <c r="S5" s="9">
        <v>0</v>
      </c>
      <c r="T5" s="9">
        <v>0</v>
      </c>
      <c r="U5" s="9">
        <v>0</v>
      </c>
      <c r="V5" s="9">
        <v>0</v>
      </c>
      <c r="W5" s="9">
        <v>0</v>
      </c>
      <c r="X5" s="9">
        <v>0</v>
      </c>
      <c r="Y5" s="9">
        <v>0</v>
      </c>
      <c r="Z5" s="9">
        <v>0</v>
      </c>
      <c r="AA5" s="9">
        <v>0</v>
      </c>
      <c r="AB5" s="9">
        <v>1</v>
      </c>
      <c r="AC5" s="9">
        <v>0</v>
      </c>
      <c r="AD5" s="9">
        <v>0</v>
      </c>
      <c r="AE5" s="100">
        <v>0</v>
      </c>
      <c r="AF5" s="68">
        <f t="shared" ref="AF5:AF52" si="10">SUM(C5:AE5)</f>
        <v>2</v>
      </c>
      <c r="AG5" s="90">
        <f t="shared" si="0"/>
        <v>3.7592571707830533E-5</v>
      </c>
      <c r="AI5" s="87" t="s">
        <v>224</v>
      </c>
      <c r="AJ5" s="9"/>
      <c r="AK5" s="9"/>
      <c r="AL5" s="9"/>
      <c r="AM5" s="9"/>
      <c r="AN5" s="9"/>
      <c r="AO5" s="9"/>
      <c r="AP5" s="9"/>
      <c r="AQ5" s="9"/>
      <c r="AR5" s="9"/>
      <c r="AS5" s="9"/>
      <c r="AT5" s="9"/>
      <c r="AU5" s="9"/>
      <c r="AV5" s="9"/>
      <c r="AW5" s="9"/>
      <c r="AX5" s="9"/>
      <c r="AY5" s="9"/>
      <c r="AZ5" s="9"/>
      <c r="BA5" s="9"/>
      <c r="BB5" s="9"/>
      <c r="BC5" s="9"/>
      <c r="BD5" s="9"/>
      <c r="BE5" s="9"/>
      <c r="BF5" s="9"/>
      <c r="BG5" s="9"/>
      <c r="BH5" s="9"/>
      <c r="BI5" s="9"/>
      <c r="BJ5" s="9"/>
      <c r="BK5" s="9"/>
      <c r="BL5" s="68">
        <f t="shared" si="1"/>
        <v>0</v>
      </c>
      <c r="BM5" s="90">
        <f t="shared" si="2"/>
        <v>0</v>
      </c>
      <c r="BO5" s="87" t="s">
        <v>224</v>
      </c>
      <c r="BP5" s="9"/>
      <c r="BQ5" s="9"/>
      <c r="BR5" s="9"/>
      <c r="BS5" s="9"/>
      <c r="BT5" s="9"/>
      <c r="BU5" s="9"/>
      <c r="BV5" s="9"/>
      <c r="BW5" s="9"/>
      <c r="BX5" s="9"/>
      <c r="BY5" s="9"/>
      <c r="BZ5" s="9"/>
      <c r="CA5" s="9"/>
      <c r="CB5" s="9"/>
      <c r="CC5" s="9"/>
      <c r="CD5" s="9"/>
      <c r="CE5" s="9"/>
      <c r="CF5" s="9"/>
      <c r="CG5" s="9"/>
      <c r="CH5" s="9"/>
      <c r="CI5" s="9"/>
      <c r="CJ5" s="9"/>
      <c r="CK5" s="9"/>
      <c r="CL5" s="9"/>
      <c r="CM5" s="9"/>
      <c r="CN5" s="9"/>
      <c r="CO5" s="9"/>
      <c r="CP5" s="9"/>
      <c r="CQ5" s="9"/>
      <c r="CR5" s="68">
        <f t="shared" si="3"/>
        <v>0</v>
      </c>
      <c r="CS5" s="90">
        <f t="shared" ref="CS5:CS53" si="11">CR5/$CR$53</f>
        <v>0</v>
      </c>
      <c r="CU5" s="87" t="s">
        <v>224</v>
      </c>
      <c r="CV5" s="9"/>
      <c r="CW5" s="9"/>
      <c r="CX5" s="9"/>
      <c r="CY5" s="9"/>
      <c r="CZ5" s="9"/>
      <c r="DA5" s="9"/>
      <c r="DB5" s="9"/>
      <c r="DC5" s="9"/>
      <c r="DD5" s="9"/>
      <c r="DE5" s="9"/>
      <c r="DF5" s="9"/>
      <c r="DG5" s="9"/>
      <c r="DH5" s="9"/>
      <c r="DI5" s="9"/>
      <c r="DJ5" s="9"/>
      <c r="DK5" s="9"/>
      <c r="DL5" s="9"/>
      <c r="DM5" s="9"/>
      <c r="DN5" s="9"/>
      <c r="DO5" s="9"/>
      <c r="DP5" s="9"/>
      <c r="DQ5" s="9"/>
      <c r="DR5" s="9"/>
      <c r="DS5" s="9"/>
      <c r="DT5" s="9"/>
      <c r="DU5" s="9"/>
      <c r="DV5" s="9"/>
      <c r="DW5" s="9"/>
      <c r="DX5" s="68">
        <f t="shared" si="4"/>
        <v>0</v>
      </c>
      <c r="DY5" s="90">
        <f t="shared" si="5"/>
        <v>0</v>
      </c>
      <c r="EA5" s="87" t="s">
        <v>224</v>
      </c>
      <c r="EB5" s="9"/>
      <c r="EC5" s="9"/>
      <c r="ED5" s="9"/>
      <c r="EE5" s="9"/>
      <c r="EF5" s="9"/>
      <c r="EG5" s="9"/>
      <c r="EH5" s="9"/>
      <c r="EI5" s="9"/>
      <c r="EJ5" s="9"/>
      <c r="EK5" s="9"/>
      <c r="EL5" s="9"/>
      <c r="EM5" s="9"/>
      <c r="EN5" s="9"/>
      <c r="EO5" s="9"/>
      <c r="EP5" s="9"/>
      <c r="EQ5" s="9"/>
      <c r="ER5" s="9"/>
      <c r="ES5" s="9"/>
      <c r="ET5" s="9"/>
      <c r="EU5" s="9"/>
      <c r="EV5" s="9"/>
      <c r="EW5" s="9"/>
      <c r="EX5" s="9"/>
      <c r="EY5" s="9"/>
      <c r="EZ5" s="9"/>
      <c r="FA5" s="9"/>
      <c r="FB5" s="9"/>
      <c r="FC5" s="9"/>
      <c r="FD5" s="68">
        <f t="shared" si="6"/>
        <v>0</v>
      </c>
      <c r="FE5" s="90">
        <f t="shared" si="7"/>
        <v>0</v>
      </c>
      <c r="FF5" s="16"/>
      <c r="FG5" s="87" t="s">
        <v>224</v>
      </c>
      <c r="FH5" s="9"/>
      <c r="FI5" s="9"/>
      <c r="FJ5" s="9"/>
      <c r="FK5" s="9"/>
      <c r="FL5" s="9"/>
      <c r="FM5" s="9"/>
      <c r="FN5" s="9"/>
      <c r="FO5" s="9"/>
      <c r="FP5" s="9"/>
      <c r="FQ5" s="9"/>
      <c r="FR5" s="9"/>
      <c r="FS5" s="9"/>
      <c r="FT5" s="9"/>
      <c r="FU5" s="9"/>
      <c r="FV5" s="9"/>
      <c r="FW5" s="9"/>
      <c r="FX5" s="9"/>
      <c r="FY5" s="9"/>
      <c r="FZ5" s="9"/>
      <c r="GA5" s="9"/>
      <c r="GB5" s="9"/>
      <c r="GC5" s="9"/>
      <c r="GD5" s="9"/>
      <c r="GE5" s="9"/>
      <c r="GF5" s="9"/>
      <c r="GG5" s="9"/>
      <c r="GH5" s="9"/>
      <c r="GI5" s="9"/>
      <c r="GJ5" s="68">
        <f t="shared" si="8"/>
        <v>0</v>
      </c>
      <c r="GK5" s="90">
        <f t="shared" si="9"/>
        <v>0</v>
      </c>
    </row>
    <row r="6" spans="2:193" x14ac:dyDescent="0.25">
      <c r="B6" s="87" t="s">
        <v>237</v>
      </c>
      <c r="C6" s="8">
        <v>0</v>
      </c>
      <c r="D6" s="8">
        <v>0</v>
      </c>
      <c r="E6" s="8">
        <v>0</v>
      </c>
      <c r="F6" s="9">
        <v>0</v>
      </c>
      <c r="G6" s="9">
        <v>0</v>
      </c>
      <c r="H6" s="9">
        <v>0</v>
      </c>
      <c r="I6" s="9">
        <v>0</v>
      </c>
      <c r="J6" s="9">
        <v>0</v>
      </c>
      <c r="K6" s="9">
        <v>0</v>
      </c>
      <c r="L6" s="9">
        <v>1</v>
      </c>
      <c r="M6" s="9">
        <v>0</v>
      </c>
      <c r="N6" s="9">
        <v>0</v>
      </c>
      <c r="O6" s="9">
        <v>0</v>
      </c>
      <c r="P6" s="9">
        <v>0</v>
      </c>
      <c r="Q6" s="9">
        <v>0</v>
      </c>
      <c r="R6" s="9">
        <v>0</v>
      </c>
      <c r="S6" s="9">
        <v>0</v>
      </c>
      <c r="T6" s="9">
        <v>0</v>
      </c>
      <c r="U6" s="9">
        <v>0</v>
      </c>
      <c r="V6" s="9">
        <v>0</v>
      </c>
      <c r="W6" s="9">
        <v>0</v>
      </c>
      <c r="X6" s="9">
        <v>0</v>
      </c>
      <c r="Y6" s="9">
        <v>0</v>
      </c>
      <c r="Z6" s="9">
        <v>0</v>
      </c>
      <c r="AA6" s="9">
        <v>0</v>
      </c>
      <c r="AB6" s="9">
        <v>1</v>
      </c>
      <c r="AC6" s="9">
        <v>0</v>
      </c>
      <c r="AD6" s="9">
        <v>0</v>
      </c>
      <c r="AE6" s="100">
        <v>0</v>
      </c>
      <c r="AF6" s="68">
        <f t="shared" si="10"/>
        <v>2</v>
      </c>
      <c r="AG6" s="90">
        <f t="shared" si="0"/>
        <v>3.7592571707830533E-5</v>
      </c>
      <c r="AI6" s="87" t="s">
        <v>237</v>
      </c>
      <c r="AJ6" s="8"/>
      <c r="AK6" s="8"/>
      <c r="AL6" s="8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68">
        <f t="shared" si="1"/>
        <v>0</v>
      </c>
      <c r="BM6" s="90">
        <f t="shared" si="2"/>
        <v>0</v>
      </c>
      <c r="BO6" s="87" t="s">
        <v>237</v>
      </c>
      <c r="BP6" s="8"/>
      <c r="BQ6" s="8"/>
      <c r="BR6" s="8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68">
        <f t="shared" si="3"/>
        <v>0</v>
      </c>
      <c r="CS6" s="90">
        <f t="shared" si="11"/>
        <v>0</v>
      </c>
      <c r="CU6" s="87" t="s">
        <v>237</v>
      </c>
      <c r="CV6" s="8"/>
      <c r="CW6" s="8"/>
      <c r="CX6" s="8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68">
        <f t="shared" si="4"/>
        <v>0</v>
      </c>
      <c r="DY6" s="90">
        <f t="shared" si="5"/>
        <v>0</v>
      </c>
      <c r="EA6" s="87" t="s">
        <v>237</v>
      </c>
      <c r="EB6" s="8"/>
      <c r="EC6" s="8"/>
      <c r="ED6" s="8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68">
        <f t="shared" si="6"/>
        <v>0</v>
      </c>
      <c r="FE6" s="90">
        <f t="shared" si="7"/>
        <v>0</v>
      </c>
      <c r="FF6" s="86"/>
      <c r="FG6" s="87" t="s">
        <v>237</v>
      </c>
      <c r="FH6" s="8"/>
      <c r="FI6" s="8"/>
      <c r="FJ6" s="8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68">
        <f t="shared" si="8"/>
        <v>0</v>
      </c>
      <c r="GK6" s="90">
        <f t="shared" si="9"/>
        <v>0</v>
      </c>
    </row>
    <row r="7" spans="2:193" x14ac:dyDescent="0.25">
      <c r="B7" s="87" t="s">
        <v>227</v>
      </c>
      <c r="C7" s="8"/>
      <c r="D7" s="8"/>
      <c r="E7" s="8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  <c r="AC7" s="9"/>
      <c r="AD7" s="9"/>
      <c r="AE7" s="100"/>
      <c r="AF7" s="68">
        <f t="shared" si="10"/>
        <v>0</v>
      </c>
      <c r="AG7" s="90">
        <f t="shared" si="0"/>
        <v>0</v>
      </c>
      <c r="AI7" s="87" t="s">
        <v>227</v>
      </c>
      <c r="AJ7" s="8"/>
      <c r="AK7" s="8"/>
      <c r="AL7" s="8"/>
      <c r="AM7" s="9"/>
      <c r="AN7" s="9"/>
      <c r="AO7" s="9"/>
      <c r="AP7" s="9"/>
      <c r="AQ7" s="9"/>
      <c r="AR7" s="9"/>
      <c r="AS7" s="9"/>
      <c r="AT7" s="9"/>
      <c r="AU7" s="9"/>
      <c r="AV7" s="9"/>
      <c r="AW7" s="9"/>
      <c r="AX7" s="9"/>
      <c r="AY7" s="9"/>
      <c r="AZ7" s="9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68">
        <f t="shared" si="1"/>
        <v>0</v>
      </c>
      <c r="BM7" s="90">
        <f t="shared" si="2"/>
        <v>0</v>
      </c>
      <c r="BO7" s="87" t="s">
        <v>227</v>
      </c>
      <c r="BP7" s="8"/>
      <c r="BQ7" s="8"/>
      <c r="BR7" s="8"/>
      <c r="BS7" s="9"/>
      <c r="BT7" s="9"/>
      <c r="BU7" s="9"/>
      <c r="BV7" s="9"/>
      <c r="BW7" s="9"/>
      <c r="BX7" s="9"/>
      <c r="BY7" s="9"/>
      <c r="BZ7" s="9"/>
      <c r="CA7" s="9"/>
      <c r="CB7" s="9"/>
      <c r="CC7" s="9"/>
      <c r="CD7" s="9"/>
      <c r="CE7" s="9"/>
      <c r="CF7" s="9"/>
      <c r="CG7" s="9"/>
      <c r="CH7" s="9"/>
      <c r="CI7" s="9"/>
      <c r="CJ7" s="9"/>
      <c r="CK7" s="9"/>
      <c r="CL7" s="9"/>
      <c r="CM7" s="9"/>
      <c r="CN7" s="9"/>
      <c r="CO7" s="9"/>
      <c r="CP7" s="9"/>
      <c r="CQ7" s="9"/>
      <c r="CR7" s="68">
        <f t="shared" si="3"/>
        <v>0</v>
      </c>
      <c r="CS7" s="90">
        <f t="shared" si="11"/>
        <v>0</v>
      </c>
      <c r="CU7" s="87" t="s">
        <v>227</v>
      </c>
      <c r="CV7" s="8"/>
      <c r="CW7" s="8"/>
      <c r="CX7" s="8"/>
      <c r="CY7" s="9"/>
      <c r="CZ7" s="9"/>
      <c r="DA7" s="9"/>
      <c r="DB7" s="9"/>
      <c r="DC7" s="9"/>
      <c r="DD7" s="9"/>
      <c r="DE7" s="9"/>
      <c r="DF7" s="9"/>
      <c r="DG7" s="9"/>
      <c r="DH7" s="9"/>
      <c r="DI7" s="9"/>
      <c r="DJ7" s="9"/>
      <c r="DK7" s="9"/>
      <c r="DL7" s="9"/>
      <c r="DM7" s="9"/>
      <c r="DN7" s="9"/>
      <c r="DO7" s="9"/>
      <c r="DP7" s="9"/>
      <c r="DQ7" s="9"/>
      <c r="DR7" s="9"/>
      <c r="DS7" s="9"/>
      <c r="DT7" s="9"/>
      <c r="DU7" s="9"/>
      <c r="DV7" s="9"/>
      <c r="DW7" s="9"/>
      <c r="DX7" s="68">
        <f t="shared" si="4"/>
        <v>0</v>
      </c>
      <c r="DY7" s="90">
        <f t="shared" si="5"/>
        <v>0</v>
      </c>
      <c r="EA7" s="87" t="s">
        <v>227</v>
      </c>
      <c r="EB7" s="8"/>
      <c r="EC7" s="8"/>
      <c r="ED7" s="8"/>
      <c r="EE7" s="9"/>
      <c r="EF7" s="9"/>
      <c r="EG7" s="9"/>
      <c r="EH7" s="9"/>
      <c r="EI7" s="9"/>
      <c r="EJ7" s="9"/>
      <c r="EK7" s="9"/>
      <c r="EL7" s="9"/>
      <c r="EM7" s="9"/>
      <c r="EN7" s="9"/>
      <c r="EO7" s="9"/>
      <c r="EP7" s="9"/>
      <c r="EQ7" s="9"/>
      <c r="ER7" s="9"/>
      <c r="ES7" s="9"/>
      <c r="ET7" s="9"/>
      <c r="EU7" s="9"/>
      <c r="EV7" s="9"/>
      <c r="EW7" s="9"/>
      <c r="EX7" s="9"/>
      <c r="EY7" s="9"/>
      <c r="EZ7" s="9"/>
      <c r="FA7" s="9"/>
      <c r="FB7" s="9"/>
      <c r="FC7" s="9"/>
      <c r="FD7" s="68">
        <f t="shared" si="6"/>
        <v>0</v>
      </c>
      <c r="FE7" s="90">
        <f t="shared" si="7"/>
        <v>0</v>
      </c>
      <c r="FF7" s="16"/>
      <c r="FG7" s="87" t="s">
        <v>227</v>
      </c>
      <c r="FH7" s="8"/>
      <c r="FI7" s="8"/>
      <c r="FJ7" s="8"/>
      <c r="FK7" s="9"/>
      <c r="FL7" s="9"/>
      <c r="FM7" s="9"/>
      <c r="FN7" s="9"/>
      <c r="FO7" s="9"/>
      <c r="FP7" s="9"/>
      <c r="FQ7" s="9"/>
      <c r="FR7" s="9"/>
      <c r="FS7" s="9"/>
      <c r="FT7" s="9"/>
      <c r="FU7" s="9"/>
      <c r="FV7" s="9"/>
      <c r="FW7" s="9"/>
      <c r="FX7" s="9"/>
      <c r="FY7" s="9"/>
      <c r="FZ7" s="9"/>
      <c r="GA7" s="9"/>
      <c r="GB7" s="9"/>
      <c r="GC7" s="9"/>
      <c r="GD7" s="9"/>
      <c r="GE7" s="9"/>
      <c r="GF7" s="9"/>
      <c r="GG7" s="9"/>
      <c r="GH7" s="9"/>
      <c r="GI7" s="9"/>
      <c r="GJ7" s="68">
        <f t="shared" si="8"/>
        <v>0</v>
      </c>
      <c r="GK7" s="90">
        <f t="shared" si="9"/>
        <v>0</v>
      </c>
    </row>
    <row r="8" spans="2:193" x14ac:dyDescent="0.25">
      <c r="B8" s="87" t="s">
        <v>145</v>
      </c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  <c r="AC8" s="9"/>
      <c r="AD8" s="9"/>
      <c r="AE8" s="100"/>
      <c r="AF8" s="68">
        <f t="shared" si="10"/>
        <v>0</v>
      </c>
      <c r="AG8" s="90">
        <f t="shared" si="0"/>
        <v>0</v>
      </c>
      <c r="AI8" s="87" t="s">
        <v>145</v>
      </c>
      <c r="AJ8" s="9"/>
      <c r="AK8" s="9"/>
      <c r="AL8" s="9">
        <v>2</v>
      </c>
      <c r="AM8" s="9"/>
      <c r="AN8" s="9">
        <v>2</v>
      </c>
      <c r="AO8" s="9">
        <v>1</v>
      </c>
      <c r="AP8" s="9">
        <v>9</v>
      </c>
      <c r="AQ8" s="9">
        <v>3</v>
      </c>
      <c r="AR8" s="9">
        <v>2</v>
      </c>
      <c r="AS8" s="9">
        <v>1</v>
      </c>
      <c r="AT8" s="9">
        <v>4</v>
      </c>
      <c r="AU8" s="9">
        <v>2</v>
      </c>
      <c r="AV8" s="9">
        <v>1</v>
      </c>
      <c r="AW8" s="9"/>
      <c r="AX8" s="9">
        <v>1</v>
      </c>
      <c r="AY8" s="9">
        <v>3</v>
      </c>
      <c r="AZ8" s="9"/>
      <c r="BA8" s="9">
        <v>2</v>
      </c>
      <c r="BB8" s="9">
        <v>3</v>
      </c>
      <c r="BC8" s="9">
        <v>3</v>
      </c>
      <c r="BD8" s="9"/>
      <c r="BE8" s="9"/>
      <c r="BF8" s="9">
        <v>1</v>
      </c>
      <c r="BG8" s="9">
        <v>1</v>
      </c>
      <c r="BH8" s="9">
        <v>1</v>
      </c>
      <c r="BI8" s="9">
        <v>5</v>
      </c>
      <c r="BJ8" s="9"/>
      <c r="BK8" s="9"/>
      <c r="BL8" s="68">
        <f t="shared" si="1"/>
        <v>47</v>
      </c>
      <c r="BM8" s="90">
        <f t="shared" si="2"/>
        <v>4.9444537956572969E-4</v>
      </c>
      <c r="BO8" s="87" t="s">
        <v>145</v>
      </c>
      <c r="BP8" s="9"/>
      <c r="BQ8" s="9">
        <v>1</v>
      </c>
      <c r="BR8" s="9">
        <v>3</v>
      </c>
      <c r="BS8" s="9"/>
      <c r="BT8" s="9">
        <v>2</v>
      </c>
      <c r="BU8" s="9">
        <v>1</v>
      </c>
      <c r="BV8" s="9">
        <v>1</v>
      </c>
      <c r="BW8" s="9">
        <v>1</v>
      </c>
      <c r="BX8" s="9">
        <v>2</v>
      </c>
      <c r="BY8" s="9"/>
      <c r="BZ8" s="9">
        <v>2</v>
      </c>
      <c r="CA8" s="9">
        <v>2</v>
      </c>
      <c r="CB8" s="9"/>
      <c r="CC8" s="9">
        <v>1</v>
      </c>
      <c r="CD8" s="9"/>
      <c r="CE8" s="9">
        <v>2</v>
      </c>
      <c r="CF8" s="9">
        <v>1</v>
      </c>
      <c r="CG8" s="9">
        <v>2</v>
      </c>
      <c r="CH8" s="9">
        <v>8</v>
      </c>
      <c r="CI8" s="9">
        <v>1</v>
      </c>
      <c r="CJ8" s="9">
        <v>1</v>
      </c>
      <c r="CK8" s="9"/>
      <c r="CL8" s="9">
        <v>3</v>
      </c>
      <c r="CM8" s="9">
        <v>1</v>
      </c>
      <c r="CN8" s="9"/>
      <c r="CO8" s="9">
        <v>14</v>
      </c>
      <c r="CP8" s="9">
        <v>1</v>
      </c>
      <c r="CQ8" s="9"/>
      <c r="CR8" s="68">
        <f t="shared" si="3"/>
        <v>50</v>
      </c>
      <c r="CS8" s="90">
        <f t="shared" si="11"/>
        <v>5.1056877361380581E-4</v>
      </c>
      <c r="CU8" s="87" t="s">
        <v>145</v>
      </c>
      <c r="CV8" s="9"/>
      <c r="CW8" s="9">
        <v>1</v>
      </c>
      <c r="CX8" s="9"/>
      <c r="CY8" s="9"/>
      <c r="CZ8" s="9">
        <v>7</v>
      </c>
      <c r="DA8" s="9"/>
      <c r="DB8" s="9">
        <v>1</v>
      </c>
      <c r="DC8" s="9"/>
      <c r="DD8" s="9">
        <v>2</v>
      </c>
      <c r="DE8" s="9"/>
      <c r="DF8" s="9">
        <v>6</v>
      </c>
      <c r="DG8" s="9">
        <v>3</v>
      </c>
      <c r="DH8" s="9">
        <v>2</v>
      </c>
      <c r="DI8" s="9">
        <v>1</v>
      </c>
      <c r="DJ8" s="9">
        <v>1</v>
      </c>
      <c r="DK8" s="9">
        <v>3</v>
      </c>
      <c r="DL8" s="9">
        <v>1</v>
      </c>
      <c r="DM8" s="9">
        <v>6</v>
      </c>
      <c r="DN8" s="9">
        <v>2</v>
      </c>
      <c r="DO8" s="9">
        <v>1</v>
      </c>
      <c r="DP8" s="9"/>
      <c r="DQ8" s="9"/>
      <c r="DR8" s="9">
        <v>5</v>
      </c>
      <c r="DS8" s="9">
        <v>1</v>
      </c>
      <c r="DT8" s="9"/>
      <c r="DU8" s="9">
        <v>15</v>
      </c>
      <c r="DV8" s="9"/>
      <c r="DW8" s="9"/>
      <c r="DX8" s="68">
        <f t="shared" si="4"/>
        <v>58</v>
      </c>
      <c r="DY8" s="90">
        <f t="shared" si="5"/>
        <v>8.0833983721708108E-4</v>
      </c>
      <c r="EA8" s="87" t="s">
        <v>145</v>
      </c>
      <c r="EB8" s="9"/>
      <c r="EC8" s="9"/>
      <c r="ED8" s="9"/>
      <c r="EE8" s="9"/>
      <c r="EF8" s="9">
        <v>3</v>
      </c>
      <c r="EG8" s="9">
        <v>1</v>
      </c>
      <c r="EH8" s="9">
        <v>2</v>
      </c>
      <c r="EI8" s="9">
        <v>1</v>
      </c>
      <c r="EJ8" s="9">
        <v>2</v>
      </c>
      <c r="EK8" s="9"/>
      <c r="EL8" s="9"/>
      <c r="EM8" s="9">
        <v>2</v>
      </c>
      <c r="EN8" s="9"/>
      <c r="EO8" s="9"/>
      <c r="EP8" s="9">
        <v>1</v>
      </c>
      <c r="EQ8" s="9"/>
      <c r="ER8" s="9"/>
      <c r="ES8" s="9">
        <v>3</v>
      </c>
      <c r="ET8" s="9">
        <v>1</v>
      </c>
      <c r="EU8" s="9"/>
      <c r="EV8" s="9"/>
      <c r="EW8" s="9"/>
      <c r="EX8" s="9">
        <v>2</v>
      </c>
      <c r="EY8" s="9">
        <v>1</v>
      </c>
      <c r="EZ8" s="9"/>
      <c r="FA8" s="9">
        <v>5</v>
      </c>
      <c r="FB8" s="9"/>
      <c r="FC8" s="9"/>
      <c r="FD8" s="68">
        <f t="shared" si="6"/>
        <v>24</v>
      </c>
      <c r="FE8" s="90">
        <f t="shared" si="7"/>
        <v>3.8725292456635738E-4</v>
      </c>
      <c r="FF8" s="86"/>
      <c r="FG8" s="87" t="s">
        <v>145</v>
      </c>
      <c r="FH8" s="9"/>
      <c r="FI8" s="9"/>
      <c r="FJ8" s="9"/>
      <c r="FK8" s="9"/>
      <c r="FL8" s="9"/>
      <c r="FM8" s="9">
        <v>3</v>
      </c>
      <c r="FN8" s="9">
        <v>1</v>
      </c>
      <c r="FO8" s="9"/>
      <c r="FP8" s="9"/>
      <c r="FQ8" s="9"/>
      <c r="FR8" s="9"/>
      <c r="FS8" s="9">
        <v>1</v>
      </c>
      <c r="FT8" s="9"/>
      <c r="FU8" s="9">
        <v>1</v>
      </c>
      <c r="FV8" s="9"/>
      <c r="FW8" s="9"/>
      <c r="FX8" s="9"/>
      <c r="FY8" s="9">
        <v>1</v>
      </c>
      <c r="FZ8" s="9">
        <v>2</v>
      </c>
      <c r="GA8" s="9"/>
      <c r="GB8" s="9"/>
      <c r="GC8" s="9"/>
      <c r="GD8" s="9">
        <v>1</v>
      </c>
      <c r="GE8" s="9"/>
      <c r="GF8" s="9"/>
      <c r="GG8" s="9">
        <v>7</v>
      </c>
      <c r="GH8" s="9"/>
      <c r="GI8" s="9"/>
      <c r="GJ8" s="68">
        <f t="shared" si="8"/>
        <v>17</v>
      </c>
      <c r="GK8" s="90">
        <f t="shared" si="9"/>
        <v>2.975044625669385E-4</v>
      </c>
    </row>
    <row r="9" spans="2:193" x14ac:dyDescent="0.25">
      <c r="B9" s="87" t="s">
        <v>232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  <c r="AC9" s="9"/>
      <c r="AD9" s="9"/>
      <c r="AE9" s="100"/>
      <c r="AF9" s="68">
        <f t="shared" si="10"/>
        <v>0</v>
      </c>
      <c r="AG9" s="90">
        <f t="shared" si="0"/>
        <v>0</v>
      </c>
      <c r="AI9" s="87" t="s">
        <v>232</v>
      </c>
      <c r="AJ9" s="9"/>
      <c r="AK9" s="9"/>
      <c r="AL9" s="9"/>
      <c r="AM9" s="9"/>
      <c r="AN9" s="9"/>
      <c r="AO9" s="9"/>
      <c r="AP9" s="9"/>
      <c r="AQ9" s="9"/>
      <c r="AR9" s="9"/>
      <c r="AS9" s="9"/>
      <c r="AT9" s="9"/>
      <c r="AU9" s="9"/>
      <c r="AV9" s="9"/>
      <c r="AW9" s="9"/>
      <c r="AX9" s="9"/>
      <c r="AY9" s="9"/>
      <c r="AZ9" s="9"/>
      <c r="BA9" s="9"/>
      <c r="BB9" s="9"/>
      <c r="BC9" s="9"/>
      <c r="BD9" s="9"/>
      <c r="BE9" s="9"/>
      <c r="BF9" s="9"/>
      <c r="BG9" s="9"/>
      <c r="BH9" s="9"/>
      <c r="BI9" s="9"/>
      <c r="BJ9" s="9"/>
      <c r="BK9" s="9"/>
      <c r="BL9" s="68">
        <f t="shared" si="1"/>
        <v>0</v>
      </c>
      <c r="BM9" s="90">
        <f t="shared" si="2"/>
        <v>0</v>
      </c>
      <c r="BO9" s="87" t="s">
        <v>232</v>
      </c>
      <c r="BP9" s="9"/>
      <c r="BQ9" s="9"/>
      <c r="BR9" s="9"/>
      <c r="BS9" s="9"/>
      <c r="BT9" s="9"/>
      <c r="BU9" s="9"/>
      <c r="BV9" s="9"/>
      <c r="BW9" s="9"/>
      <c r="BX9" s="9"/>
      <c r="BY9" s="9"/>
      <c r="BZ9" s="9"/>
      <c r="CA9" s="9"/>
      <c r="CB9" s="9"/>
      <c r="CC9" s="9"/>
      <c r="CD9" s="9"/>
      <c r="CE9" s="9"/>
      <c r="CF9" s="9"/>
      <c r="CG9" s="9"/>
      <c r="CH9" s="9"/>
      <c r="CI9" s="9"/>
      <c r="CJ9" s="9"/>
      <c r="CK9" s="9"/>
      <c r="CL9" s="9"/>
      <c r="CM9" s="9"/>
      <c r="CN9" s="9"/>
      <c r="CO9" s="9"/>
      <c r="CP9" s="9"/>
      <c r="CQ9" s="9"/>
      <c r="CR9" s="68">
        <f t="shared" si="3"/>
        <v>0</v>
      </c>
      <c r="CS9" s="90">
        <f t="shared" si="11"/>
        <v>0</v>
      </c>
      <c r="CU9" s="87" t="s">
        <v>232</v>
      </c>
      <c r="CV9" s="9"/>
      <c r="CW9" s="9"/>
      <c r="CX9" s="9"/>
      <c r="CY9" s="9"/>
      <c r="CZ9" s="9"/>
      <c r="DA9" s="9"/>
      <c r="DB9" s="9"/>
      <c r="DC9" s="9"/>
      <c r="DD9" s="9"/>
      <c r="DE9" s="9"/>
      <c r="DF9" s="9"/>
      <c r="DG9" s="9"/>
      <c r="DH9" s="9"/>
      <c r="DI9" s="9"/>
      <c r="DJ9" s="9"/>
      <c r="DK9" s="9"/>
      <c r="DL9" s="9"/>
      <c r="DM9" s="9"/>
      <c r="DN9" s="9"/>
      <c r="DO9" s="9"/>
      <c r="DP9" s="9"/>
      <c r="DQ9" s="9"/>
      <c r="DR9" s="9"/>
      <c r="DS9" s="9"/>
      <c r="DT9" s="9"/>
      <c r="DU9" s="9"/>
      <c r="DV9" s="9"/>
      <c r="DW9" s="9"/>
      <c r="DX9" s="68">
        <f t="shared" si="4"/>
        <v>0</v>
      </c>
      <c r="DY9" s="90">
        <f t="shared" si="5"/>
        <v>0</v>
      </c>
      <c r="EA9" s="87" t="s">
        <v>232</v>
      </c>
      <c r="EB9" s="9"/>
      <c r="EC9" s="9"/>
      <c r="ED9" s="9"/>
      <c r="EE9" s="9"/>
      <c r="EF9" s="9"/>
      <c r="EG9" s="9"/>
      <c r="EH9" s="9"/>
      <c r="EI9" s="9"/>
      <c r="EJ9" s="9"/>
      <c r="EK9" s="9"/>
      <c r="EL9" s="9"/>
      <c r="EM9" s="9"/>
      <c r="EN9" s="9"/>
      <c r="EO9" s="9"/>
      <c r="EP9" s="9"/>
      <c r="EQ9" s="9"/>
      <c r="ER9" s="9"/>
      <c r="ES9" s="9"/>
      <c r="ET9" s="9"/>
      <c r="EU9" s="9"/>
      <c r="EV9" s="9"/>
      <c r="EW9" s="9"/>
      <c r="EX9" s="9"/>
      <c r="EY9" s="9"/>
      <c r="EZ9" s="9"/>
      <c r="FA9" s="9"/>
      <c r="FB9" s="9"/>
      <c r="FC9" s="9"/>
      <c r="FD9" s="68">
        <f t="shared" si="6"/>
        <v>0</v>
      </c>
      <c r="FE9" s="90">
        <f t="shared" si="7"/>
        <v>0</v>
      </c>
      <c r="FF9" s="86"/>
      <c r="FG9" s="87" t="s">
        <v>232</v>
      </c>
      <c r="FH9" s="9"/>
      <c r="FI9" s="9"/>
      <c r="FJ9" s="9"/>
      <c r="FK9" s="9"/>
      <c r="FL9" s="9"/>
      <c r="FM9" s="9"/>
      <c r="FN9" s="9"/>
      <c r="FO9" s="9"/>
      <c r="FP9" s="9"/>
      <c r="FQ9" s="9"/>
      <c r="FR9" s="9"/>
      <c r="FS9" s="9"/>
      <c r="FT9" s="9"/>
      <c r="FU9" s="9"/>
      <c r="FV9" s="9"/>
      <c r="FW9" s="9"/>
      <c r="FX9" s="9"/>
      <c r="FY9" s="9"/>
      <c r="FZ9" s="9"/>
      <c r="GA9" s="9"/>
      <c r="GB9" s="9"/>
      <c r="GC9" s="9"/>
      <c r="GD9" s="9"/>
      <c r="GE9" s="9"/>
      <c r="GF9" s="9"/>
      <c r="GG9" s="9"/>
      <c r="GH9" s="9"/>
      <c r="GI9" s="9"/>
      <c r="GJ9" s="68">
        <f t="shared" si="8"/>
        <v>0</v>
      </c>
      <c r="GK9" s="90">
        <f t="shared" si="9"/>
        <v>0</v>
      </c>
    </row>
    <row r="10" spans="2:193" x14ac:dyDescent="0.25">
      <c r="B10" s="87" t="s">
        <v>238</v>
      </c>
      <c r="C10" s="9">
        <v>0</v>
      </c>
      <c r="D10" s="9">
        <v>0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9">
        <v>0</v>
      </c>
      <c r="Y10" s="9">
        <v>0</v>
      </c>
      <c r="Z10" s="9">
        <v>0</v>
      </c>
      <c r="AA10" s="9">
        <v>0</v>
      </c>
      <c r="AB10" s="9">
        <v>1</v>
      </c>
      <c r="AC10" s="9">
        <v>0</v>
      </c>
      <c r="AD10" s="9">
        <v>0</v>
      </c>
      <c r="AE10" s="100">
        <v>0</v>
      </c>
      <c r="AF10" s="68">
        <f t="shared" si="10"/>
        <v>1</v>
      </c>
      <c r="AG10" s="90">
        <f t="shared" si="0"/>
        <v>1.8796285853915267E-5</v>
      </c>
      <c r="AI10" s="87" t="s">
        <v>238</v>
      </c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9"/>
      <c r="AY10" s="9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9"/>
      <c r="BK10" s="9"/>
      <c r="BL10" s="68">
        <f t="shared" si="1"/>
        <v>0</v>
      </c>
      <c r="BM10" s="90">
        <f t="shared" si="2"/>
        <v>0</v>
      </c>
      <c r="BO10" s="87" t="s">
        <v>238</v>
      </c>
      <c r="BP10" s="9"/>
      <c r="BQ10" s="9"/>
      <c r="BR10" s="9"/>
      <c r="BS10" s="9"/>
      <c r="BT10" s="9"/>
      <c r="BU10" s="9"/>
      <c r="BV10" s="9"/>
      <c r="BW10" s="9"/>
      <c r="BX10" s="9"/>
      <c r="BY10" s="9"/>
      <c r="BZ10" s="9"/>
      <c r="CA10" s="9"/>
      <c r="CB10" s="9"/>
      <c r="CC10" s="9"/>
      <c r="CD10" s="9"/>
      <c r="CE10" s="9"/>
      <c r="CF10" s="9"/>
      <c r="CG10" s="9"/>
      <c r="CH10" s="9"/>
      <c r="CI10" s="9"/>
      <c r="CJ10" s="9"/>
      <c r="CK10" s="9"/>
      <c r="CL10" s="9"/>
      <c r="CM10" s="9"/>
      <c r="CN10" s="9"/>
      <c r="CO10" s="9"/>
      <c r="CP10" s="9"/>
      <c r="CQ10" s="9"/>
      <c r="CR10" s="68">
        <f t="shared" si="3"/>
        <v>0</v>
      </c>
      <c r="CS10" s="90">
        <f t="shared" si="11"/>
        <v>0</v>
      </c>
      <c r="CU10" s="87" t="s">
        <v>238</v>
      </c>
      <c r="CV10" s="9"/>
      <c r="CW10" s="9"/>
      <c r="CX10" s="9"/>
      <c r="CY10" s="9"/>
      <c r="CZ10" s="9"/>
      <c r="DA10" s="9"/>
      <c r="DB10" s="9"/>
      <c r="DC10" s="9"/>
      <c r="DD10" s="9"/>
      <c r="DE10" s="9"/>
      <c r="DF10" s="9"/>
      <c r="DG10" s="9"/>
      <c r="DH10" s="9"/>
      <c r="DI10" s="9"/>
      <c r="DJ10" s="9"/>
      <c r="DK10" s="9"/>
      <c r="DL10" s="9"/>
      <c r="DM10" s="9"/>
      <c r="DN10" s="9"/>
      <c r="DO10" s="9"/>
      <c r="DP10" s="9"/>
      <c r="DQ10" s="9"/>
      <c r="DR10" s="9"/>
      <c r="DS10" s="9"/>
      <c r="DT10" s="9"/>
      <c r="DU10" s="9"/>
      <c r="DV10" s="9"/>
      <c r="DW10" s="9"/>
      <c r="DX10" s="68">
        <f t="shared" si="4"/>
        <v>0</v>
      </c>
      <c r="DY10" s="90">
        <f t="shared" si="5"/>
        <v>0</v>
      </c>
      <c r="EA10" s="87" t="s">
        <v>238</v>
      </c>
      <c r="EB10" s="9"/>
      <c r="EC10" s="9"/>
      <c r="ED10" s="9"/>
      <c r="EE10" s="9"/>
      <c r="EF10" s="9"/>
      <c r="EG10" s="9"/>
      <c r="EH10" s="9"/>
      <c r="EI10" s="9"/>
      <c r="EJ10" s="9"/>
      <c r="EK10" s="9"/>
      <c r="EL10" s="9"/>
      <c r="EM10" s="9"/>
      <c r="EN10" s="9"/>
      <c r="EO10" s="9"/>
      <c r="EP10" s="9"/>
      <c r="EQ10" s="9"/>
      <c r="ER10" s="9"/>
      <c r="ES10" s="9"/>
      <c r="ET10" s="9"/>
      <c r="EU10" s="9"/>
      <c r="EV10" s="9"/>
      <c r="EW10" s="9"/>
      <c r="EX10" s="9"/>
      <c r="EY10" s="9"/>
      <c r="EZ10" s="9"/>
      <c r="FA10" s="9"/>
      <c r="FB10" s="9"/>
      <c r="FC10" s="9"/>
      <c r="FD10" s="68">
        <f t="shared" si="6"/>
        <v>0</v>
      </c>
      <c r="FE10" s="90">
        <f t="shared" si="7"/>
        <v>0</v>
      </c>
      <c r="FF10" s="86"/>
      <c r="FG10" s="87" t="s">
        <v>238</v>
      </c>
      <c r="FH10" s="9"/>
      <c r="FI10" s="9"/>
      <c r="FJ10" s="9"/>
      <c r="FK10" s="9"/>
      <c r="FL10" s="9"/>
      <c r="FM10" s="9"/>
      <c r="FN10" s="9"/>
      <c r="FO10" s="9"/>
      <c r="FP10" s="9"/>
      <c r="FQ10" s="9"/>
      <c r="FR10" s="9"/>
      <c r="FS10" s="9"/>
      <c r="FT10" s="9"/>
      <c r="FU10" s="9"/>
      <c r="FV10" s="9"/>
      <c r="FW10" s="9"/>
      <c r="FX10" s="9"/>
      <c r="FY10" s="9"/>
      <c r="FZ10" s="9"/>
      <c r="GA10" s="9"/>
      <c r="GB10" s="9"/>
      <c r="GC10" s="9"/>
      <c r="GD10" s="9"/>
      <c r="GE10" s="9"/>
      <c r="GF10" s="9"/>
      <c r="GG10" s="9"/>
      <c r="GH10" s="9"/>
      <c r="GI10" s="9"/>
      <c r="GJ10" s="68">
        <f t="shared" si="8"/>
        <v>0</v>
      </c>
      <c r="GK10" s="90">
        <f t="shared" si="9"/>
        <v>0</v>
      </c>
    </row>
    <row r="11" spans="2:193" x14ac:dyDescent="0.25">
      <c r="B11" s="87" t="s">
        <v>215</v>
      </c>
      <c r="C11" s="9">
        <v>0</v>
      </c>
      <c r="D11" s="9">
        <v>14</v>
      </c>
      <c r="E11" s="9">
        <v>21</v>
      </c>
      <c r="F11" s="9">
        <v>1</v>
      </c>
      <c r="G11" s="9">
        <v>88</v>
      </c>
      <c r="H11" s="9">
        <v>35</v>
      </c>
      <c r="I11" s="9">
        <v>24</v>
      </c>
      <c r="J11" s="9">
        <v>16</v>
      </c>
      <c r="K11" s="9">
        <v>20</v>
      </c>
      <c r="L11" s="9">
        <v>48</v>
      </c>
      <c r="M11" s="9">
        <v>62</v>
      </c>
      <c r="N11" s="9">
        <v>19</v>
      </c>
      <c r="O11" s="9">
        <v>17</v>
      </c>
      <c r="P11" s="9">
        <v>30</v>
      </c>
      <c r="Q11" s="9">
        <v>24</v>
      </c>
      <c r="R11" s="9">
        <v>58</v>
      </c>
      <c r="S11" s="9">
        <v>13</v>
      </c>
      <c r="T11" s="9">
        <v>43</v>
      </c>
      <c r="U11" s="9">
        <v>92</v>
      </c>
      <c r="V11" s="9">
        <v>28</v>
      </c>
      <c r="W11" s="9">
        <v>13</v>
      </c>
      <c r="X11" s="9">
        <v>1</v>
      </c>
      <c r="Y11" s="9">
        <v>22</v>
      </c>
      <c r="Z11" s="9">
        <v>30</v>
      </c>
      <c r="AA11" s="9">
        <v>8</v>
      </c>
      <c r="AB11" s="9">
        <v>89</v>
      </c>
      <c r="AC11" s="9">
        <v>3</v>
      </c>
      <c r="AD11" s="9">
        <v>0</v>
      </c>
      <c r="AE11" s="100">
        <v>0</v>
      </c>
      <c r="AF11" s="68">
        <f t="shared" si="10"/>
        <v>819</v>
      </c>
      <c r="AG11" s="90">
        <f t="shared" si="0"/>
        <v>1.5394158114356604E-2</v>
      </c>
      <c r="AI11" s="87" t="s">
        <v>215</v>
      </c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68">
        <f t="shared" si="1"/>
        <v>0</v>
      </c>
      <c r="BM11" s="90">
        <f t="shared" si="2"/>
        <v>0</v>
      </c>
      <c r="BO11" s="87" t="s">
        <v>215</v>
      </c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9"/>
      <c r="CH11" s="9"/>
      <c r="CI11" s="9"/>
      <c r="CJ11" s="9"/>
      <c r="CK11" s="9"/>
      <c r="CL11" s="9"/>
      <c r="CM11" s="9"/>
      <c r="CN11" s="9"/>
      <c r="CO11" s="9"/>
      <c r="CP11" s="9"/>
      <c r="CQ11" s="9"/>
      <c r="CR11" s="68">
        <f t="shared" si="3"/>
        <v>0</v>
      </c>
      <c r="CS11" s="90">
        <f t="shared" si="11"/>
        <v>0</v>
      </c>
      <c r="CU11" s="87" t="s">
        <v>215</v>
      </c>
      <c r="CV11" s="9"/>
      <c r="CW11" s="9"/>
      <c r="CX11" s="9"/>
      <c r="CY11" s="9"/>
      <c r="CZ11" s="9"/>
      <c r="DA11" s="9"/>
      <c r="DB11" s="9"/>
      <c r="DC11" s="9"/>
      <c r="DD11" s="9"/>
      <c r="DE11" s="9"/>
      <c r="DF11" s="9"/>
      <c r="DG11" s="9"/>
      <c r="DH11" s="9"/>
      <c r="DI11" s="9"/>
      <c r="DJ11" s="9"/>
      <c r="DK11" s="9"/>
      <c r="DL11" s="9"/>
      <c r="DM11" s="9"/>
      <c r="DN11" s="9"/>
      <c r="DO11" s="9"/>
      <c r="DP11" s="9"/>
      <c r="DQ11" s="9"/>
      <c r="DR11" s="9"/>
      <c r="DS11" s="9"/>
      <c r="DT11" s="9"/>
      <c r="DU11" s="9"/>
      <c r="DV11" s="9"/>
      <c r="DW11" s="9"/>
      <c r="DX11" s="68">
        <f t="shared" si="4"/>
        <v>0</v>
      </c>
      <c r="DY11" s="90">
        <f t="shared" si="5"/>
        <v>0</v>
      </c>
      <c r="EA11" s="87" t="s">
        <v>215</v>
      </c>
      <c r="EB11" s="9"/>
      <c r="EC11" s="9"/>
      <c r="ED11" s="9"/>
      <c r="EE11" s="9"/>
      <c r="EF11" s="9"/>
      <c r="EG11" s="9"/>
      <c r="EH11" s="9"/>
      <c r="EI11" s="9"/>
      <c r="EJ11" s="9"/>
      <c r="EK11" s="9"/>
      <c r="EL11" s="9"/>
      <c r="EM11" s="9"/>
      <c r="EN11" s="9"/>
      <c r="EO11" s="9"/>
      <c r="EP11" s="9"/>
      <c r="EQ11" s="9"/>
      <c r="ER11" s="9"/>
      <c r="ES11" s="9"/>
      <c r="ET11" s="9"/>
      <c r="EU11" s="9"/>
      <c r="EV11" s="9"/>
      <c r="EW11" s="9"/>
      <c r="EX11" s="9"/>
      <c r="EY11" s="9"/>
      <c r="EZ11" s="9"/>
      <c r="FA11" s="9"/>
      <c r="FB11" s="9"/>
      <c r="FC11" s="9"/>
      <c r="FD11" s="68">
        <f t="shared" si="6"/>
        <v>0</v>
      </c>
      <c r="FE11" s="90">
        <f t="shared" si="7"/>
        <v>0</v>
      </c>
      <c r="FF11" s="86"/>
      <c r="FG11" s="87" t="s">
        <v>215</v>
      </c>
      <c r="FH11" s="9"/>
      <c r="FI11" s="9"/>
      <c r="FJ11" s="9"/>
      <c r="FK11" s="9"/>
      <c r="FL11" s="9"/>
      <c r="FM11" s="9"/>
      <c r="FN11" s="9"/>
      <c r="FO11" s="9"/>
      <c r="FP11" s="9"/>
      <c r="FQ11" s="9"/>
      <c r="FR11" s="9"/>
      <c r="FS11" s="9"/>
      <c r="FT11" s="9"/>
      <c r="FU11" s="9"/>
      <c r="FV11" s="9"/>
      <c r="FW11" s="9"/>
      <c r="FX11" s="9"/>
      <c r="FY11" s="9"/>
      <c r="FZ11" s="9"/>
      <c r="GA11" s="9"/>
      <c r="GB11" s="9"/>
      <c r="GC11" s="9"/>
      <c r="GD11" s="9"/>
      <c r="GE11" s="9"/>
      <c r="GF11" s="9"/>
      <c r="GG11" s="9"/>
      <c r="GH11" s="9"/>
      <c r="GI11" s="9"/>
      <c r="GJ11" s="68">
        <f t="shared" si="8"/>
        <v>0</v>
      </c>
      <c r="GK11" s="90">
        <f t="shared" si="9"/>
        <v>0</v>
      </c>
    </row>
    <row r="12" spans="2:193" x14ac:dyDescent="0.25">
      <c r="B12" s="87" t="s">
        <v>219</v>
      </c>
      <c r="C12" s="9">
        <v>0</v>
      </c>
      <c r="D12" s="9">
        <v>4</v>
      </c>
      <c r="E12" s="9">
        <v>2</v>
      </c>
      <c r="F12" s="9">
        <v>0</v>
      </c>
      <c r="G12" s="9">
        <v>7</v>
      </c>
      <c r="H12" s="9">
        <v>4</v>
      </c>
      <c r="I12" s="9">
        <v>0</v>
      </c>
      <c r="J12" s="9">
        <v>0</v>
      </c>
      <c r="K12" s="9">
        <v>3</v>
      </c>
      <c r="L12" s="9">
        <v>3</v>
      </c>
      <c r="M12" s="9">
        <v>9</v>
      </c>
      <c r="N12" s="9">
        <v>2</v>
      </c>
      <c r="O12" s="9">
        <v>1</v>
      </c>
      <c r="P12" s="9">
        <v>8</v>
      </c>
      <c r="Q12" s="9">
        <v>7</v>
      </c>
      <c r="R12" s="9">
        <v>8</v>
      </c>
      <c r="S12" s="9">
        <v>0</v>
      </c>
      <c r="T12" s="9">
        <v>6</v>
      </c>
      <c r="U12" s="9">
        <v>13</v>
      </c>
      <c r="V12" s="9">
        <v>4</v>
      </c>
      <c r="W12" s="9">
        <v>5</v>
      </c>
      <c r="X12" s="9">
        <v>0</v>
      </c>
      <c r="Y12" s="9">
        <v>8</v>
      </c>
      <c r="Z12" s="9">
        <v>8</v>
      </c>
      <c r="AA12" s="9">
        <v>2</v>
      </c>
      <c r="AB12" s="9">
        <v>15</v>
      </c>
      <c r="AC12" s="9">
        <v>1</v>
      </c>
      <c r="AD12" s="9">
        <v>0</v>
      </c>
      <c r="AE12" s="100">
        <v>0</v>
      </c>
      <c r="AF12" s="68">
        <f t="shared" si="10"/>
        <v>120</v>
      </c>
      <c r="AG12" s="90">
        <f t="shared" si="0"/>
        <v>2.2555543024698321E-3</v>
      </c>
      <c r="AI12" s="87" t="s">
        <v>219</v>
      </c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68">
        <f t="shared" si="1"/>
        <v>0</v>
      </c>
      <c r="BM12" s="90">
        <f t="shared" si="2"/>
        <v>0</v>
      </c>
      <c r="BO12" s="87" t="s">
        <v>219</v>
      </c>
      <c r="BP12" s="9"/>
      <c r="BQ12" s="9"/>
      <c r="BR12" s="9"/>
      <c r="BS12" s="9"/>
      <c r="BT12" s="9"/>
      <c r="BU12" s="9"/>
      <c r="BV12" s="9"/>
      <c r="BW12" s="9"/>
      <c r="BX12" s="9"/>
      <c r="BY12" s="9"/>
      <c r="BZ12" s="9"/>
      <c r="CA12" s="9"/>
      <c r="CB12" s="9"/>
      <c r="CC12" s="9"/>
      <c r="CD12" s="9"/>
      <c r="CE12" s="9"/>
      <c r="CF12" s="9"/>
      <c r="CG12" s="9"/>
      <c r="CH12" s="9"/>
      <c r="CI12" s="9"/>
      <c r="CJ12" s="9"/>
      <c r="CK12" s="9"/>
      <c r="CL12" s="9"/>
      <c r="CM12" s="9"/>
      <c r="CN12" s="9"/>
      <c r="CO12" s="9"/>
      <c r="CP12" s="9"/>
      <c r="CQ12" s="9"/>
      <c r="CR12" s="68">
        <f t="shared" si="3"/>
        <v>0</v>
      </c>
      <c r="CS12" s="90">
        <f t="shared" si="11"/>
        <v>0</v>
      </c>
      <c r="CU12" s="87" t="s">
        <v>219</v>
      </c>
      <c r="CV12" s="9"/>
      <c r="CW12" s="9"/>
      <c r="CX12" s="9"/>
      <c r="CY12" s="9"/>
      <c r="CZ12" s="9"/>
      <c r="DA12" s="9"/>
      <c r="DB12" s="9"/>
      <c r="DC12" s="9"/>
      <c r="DD12" s="9"/>
      <c r="DE12" s="9"/>
      <c r="DF12" s="9"/>
      <c r="DG12" s="9"/>
      <c r="DH12" s="9"/>
      <c r="DI12" s="9"/>
      <c r="DJ12" s="9"/>
      <c r="DK12" s="9"/>
      <c r="DL12" s="9"/>
      <c r="DM12" s="9"/>
      <c r="DN12" s="9"/>
      <c r="DO12" s="9"/>
      <c r="DP12" s="9"/>
      <c r="DQ12" s="9"/>
      <c r="DR12" s="9"/>
      <c r="DS12" s="9"/>
      <c r="DT12" s="9"/>
      <c r="DU12" s="9"/>
      <c r="DV12" s="9"/>
      <c r="DW12" s="9"/>
      <c r="DX12" s="68">
        <f t="shared" si="4"/>
        <v>0</v>
      </c>
      <c r="DY12" s="90">
        <f t="shared" si="5"/>
        <v>0</v>
      </c>
      <c r="EA12" s="87" t="s">
        <v>219</v>
      </c>
      <c r="EB12" s="9"/>
      <c r="EC12" s="9"/>
      <c r="ED12" s="9"/>
      <c r="EE12" s="9"/>
      <c r="EF12" s="9"/>
      <c r="EG12" s="9"/>
      <c r="EH12" s="9"/>
      <c r="EI12" s="9"/>
      <c r="EJ12" s="9"/>
      <c r="EK12" s="9"/>
      <c r="EL12" s="9"/>
      <c r="EM12" s="9"/>
      <c r="EN12" s="9"/>
      <c r="EO12" s="9"/>
      <c r="EP12" s="9"/>
      <c r="EQ12" s="9"/>
      <c r="ER12" s="9"/>
      <c r="ES12" s="9"/>
      <c r="ET12" s="9"/>
      <c r="EU12" s="9"/>
      <c r="EV12" s="9"/>
      <c r="EW12" s="9"/>
      <c r="EX12" s="9"/>
      <c r="EY12" s="9"/>
      <c r="EZ12" s="9"/>
      <c r="FA12" s="9"/>
      <c r="FB12" s="9"/>
      <c r="FC12" s="9"/>
      <c r="FD12" s="68">
        <f t="shared" si="6"/>
        <v>0</v>
      </c>
      <c r="FE12" s="90">
        <f t="shared" si="7"/>
        <v>0</v>
      </c>
      <c r="FF12" s="86"/>
      <c r="FG12" s="87" t="s">
        <v>219</v>
      </c>
      <c r="FH12" s="9"/>
      <c r="FI12" s="9"/>
      <c r="FJ12" s="9"/>
      <c r="FK12" s="9"/>
      <c r="FL12" s="9"/>
      <c r="FM12" s="9"/>
      <c r="FN12" s="9"/>
      <c r="FO12" s="9"/>
      <c r="FP12" s="9"/>
      <c r="FQ12" s="9"/>
      <c r="FR12" s="9"/>
      <c r="FS12" s="9"/>
      <c r="FT12" s="9"/>
      <c r="FU12" s="9"/>
      <c r="FV12" s="9"/>
      <c r="FW12" s="9"/>
      <c r="FX12" s="9"/>
      <c r="FY12" s="9"/>
      <c r="FZ12" s="9"/>
      <c r="GA12" s="9"/>
      <c r="GB12" s="9"/>
      <c r="GC12" s="9"/>
      <c r="GD12" s="9"/>
      <c r="GE12" s="9"/>
      <c r="GF12" s="9"/>
      <c r="GG12" s="9"/>
      <c r="GH12" s="9"/>
      <c r="GI12" s="9"/>
      <c r="GJ12" s="68">
        <f t="shared" si="8"/>
        <v>0</v>
      </c>
      <c r="GK12" s="90">
        <f t="shared" si="9"/>
        <v>0</v>
      </c>
    </row>
    <row r="13" spans="2:193" x14ac:dyDescent="0.25">
      <c r="B13" s="87" t="s">
        <v>137</v>
      </c>
      <c r="C13" s="9">
        <v>7</v>
      </c>
      <c r="D13" s="9">
        <v>36</v>
      </c>
      <c r="E13" s="9">
        <v>57</v>
      </c>
      <c r="F13" s="9">
        <v>3</v>
      </c>
      <c r="G13" s="9">
        <v>149</v>
      </c>
      <c r="H13" s="9">
        <v>62</v>
      </c>
      <c r="I13" s="9">
        <v>40</v>
      </c>
      <c r="J13" s="9">
        <v>22</v>
      </c>
      <c r="K13" s="9">
        <v>34</v>
      </c>
      <c r="L13" s="9">
        <v>74</v>
      </c>
      <c r="M13" s="9">
        <v>103</v>
      </c>
      <c r="N13" s="9">
        <v>33</v>
      </c>
      <c r="O13" s="9">
        <v>20</v>
      </c>
      <c r="P13" s="9">
        <v>59</v>
      </c>
      <c r="Q13" s="9">
        <v>34</v>
      </c>
      <c r="R13" s="9">
        <v>62</v>
      </c>
      <c r="S13" s="9">
        <v>21</v>
      </c>
      <c r="T13" s="9">
        <v>60</v>
      </c>
      <c r="U13" s="9">
        <v>185</v>
      </c>
      <c r="V13" s="9">
        <v>53</v>
      </c>
      <c r="W13" s="9">
        <v>26</v>
      </c>
      <c r="X13" s="9">
        <v>4</v>
      </c>
      <c r="Y13" s="9">
        <v>59</v>
      </c>
      <c r="Z13" s="9">
        <v>43</v>
      </c>
      <c r="AA13" s="9">
        <v>15</v>
      </c>
      <c r="AB13" s="9">
        <v>219</v>
      </c>
      <c r="AC13" s="9">
        <v>5</v>
      </c>
      <c r="AD13" s="9">
        <v>0</v>
      </c>
      <c r="AE13" s="100">
        <v>0</v>
      </c>
      <c r="AF13" s="68">
        <f t="shared" si="10"/>
        <v>1485</v>
      </c>
      <c r="AG13" s="90">
        <f t="shared" si="0"/>
        <v>2.7912484493064171E-2</v>
      </c>
      <c r="AI13" s="87" t="s">
        <v>137</v>
      </c>
      <c r="AJ13" s="9">
        <v>68</v>
      </c>
      <c r="AK13" s="9">
        <v>212</v>
      </c>
      <c r="AL13" s="9">
        <v>409</v>
      </c>
      <c r="AM13" s="9">
        <v>25</v>
      </c>
      <c r="AN13" s="9">
        <v>1087</v>
      </c>
      <c r="AO13" s="9">
        <v>528</v>
      </c>
      <c r="AP13" s="9">
        <v>303</v>
      </c>
      <c r="AQ13" s="9">
        <v>151</v>
      </c>
      <c r="AR13" s="9">
        <v>260</v>
      </c>
      <c r="AS13" s="9">
        <v>529</v>
      </c>
      <c r="AT13" s="9">
        <v>739</v>
      </c>
      <c r="AU13" s="9">
        <v>210</v>
      </c>
      <c r="AV13" s="9">
        <v>98</v>
      </c>
      <c r="AW13" s="9">
        <v>324</v>
      </c>
      <c r="AX13" s="9">
        <v>213</v>
      </c>
      <c r="AY13" s="9">
        <v>521</v>
      </c>
      <c r="AZ13" s="9">
        <v>210</v>
      </c>
      <c r="BA13" s="9">
        <v>380</v>
      </c>
      <c r="BB13" s="9">
        <v>1345</v>
      </c>
      <c r="BC13" s="9">
        <v>359</v>
      </c>
      <c r="BD13" s="9">
        <v>141</v>
      </c>
      <c r="BE13" s="9">
        <v>12</v>
      </c>
      <c r="BF13" s="9">
        <v>435</v>
      </c>
      <c r="BG13" s="9">
        <v>246</v>
      </c>
      <c r="BH13" s="9">
        <v>95</v>
      </c>
      <c r="BI13" s="9">
        <v>1339</v>
      </c>
      <c r="BJ13" s="9">
        <v>45</v>
      </c>
      <c r="BK13" s="9">
        <v>1</v>
      </c>
      <c r="BL13" s="68">
        <f t="shared" si="1"/>
        <v>10285</v>
      </c>
      <c r="BM13" s="90">
        <f t="shared" si="2"/>
        <v>0.10819937720922404</v>
      </c>
      <c r="BO13" s="87" t="s">
        <v>137</v>
      </c>
      <c r="BP13" s="9">
        <v>72</v>
      </c>
      <c r="BQ13" s="9">
        <v>197</v>
      </c>
      <c r="BR13" s="9">
        <v>344</v>
      </c>
      <c r="BS13" s="9">
        <v>27</v>
      </c>
      <c r="BT13" s="9">
        <v>883</v>
      </c>
      <c r="BU13" s="9">
        <v>535</v>
      </c>
      <c r="BV13" s="9">
        <v>298</v>
      </c>
      <c r="BW13" s="9">
        <v>204</v>
      </c>
      <c r="BX13" s="9">
        <v>334</v>
      </c>
      <c r="BY13" s="9">
        <v>441</v>
      </c>
      <c r="BZ13" s="9">
        <v>832</v>
      </c>
      <c r="CA13" s="9">
        <v>255</v>
      </c>
      <c r="CB13" s="9">
        <v>108</v>
      </c>
      <c r="CC13" s="9">
        <v>341</v>
      </c>
      <c r="CD13" s="9">
        <v>269</v>
      </c>
      <c r="CE13" s="9">
        <v>470</v>
      </c>
      <c r="CF13" s="9">
        <v>165</v>
      </c>
      <c r="CG13" s="9">
        <v>478</v>
      </c>
      <c r="CH13" s="9">
        <v>1485</v>
      </c>
      <c r="CI13" s="9">
        <v>388</v>
      </c>
      <c r="CJ13" s="9">
        <v>114</v>
      </c>
      <c r="CK13" s="9">
        <v>11</v>
      </c>
      <c r="CL13" s="9">
        <v>490</v>
      </c>
      <c r="CM13" s="9">
        <v>329</v>
      </c>
      <c r="CN13" s="9">
        <v>135</v>
      </c>
      <c r="CO13" s="9">
        <v>1709</v>
      </c>
      <c r="CP13" s="9">
        <v>32</v>
      </c>
      <c r="CQ13" s="9">
        <v>6</v>
      </c>
      <c r="CR13" s="68">
        <f t="shared" si="3"/>
        <v>10952</v>
      </c>
      <c r="CS13" s="90">
        <f t="shared" si="11"/>
        <v>0.11183498417236802</v>
      </c>
      <c r="CU13" s="87" t="s">
        <v>137</v>
      </c>
      <c r="CV13" s="9">
        <v>20</v>
      </c>
      <c r="CW13" s="9">
        <v>104</v>
      </c>
      <c r="CX13" s="9">
        <v>190</v>
      </c>
      <c r="CY13" s="9">
        <v>17</v>
      </c>
      <c r="CZ13" s="9">
        <v>478</v>
      </c>
      <c r="DA13" s="9">
        <v>284</v>
      </c>
      <c r="DB13" s="9">
        <v>178</v>
      </c>
      <c r="DC13" s="9">
        <v>152</v>
      </c>
      <c r="DD13" s="9">
        <v>218</v>
      </c>
      <c r="DE13" s="9">
        <v>196</v>
      </c>
      <c r="DF13" s="9">
        <v>500</v>
      </c>
      <c r="DG13" s="9">
        <v>148</v>
      </c>
      <c r="DH13" s="9">
        <v>66</v>
      </c>
      <c r="DI13" s="9">
        <v>183</v>
      </c>
      <c r="DJ13" s="9">
        <v>141</v>
      </c>
      <c r="DK13" s="9">
        <v>250</v>
      </c>
      <c r="DL13" s="9">
        <v>115</v>
      </c>
      <c r="DM13" s="9">
        <v>299</v>
      </c>
      <c r="DN13" s="9">
        <v>796</v>
      </c>
      <c r="DO13" s="9">
        <v>200</v>
      </c>
      <c r="DP13" s="9">
        <v>50</v>
      </c>
      <c r="DQ13" s="9">
        <v>6</v>
      </c>
      <c r="DR13" s="9">
        <v>417</v>
      </c>
      <c r="DS13" s="9">
        <v>218</v>
      </c>
      <c r="DT13" s="9">
        <v>75</v>
      </c>
      <c r="DU13" s="9">
        <v>1284</v>
      </c>
      <c r="DV13" s="9">
        <v>18</v>
      </c>
      <c r="DW13" s="9">
        <v>4</v>
      </c>
      <c r="DX13" s="68">
        <f t="shared" si="4"/>
        <v>6607</v>
      </c>
      <c r="DY13" s="90">
        <f t="shared" si="5"/>
        <v>9.2081056974021636E-2</v>
      </c>
      <c r="EA13" s="87" t="s">
        <v>137</v>
      </c>
      <c r="EB13" s="9">
        <v>22</v>
      </c>
      <c r="EC13" s="9">
        <v>75</v>
      </c>
      <c r="ED13" s="9">
        <v>168</v>
      </c>
      <c r="EE13" s="9">
        <v>9</v>
      </c>
      <c r="EF13" s="9">
        <v>401</v>
      </c>
      <c r="EG13" s="9">
        <v>244</v>
      </c>
      <c r="EH13" s="9">
        <v>157</v>
      </c>
      <c r="EI13" s="9">
        <v>126</v>
      </c>
      <c r="EJ13" s="9">
        <v>194</v>
      </c>
      <c r="EK13" s="9">
        <v>188</v>
      </c>
      <c r="EL13" s="9">
        <v>477</v>
      </c>
      <c r="EM13" s="9">
        <v>158</v>
      </c>
      <c r="EN13" s="9">
        <v>83</v>
      </c>
      <c r="EO13" s="9">
        <v>167</v>
      </c>
      <c r="EP13" s="9">
        <v>143</v>
      </c>
      <c r="EQ13" s="9">
        <v>245</v>
      </c>
      <c r="ER13" s="9">
        <v>109</v>
      </c>
      <c r="ES13" s="9">
        <v>272</v>
      </c>
      <c r="ET13" s="9">
        <v>822</v>
      </c>
      <c r="EU13" s="9">
        <v>179</v>
      </c>
      <c r="EV13" s="9">
        <v>65</v>
      </c>
      <c r="EW13" s="9">
        <v>2</v>
      </c>
      <c r="EX13" s="9">
        <v>357</v>
      </c>
      <c r="EY13" s="9">
        <v>205</v>
      </c>
      <c r="EZ13" s="9">
        <v>69</v>
      </c>
      <c r="FA13" s="9">
        <v>1389</v>
      </c>
      <c r="FB13" s="9">
        <v>20</v>
      </c>
      <c r="FC13" s="9">
        <v>2</v>
      </c>
      <c r="FD13" s="68">
        <f t="shared" si="6"/>
        <v>6348</v>
      </c>
      <c r="FE13" s="90">
        <f t="shared" si="7"/>
        <v>0.10242839854780153</v>
      </c>
      <c r="FF13" s="86"/>
      <c r="FG13" s="87" t="s">
        <v>137</v>
      </c>
      <c r="FH13" s="9">
        <v>15</v>
      </c>
      <c r="FI13" s="9">
        <v>72</v>
      </c>
      <c r="FJ13" s="9">
        <v>165</v>
      </c>
      <c r="FK13" s="9">
        <v>6</v>
      </c>
      <c r="FL13" s="9">
        <v>279</v>
      </c>
      <c r="FM13" s="9">
        <v>189</v>
      </c>
      <c r="FN13" s="9">
        <v>126</v>
      </c>
      <c r="FO13" s="9">
        <v>84</v>
      </c>
      <c r="FP13" s="9">
        <v>118</v>
      </c>
      <c r="FQ13" s="9">
        <v>137</v>
      </c>
      <c r="FR13" s="9">
        <v>442</v>
      </c>
      <c r="FS13" s="9">
        <v>110</v>
      </c>
      <c r="FT13" s="9">
        <v>61</v>
      </c>
      <c r="FU13" s="9">
        <v>99</v>
      </c>
      <c r="FV13" s="9">
        <v>107</v>
      </c>
      <c r="FW13" s="9">
        <v>152</v>
      </c>
      <c r="FX13" s="9">
        <v>82</v>
      </c>
      <c r="FY13" s="9">
        <v>201</v>
      </c>
      <c r="FZ13" s="9">
        <v>587</v>
      </c>
      <c r="GA13" s="9">
        <v>97</v>
      </c>
      <c r="GB13" s="9">
        <v>42</v>
      </c>
      <c r="GC13" s="9">
        <v>6</v>
      </c>
      <c r="GD13" s="9">
        <v>221</v>
      </c>
      <c r="GE13" s="9">
        <v>173</v>
      </c>
      <c r="GF13" s="9">
        <v>65</v>
      </c>
      <c r="GG13" s="9">
        <v>1098</v>
      </c>
      <c r="GH13" s="9">
        <v>9</v>
      </c>
      <c r="GI13" s="9">
        <v>1</v>
      </c>
      <c r="GJ13" s="68">
        <f t="shared" si="8"/>
        <v>4744</v>
      </c>
      <c r="GK13" s="90">
        <f t="shared" si="9"/>
        <v>8.3021245318679784E-2</v>
      </c>
    </row>
    <row r="14" spans="2:193" x14ac:dyDescent="0.25">
      <c r="B14" s="87" t="s">
        <v>136</v>
      </c>
      <c r="C14" s="9">
        <v>96</v>
      </c>
      <c r="D14" s="9">
        <v>596</v>
      </c>
      <c r="E14" s="9">
        <v>1113</v>
      </c>
      <c r="F14" s="9">
        <v>54</v>
      </c>
      <c r="G14" s="9">
        <v>2642</v>
      </c>
      <c r="H14" s="9">
        <v>1269</v>
      </c>
      <c r="I14" s="9">
        <v>587</v>
      </c>
      <c r="J14" s="9">
        <v>411</v>
      </c>
      <c r="K14" s="9">
        <v>582</v>
      </c>
      <c r="L14" s="9">
        <v>1398</v>
      </c>
      <c r="M14" s="9">
        <v>1650</v>
      </c>
      <c r="N14" s="9">
        <v>414</v>
      </c>
      <c r="O14" s="9">
        <v>287</v>
      </c>
      <c r="P14" s="9">
        <v>941</v>
      </c>
      <c r="Q14" s="9">
        <v>571</v>
      </c>
      <c r="R14" s="9">
        <v>1250</v>
      </c>
      <c r="S14" s="9">
        <v>526</v>
      </c>
      <c r="T14" s="9">
        <v>911</v>
      </c>
      <c r="U14" s="9">
        <v>3060</v>
      </c>
      <c r="V14" s="9">
        <v>869</v>
      </c>
      <c r="W14" s="9">
        <v>339</v>
      </c>
      <c r="X14" s="9">
        <v>32</v>
      </c>
      <c r="Y14" s="9">
        <v>991</v>
      </c>
      <c r="Z14" s="9">
        <v>604</v>
      </c>
      <c r="AA14" s="9">
        <v>236</v>
      </c>
      <c r="AB14" s="9">
        <v>3645</v>
      </c>
      <c r="AC14" s="9">
        <v>125</v>
      </c>
      <c r="AD14" s="9">
        <v>3</v>
      </c>
      <c r="AE14" s="100">
        <v>0</v>
      </c>
      <c r="AF14" s="68">
        <f t="shared" si="10"/>
        <v>25202</v>
      </c>
      <c r="AG14" s="90">
        <f t="shared" si="0"/>
        <v>0.47370399609037256</v>
      </c>
      <c r="AI14" s="87" t="s">
        <v>136</v>
      </c>
      <c r="AJ14" s="9">
        <v>239</v>
      </c>
      <c r="AK14" s="9">
        <v>982</v>
      </c>
      <c r="AL14" s="9">
        <v>1651</v>
      </c>
      <c r="AM14" s="9">
        <v>107</v>
      </c>
      <c r="AN14" s="9">
        <v>4331</v>
      </c>
      <c r="AO14" s="9">
        <v>2137</v>
      </c>
      <c r="AP14" s="9">
        <v>1225</v>
      </c>
      <c r="AQ14" s="9">
        <v>693</v>
      </c>
      <c r="AR14" s="9">
        <v>1019</v>
      </c>
      <c r="AS14" s="9">
        <v>2130</v>
      </c>
      <c r="AT14" s="9">
        <v>2970</v>
      </c>
      <c r="AU14" s="9">
        <v>850</v>
      </c>
      <c r="AV14" s="9">
        <v>471</v>
      </c>
      <c r="AW14" s="9">
        <v>1277</v>
      </c>
      <c r="AX14" s="9">
        <v>865</v>
      </c>
      <c r="AY14" s="9">
        <v>2124</v>
      </c>
      <c r="AZ14" s="9">
        <v>762</v>
      </c>
      <c r="BA14" s="9">
        <v>1559</v>
      </c>
      <c r="BB14" s="9">
        <v>5527</v>
      </c>
      <c r="BC14" s="9">
        <v>1450</v>
      </c>
      <c r="BD14" s="9">
        <v>521</v>
      </c>
      <c r="BE14" s="9">
        <v>55</v>
      </c>
      <c r="BF14" s="9">
        <v>1602</v>
      </c>
      <c r="BG14" s="9">
        <v>1077</v>
      </c>
      <c r="BH14" s="9">
        <v>414</v>
      </c>
      <c r="BI14" s="9">
        <v>5430</v>
      </c>
      <c r="BJ14" s="9">
        <v>153</v>
      </c>
      <c r="BK14" s="9">
        <v>7</v>
      </c>
      <c r="BL14" s="68">
        <f t="shared" si="1"/>
        <v>41628</v>
      </c>
      <c r="BM14" s="90">
        <f t="shared" si="2"/>
        <v>0.43793132469281265</v>
      </c>
      <c r="BO14" s="87" t="s">
        <v>136</v>
      </c>
      <c r="BP14" s="9">
        <v>251</v>
      </c>
      <c r="BQ14" s="9">
        <v>876</v>
      </c>
      <c r="BR14" s="9">
        <v>1474</v>
      </c>
      <c r="BS14" s="9">
        <v>116</v>
      </c>
      <c r="BT14" s="9">
        <v>3819</v>
      </c>
      <c r="BU14" s="9">
        <v>2482</v>
      </c>
      <c r="BV14" s="9">
        <v>1271</v>
      </c>
      <c r="BW14" s="9">
        <v>846</v>
      </c>
      <c r="BX14" s="9">
        <v>1344</v>
      </c>
      <c r="BY14" s="9">
        <v>2132</v>
      </c>
      <c r="BZ14" s="9">
        <v>3585</v>
      </c>
      <c r="CA14" s="9">
        <v>1062</v>
      </c>
      <c r="CB14" s="9">
        <v>517</v>
      </c>
      <c r="CC14" s="9">
        <v>1545</v>
      </c>
      <c r="CD14" s="9">
        <v>1172</v>
      </c>
      <c r="CE14" s="9">
        <v>1999</v>
      </c>
      <c r="CF14" s="9">
        <v>749</v>
      </c>
      <c r="CG14" s="9">
        <v>1993</v>
      </c>
      <c r="CH14" s="9">
        <v>6454</v>
      </c>
      <c r="CI14" s="9">
        <v>1483</v>
      </c>
      <c r="CJ14" s="9">
        <v>505</v>
      </c>
      <c r="CK14" s="9">
        <v>60</v>
      </c>
      <c r="CL14" s="9">
        <v>2312</v>
      </c>
      <c r="CM14" s="9">
        <v>1506</v>
      </c>
      <c r="CN14" s="9">
        <v>548</v>
      </c>
      <c r="CO14" s="9">
        <v>7368</v>
      </c>
      <c r="CP14" s="9">
        <v>168</v>
      </c>
      <c r="CQ14" s="9">
        <v>14</v>
      </c>
      <c r="CR14" s="68">
        <f t="shared" si="3"/>
        <v>47651</v>
      </c>
      <c r="CS14" s="90">
        <f t="shared" si="11"/>
        <v>0.48658225262942917</v>
      </c>
      <c r="CU14" s="87" t="s">
        <v>136</v>
      </c>
      <c r="CV14" s="9">
        <v>149</v>
      </c>
      <c r="CW14" s="9">
        <v>566</v>
      </c>
      <c r="CX14" s="9">
        <v>1120</v>
      </c>
      <c r="CY14" s="9">
        <v>68</v>
      </c>
      <c r="CZ14" s="9">
        <v>2722</v>
      </c>
      <c r="DA14" s="9">
        <v>1785</v>
      </c>
      <c r="DB14" s="9">
        <v>1042</v>
      </c>
      <c r="DC14" s="9">
        <v>685</v>
      </c>
      <c r="DD14" s="9">
        <v>1086</v>
      </c>
      <c r="DE14" s="9">
        <v>1358</v>
      </c>
      <c r="DF14" s="9">
        <v>2757</v>
      </c>
      <c r="DG14" s="9">
        <v>835</v>
      </c>
      <c r="DH14" s="9">
        <v>465</v>
      </c>
      <c r="DI14" s="9">
        <v>1110</v>
      </c>
      <c r="DJ14" s="9">
        <v>870</v>
      </c>
      <c r="DK14" s="9">
        <v>1334</v>
      </c>
      <c r="DL14" s="9">
        <v>611</v>
      </c>
      <c r="DM14" s="9">
        <v>1486</v>
      </c>
      <c r="DN14" s="9">
        <v>4735</v>
      </c>
      <c r="DO14" s="9">
        <v>1164</v>
      </c>
      <c r="DP14" s="9">
        <v>299</v>
      </c>
      <c r="DQ14" s="9">
        <v>44</v>
      </c>
      <c r="DR14" s="9">
        <v>2230</v>
      </c>
      <c r="DS14" s="9">
        <v>1298</v>
      </c>
      <c r="DT14" s="9">
        <v>412</v>
      </c>
      <c r="DU14" s="9">
        <v>7541</v>
      </c>
      <c r="DV14" s="9">
        <v>110</v>
      </c>
      <c r="DW14" s="9">
        <v>13</v>
      </c>
      <c r="DX14" s="68">
        <f t="shared" si="4"/>
        <v>37895</v>
      </c>
      <c r="DY14" s="90">
        <f t="shared" si="5"/>
        <v>0.52813858847140149</v>
      </c>
      <c r="EA14" s="87" t="s">
        <v>136</v>
      </c>
      <c r="EB14" s="9">
        <v>118</v>
      </c>
      <c r="EC14" s="9">
        <v>445</v>
      </c>
      <c r="ED14" s="9">
        <v>954</v>
      </c>
      <c r="EE14" s="9">
        <v>56</v>
      </c>
      <c r="EF14" s="9">
        <v>2048</v>
      </c>
      <c r="EG14" s="9">
        <v>1256</v>
      </c>
      <c r="EH14" s="9">
        <v>900</v>
      </c>
      <c r="EI14" s="9">
        <v>608</v>
      </c>
      <c r="EJ14" s="9">
        <v>1006</v>
      </c>
      <c r="EK14" s="9">
        <v>975</v>
      </c>
      <c r="EL14" s="9">
        <v>2608</v>
      </c>
      <c r="EM14" s="9">
        <v>764</v>
      </c>
      <c r="EN14" s="9">
        <v>425</v>
      </c>
      <c r="EO14" s="9">
        <v>932</v>
      </c>
      <c r="EP14" s="9">
        <v>764</v>
      </c>
      <c r="EQ14" s="9">
        <v>1215</v>
      </c>
      <c r="ER14" s="9">
        <v>576</v>
      </c>
      <c r="ES14" s="9">
        <v>1392</v>
      </c>
      <c r="ET14" s="9">
        <v>4054</v>
      </c>
      <c r="EU14" s="9">
        <v>804</v>
      </c>
      <c r="EV14" s="9">
        <v>305</v>
      </c>
      <c r="EW14" s="9">
        <v>26</v>
      </c>
      <c r="EX14" s="9">
        <v>1835</v>
      </c>
      <c r="EY14" s="9">
        <v>1087</v>
      </c>
      <c r="EZ14" s="9">
        <v>351</v>
      </c>
      <c r="FA14" s="9">
        <v>6930</v>
      </c>
      <c r="FB14" s="9">
        <v>78</v>
      </c>
      <c r="FC14" s="9">
        <v>10</v>
      </c>
      <c r="FD14" s="68">
        <f t="shared" si="6"/>
        <v>32522</v>
      </c>
      <c r="FE14" s="90">
        <f t="shared" si="7"/>
        <v>0.52475998386446143</v>
      </c>
      <c r="FF14" s="86"/>
      <c r="FG14" s="87" t="s">
        <v>136</v>
      </c>
      <c r="FH14" s="9">
        <v>106</v>
      </c>
      <c r="FI14" s="9">
        <v>360</v>
      </c>
      <c r="FJ14" s="9">
        <v>981</v>
      </c>
      <c r="FK14" s="9">
        <v>62</v>
      </c>
      <c r="FL14" s="9">
        <v>1740</v>
      </c>
      <c r="FM14" s="9">
        <v>1119</v>
      </c>
      <c r="FN14" s="9">
        <v>701</v>
      </c>
      <c r="FO14" s="9">
        <v>469</v>
      </c>
      <c r="FP14" s="9">
        <v>752</v>
      </c>
      <c r="FQ14" s="9">
        <v>706</v>
      </c>
      <c r="FR14" s="9">
        <v>2397</v>
      </c>
      <c r="FS14" s="9">
        <v>597</v>
      </c>
      <c r="FT14" s="9">
        <v>319</v>
      </c>
      <c r="FU14" s="9">
        <v>703</v>
      </c>
      <c r="FV14" s="9">
        <v>619</v>
      </c>
      <c r="FW14" s="9">
        <v>933</v>
      </c>
      <c r="FX14" s="9">
        <v>394</v>
      </c>
      <c r="FY14" s="9">
        <v>1141</v>
      </c>
      <c r="FZ14" s="9">
        <v>3326</v>
      </c>
      <c r="GA14" s="9">
        <v>732</v>
      </c>
      <c r="GB14" s="9">
        <v>284</v>
      </c>
      <c r="GC14" s="9">
        <v>36</v>
      </c>
      <c r="GD14" s="9">
        <v>1285</v>
      </c>
      <c r="GE14" s="9">
        <v>955</v>
      </c>
      <c r="GF14" s="9">
        <v>305</v>
      </c>
      <c r="GG14" s="9">
        <v>6061</v>
      </c>
      <c r="GH14" s="9">
        <v>58</v>
      </c>
      <c r="GI14" s="9">
        <v>1</v>
      </c>
      <c r="GJ14" s="68">
        <f t="shared" si="8"/>
        <v>27142</v>
      </c>
      <c r="GK14" s="90">
        <f t="shared" si="9"/>
        <v>0.4749921248818732</v>
      </c>
    </row>
    <row r="15" spans="2:193" x14ac:dyDescent="0.25">
      <c r="B15" s="87" t="s">
        <v>253</v>
      </c>
      <c r="C15" s="9">
        <v>72</v>
      </c>
      <c r="D15" s="9">
        <v>342</v>
      </c>
      <c r="E15" s="9">
        <v>771</v>
      </c>
      <c r="F15" s="9">
        <v>37</v>
      </c>
      <c r="G15" s="9">
        <v>1765</v>
      </c>
      <c r="H15" s="9">
        <v>849</v>
      </c>
      <c r="I15" s="9">
        <v>395</v>
      </c>
      <c r="J15" s="9">
        <v>269</v>
      </c>
      <c r="K15" s="9">
        <v>404</v>
      </c>
      <c r="L15" s="9">
        <v>930</v>
      </c>
      <c r="M15" s="9">
        <v>1142</v>
      </c>
      <c r="N15" s="9">
        <v>306</v>
      </c>
      <c r="O15" s="9">
        <v>201</v>
      </c>
      <c r="P15" s="9">
        <v>682</v>
      </c>
      <c r="Q15" s="9">
        <v>384</v>
      </c>
      <c r="R15" s="9">
        <v>792</v>
      </c>
      <c r="S15" s="9">
        <v>369</v>
      </c>
      <c r="T15" s="9">
        <v>657</v>
      </c>
      <c r="U15" s="9">
        <v>2036</v>
      </c>
      <c r="V15" s="9">
        <v>611</v>
      </c>
      <c r="W15" s="9">
        <v>264</v>
      </c>
      <c r="X15" s="9">
        <v>14</v>
      </c>
      <c r="Y15" s="9">
        <v>725</v>
      </c>
      <c r="Z15" s="9">
        <v>435</v>
      </c>
      <c r="AA15" s="9">
        <v>173</v>
      </c>
      <c r="AB15" s="9">
        <v>2402</v>
      </c>
      <c r="AC15" s="9">
        <v>66</v>
      </c>
      <c r="AD15" s="9">
        <v>3</v>
      </c>
      <c r="AE15" s="100">
        <v>1</v>
      </c>
      <c r="AF15" s="68">
        <f t="shared" si="10"/>
        <v>17097</v>
      </c>
      <c r="AG15" s="90">
        <f t="shared" si="0"/>
        <v>0.3213600992443893</v>
      </c>
      <c r="AI15" s="87" t="s">
        <v>253</v>
      </c>
      <c r="AJ15" s="9">
        <v>152</v>
      </c>
      <c r="AK15" s="9">
        <v>546</v>
      </c>
      <c r="AL15" s="9">
        <v>1051</v>
      </c>
      <c r="AM15" s="9">
        <v>79</v>
      </c>
      <c r="AN15" s="9">
        <v>2742</v>
      </c>
      <c r="AO15" s="9">
        <v>1287</v>
      </c>
      <c r="AP15" s="9">
        <v>841</v>
      </c>
      <c r="AQ15" s="9">
        <v>448</v>
      </c>
      <c r="AR15" s="9">
        <v>692</v>
      </c>
      <c r="AS15" s="9">
        <v>1305</v>
      </c>
      <c r="AT15" s="9">
        <v>1914</v>
      </c>
      <c r="AU15" s="9">
        <v>584</v>
      </c>
      <c r="AV15" s="9">
        <v>281</v>
      </c>
      <c r="AW15" s="9">
        <v>779</v>
      </c>
      <c r="AX15" s="9">
        <v>539</v>
      </c>
      <c r="AY15" s="9">
        <v>1254</v>
      </c>
      <c r="AZ15" s="9">
        <v>464</v>
      </c>
      <c r="BA15" s="9">
        <v>1084</v>
      </c>
      <c r="BB15" s="9">
        <v>3465</v>
      </c>
      <c r="BC15" s="9">
        <v>973</v>
      </c>
      <c r="BD15" s="9">
        <v>363</v>
      </c>
      <c r="BE15" s="9">
        <v>31</v>
      </c>
      <c r="BF15" s="9">
        <v>1240</v>
      </c>
      <c r="BG15" s="9">
        <v>680</v>
      </c>
      <c r="BH15" s="9">
        <v>249</v>
      </c>
      <c r="BI15" s="9">
        <v>3460</v>
      </c>
      <c r="BJ15" s="9">
        <v>103</v>
      </c>
      <c r="BK15" s="9">
        <v>3</v>
      </c>
      <c r="BL15" s="68">
        <f t="shared" si="1"/>
        <v>26609</v>
      </c>
      <c r="BM15" s="90">
        <f t="shared" si="2"/>
        <v>0.27992972563541491</v>
      </c>
      <c r="BO15" s="87" t="s">
        <v>253</v>
      </c>
      <c r="BP15" s="9">
        <v>115</v>
      </c>
      <c r="BQ15" s="9">
        <v>420</v>
      </c>
      <c r="BR15" s="9">
        <v>668</v>
      </c>
      <c r="BS15" s="9">
        <v>90</v>
      </c>
      <c r="BT15" s="9">
        <v>1903</v>
      </c>
      <c r="BU15" s="9">
        <v>1091</v>
      </c>
      <c r="BV15" s="9">
        <v>623</v>
      </c>
      <c r="BW15" s="9">
        <v>365</v>
      </c>
      <c r="BX15" s="9">
        <v>696</v>
      </c>
      <c r="BY15" s="9">
        <v>962</v>
      </c>
      <c r="BZ15" s="9">
        <v>1693</v>
      </c>
      <c r="CA15" s="9">
        <v>542</v>
      </c>
      <c r="CB15" s="9">
        <v>244</v>
      </c>
      <c r="CC15" s="9">
        <v>724</v>
      </c>
      <c r="CD15" s="9">
        <v>575</v>
      </c>
      <c r="CE15" s="9">
        <v>977</v>
      </c>
      <c r="CF15" s="9">
        <v>368</v>
      </c>
      <c r="CG15" s="9">
        <v>1003</v>
      </c>
      <c r="CH15" s="9">
        <v>3059</v>
      </c>
      <c r="CI15" s="9">
        <v>677</v>
      </c>
      <c r="CJ15" s="9">
        <v>269</v>
      </c>
      <c r="CK15" s="9">
        <v>25</v>
      </c>
      <c r="CL15" s="9">
        <v>1160</v>
      </c>
      <c r="CM15" s="9">
        <v>725</v>
      </c>
      <c r="CN15" s="9">
        <v>236</v>
      </c>
      <c r="CO15" s="9">
        <v>3555</v>
      </c>
      <c r="CP15" s="9">
        <v>75</v>
      </c>
      <c r="CQ15" s="9">
        <v>15</v>
      </c>
      <c r="CR15" s="68">
        <f t="shared" si="3"/>
        <v>22855</v>
      </c>
      <c r="CS15" s="90">
        <f t="shared" si="11"/>
        <v>0.23338098641887062</v>
      </c>
      <c r="CU15" s="87" t="s">
        <v>253</v>
      </c>
      <c r="CV15" s="9">
        <v>65</v>
      </c>
      <c r="CW15" s="9">
        <v>214</v>
      </c>
      <c r="CX15" s="9">
        <v>459</v>
      </c>
      <c r="CY15" s="9">
        <v>44</v>
      </c>
      <c r="CZ15" s="9">
        <v>1095</v>
      </c>
      <c r="DA15" s="9">
        <v>687</v>
      </c>
      <c r="DB15" s="9">
        <v>473</v>
      </c>
      <c r="DC15" s="9">
        <v>284</v>
      </c>
      <c r="DD15" s="9">
        <v>472</v>
      </c>
      <c r="DE15" s="9">
        <v>528</v>
      </c>
      <c r="DF15" s="9">
        <v>1150</v>
      </c>
      <c r="DG15" s="9">
        <v>372</v>
      </c>
      <c r="DH15" s="9">
        <v>172</v>
      </c>
      <c r="DI15" s="9">
        <v>438</v>
      </c>
      <c r="DJ15" s="9">
        <v>345</v>
      </c>
      <c r="DK15" s="9">
        <v>579</v>
      </c>
      <c r="DL15" s="9">
        <v>229</v>
      </c>
      <c r="DM15" s="9">
        <v>681</v>
      </c>
      <c r="DN15" s="9">
        <v>1957</v>
      </c>
      <c r="DO15" s="9">
        <v>486</v>
      </c>
      <c r="DP15" s="9">
        <v>121</v>
      </c>
      <c r="DQ15" s="9">
        <v>15</v>
      </c>
      <c r="DR15" s="9">
        <v>975</v>
      </c>
      <c r="DS15" s="9">
        <v>595</v>
      </c>
      <c r="DT15" s="9">
        <v>162</v>
      </c>
      <c r="DU15" s="9">
        <v>3008</v>
      </c>
      <c r="DV15" s="9">
        <v>49</v>
      </c>
      <c r="DW15" s="9">
        <v>9</v>
      </c>
      <c r="DX15" s="68">
        <f t="shared" si="4"/>
        <v>15664</v>
      </c>
      <c r="DY15" s="90">
        <f t="shared" si="5"/>
        <v>0.21830750362359239</v>
      </c>
      <c r="EA15" s="87" t="s">
        <v>253</v>
      </c>
      <c r="EB15" s="9">
        <v>36</v>
      </c>
      <c r="EC15" s="9">
        <v>186</v>
      </c>
      <c r="ED15" s="9">
        <v>408</v>
      </c>
      <c r="EE15" s="9">
        <v>24</v>
      </c>
      <c r="EF15" s="9">
        <v>883</v>
      </c>
      <c r="EG15" s="9">
        <v>502</v>
      </c>
      <c r="EH15" s="9">
        <v>355</v>
      </c>
      <c r="EI15" s="9">
        <v>278</v>
      </c>
      <c r="EJ15" s="9">
        <v>465</v>
      </c>
      <c r="EK15" s="9">
        <v>423</v>
      </c>
      <c r="EL15" s="9">
        <v>1074</v>
      </c>
      <c r="EM15" s="9">
        <v>348</v>
      </c>
      <c r="EN15" s="9">
        <v>203</v>
      </c>
      <c r="EO15" s="9">
        <v>444</v>
      </c>
      <c r="EP15" s="9">
        <v>364</v>
      </c>
      <c r="EQ15" s="9">
        <v>525</v>
      </c>
      <c r="ER15" s="9">
        <v>219</v>
      </c>
      <c r="ES15" s="9">
        <v>546</v>
      </c>
      <c r="ET15" s="9">
        <v>1721</v>
      </c>
      <c r="EU15" s="9">
        <v>335</v>
      </c>
      <c r="EV15" s="9">
        <v>145</v>
      </c>
      <c r="EW15" s="9">
        <v>14</v>
      </c>
      <c r="EX15" s="9">
        <v>793</v>
      </c>
      <c r="EY15" s="9">
        <v>506</v>
      </c>
      <c r="EZ15" s="9">
        <v>154</v>
      </c>
      <c r="FA15" s="9">
        <v>2926</v>
      </c>
      <c r="FB15" s="9">
        <v>32</v>
      </c>
      <c r="FC15" s="9">
        <v>5</v>
      </c>
      <c r="FD15" s="68">
        <f t="shared" si="6"/>
        <v>13914</v>
      </c>
      <c r="FE15" s="90">
        <f t="shared" si="7"/>
        <v>0.2245098830173457</v>
      </c>
      <c r="FF15" s="86"/>
      <c r="FG15" s="87" t="s">
        <v>253</v>
      </c>
      <c r="FH15" s="9">
        <v>55</v>
      </c>
      <c r="FI15" s="9">
        <v>192</v>
      </c>
      <c r="FJ15" s="9">
        <v>506</v>
      </c>
      <c r="FK15" s="9">
        <v>31</v>
      </c>
      <c r="FL15" s="9">
        <v>945</v>
      </c>
      <c r="FM15" s="9">
        <v>555</v>
      </c>
      <c r="FN15" s="9">
        <v>369</v>
      </c>
      <c r="FO15" s="9">
        <v>270</v>
      </c>
      <c r="FP15" s="9">
        <v>408</v>
      </c>
      <c r="FQ15" s="9">
        <v>413</v>
      </c>
      <c r="FR15" s="9">
        <v>1340</v>
      </c>
      <c r="FS15" s="9">
        <v>310</v>
      </c>
      <c r="FT15" s="9">
        <v>222</v>
      </c>
      <c r="FU15" s="9">
        <v>376</v>
      </c>
      <c r="FV15" s="9">
        <v>315</v>
      </c>
      <c r="FW15" s="9">
        <v>492</v>
      </c>
      <c r="FX15" s="9">
        <v>212</v>
      </c>
      <c r="FY15" s="9">
        <v>575</v>
      </c>
      <c r="FZ15" s="9">
        <v>1806</v>
      </c>
      <c r="GA15" s="9">
        <v>378</v>
      </c>
      <c r="GB15" s="9">
        <v>150</v>
      </c>
      <c r="GC15" s="9">
        <v>12</v>
      </c>
      <c r="GD15" s="9">
        <v>675</v>
      </c>
      <c r="GE15" s="9">
        <v>479</v>
      </c>
      <c r="GF15" s="9">
        <v>185</v>
      </c>
      <c r="GG15" s="9">
        <v>3407</v>
      </c>
      <c r="GH15" s="9">
        <v>38</v>
      </c>
      <c r="GI15" s="9">
        <v>1</v>
      </c>
      <c r="GJ15" s="68">
        <f t="shared" si="8"/>
        <v>14717</v>
      </c>
      <c r="GK15" s="90">
        <f t="shared" si="9"/>
        <v>0.25755136327044903</v>
      </c>
    </row>
    <row r="16" spans="2:193" x14ac:dyDescent="0.25">
      <c r="B16" s="87" t="s">
        <v>146</v>
      </c>
      <c r="C16" s="9">
        <v>0</v>
      </c>
      <c r="D16" s="9">
        <v>0</v>
      </c>
      <c r="E16" s="9">
        <v>1</v>
      </c>
      <c r="F16" s="9">
        <v>0</v>
      </c>
      <c r="G16" s="9">
        <v>2</v>
      </c>
      <c r="H16" s="9">
        <v>3</v>
      </c>
      <c r="I16" s="9">
        <v>0</v>
      </c>
      <c r="J16" s="9">
        <v>1</v>
      </c>
      <c r="K16" s="9">
        <v>2</v>
      </c>
      <c r="L16" s="9">
        <v>1</v>
      </c>
      <c r="M16" s="9">
        <v>4</v>
      </c>
      <c r="N16" s="9">
        <v>2</v>
      </c>
      <c r="O16" s="9">
        <v>2</v>
      </c>
      <c r="P16" s="9">
        <v>1</v>
      </c>
      <c r="Q16" s="9">
        <v>1</v>
      </c>
      <c r="R16" s="9">
        <v>0</v>
      </c>
      <c r="S16" s="9">
        <v>0</v>
      </c>
      <c r="T16" s="9">
        <v>1</v>
      </c>
      <c r="U16" s="9">
        <v>2</v>
      </c>
      <c r="V16" s="9">
        <v>0</v>
      </c>
      <c r="W16" s="9">
        <v>0</v>
      </c>
      <c r="X16" s="9">
        <v>0</v>
      </c>
      <c r="Y16" s="9">
        <v>1</v>
      </c>
      <c r="Z16" s="9">
        <v>0</v>
      </c>
      <c r="AA16" s="9">
        <v>0</v>
      </c>
      <c r="AB16" s="9">
        <v>3</v>
      </c>
      <c r="AC16" s="9">
        <v>1</v>
      </c>
      <c r="AD16" s="9">
        <v>0</v>
      </c>
      <c r="AE16" s="100">
        <v>0</v>
      </c>
      <c r="AF16" s="68">
        <f t="shared" si="10"/>
        <v>28</v>
      </c>
      <c r="AG16" s="90">
        <f t="shared" si="0"/>
        <v>5.2629600390962749E-4</v>
      </c>
      <c r="AI16" s="87" t="s">
        <v>146</v>
      </c>
      <c r="AJ16" s="9">
        <v>4</v>
      </c>
      <c r="AK16" s="9">
        <v>1</v>
      </c>
      <c r="AL16" s="9">
        <v>8</v>
      </c>
      <c r="AM16" s="9">
        <v>1</v>
      </c>
      <c r="AN16" s="9">
        <v>26</v>
      </c>
      <c r="AO16" s="9">
        <v>7</v>
      </c>
      <c r="AP16" s="9">
        <v>6</v>
      </c>
      <c r="AQ16" s="9">
        <v>3</v>
      </c>
      <c r="AR16" s="9">
        <v>4</v>
      </c>
      <c r="AS16" s="9">
        <v>8</v>
      </c>
      <c r="AT16" s="9">
        <v>8</v>
      </c>
      <c r="AU16" s="9">
        <v>9</v>
      </c>
      <c r="AV16" s="9">
        <v>3</v>
      </c>
      <c r="AW16" s="9">
        <v>6</v>
      </c>
      <c r="AX16" s="9">
        <v>2</v>
      </c>
      <c r="AY16" s="9">
        <v>4</v>
      </c>
      <c r="AZ16" s="9">
        <v>3</v>
      </c>
      <c r="BA16" s="9">
        <v>5</v>
      </c>
      <c r="BB16" s="9">
        <v>25</v>
      </c>
      <c r="BC16" s="9">
        <v>2</v>
      </c>
      <c r="BD16" s="9">
        <v>3</v>
      </c>
      <c r="BE16" s="9"/>
      <c r="BF16" s="9">
        <v>9</v>
      </c>
      <c r="BG16" s="9">
        <v>3</v>
      </c>
      <c r="BH16" s="9">
        <v>1</v>
      </c>
      <c r="BI16" s="9">
        <v>19</v>
      </c>
      <c r="BJ16" s="9">
        <v>2</v>
      </c>
      <c r="BK16" s="9"/>
      <c r="BL16" s="68">
        <f t="shared" si="1"/>
        <v>172</v>
      </c>
      <c r="BM16" s="90">
        <f t="shared" si="2"/>
        <v>1.8094596869213937E-3</v>
      </c>
      <c r="BO16" s="87" t="s">
        <v>146</v>
      </c>
      <c r="BP16" s="9"/>
      <c r="BQ16" s="9">
        <v>5</v>
      </c>
      <c r="BR16" s="9">
        <v>15</v>
      </c>
      <c r="BS16" s="9"/>
      <c r="BT16" s="9">
        <v>15</v>
      </c>
      <c r="BU16" s="9">
        <v>2</v>
      </c>
      <c r="BV16" s="9">
        <v>7</v>
      </c>
      <c r="BW16" s="9">
        <v>1</v>
      </c>
      <c r="BX16" s="9">
        <v>10</v>
      </c>
      <c r="BY16" s="9">
        <v>11</v>
      </c>
      <c r="BZ16" s="9">
        <v>16</v>
      </c>
      <c r="CA16" s="9">
        <v>5</v>
      </c>
      <c r="CB16" s="9">
        <v>4</v>
      </c>
      <c r="CC16" s="9">
        <v>12</v>
      </c>
      <c r="CD16" s="9">
        <v>5</v>
      </c>
      <c r="CE16" s="9">
        <v>1</v>
      </c>
      <c r="CF16" s="9">
        <v>2</v>
      </c>
      <c r="CG16" s="9">
        <v>9</v>
      </c>
      <c r="CH16" s="9">
        <v>23</v>
      </c>
      <c r="CI16" s="9">
        <v>3</v>
      </c>
      <c r="CJ16" s="9">
        <v>1</v>
      </c>
      <c r="CK16" s="9"/>
      <c r="CL16" s="9">
        <v>4</v>
      </c>
      <c r="CM16" s="9">
        <v>5</v>
      </c>
      <c r="CN16" s="9">
        <v>1</v>
      </c>
      <c r="CO16" s="9">
        <v>27</v>
      </c>
      <c r="CP16" s="9">
        <v>4</v>
      </c>
      <c r="CQ16" s="9">
        <v>1</v>
      </c>
      <c r="CR16" s="68">
        <f t="shared" si="3"/>
        <v>189</v>
      </c>
      <c r="CS16" s="90">
        <f t="shared" si="11"/>
        <v>1.9299499642601858E-3</v>
      </c>
      <c r="CU16" s="87" t="s">
        <v>146</v>
      </c>
      <c r="CV16" s="9">
        <v>3</v>
      </c>
      <c r="CW16" s="9">
        <v>1</v>
      </c>
      <c r="CX16" s="9">
        <v>11</v>
      </c>
      <c r="CY16" s="9"/>
      <c r="CZ16" s="9">
        <v>8</v>
      </c>
      <c r="DA16" s="9">
        <v>4</v>
      </c>
      <c r="DB16" s="9">
        <v>2</v>
      </c>
      <c r="DC16" s="9">
        <v>1</v>
      </c>
      <c r="DD16" s="9">
        <v>2</v>
      </c>
      <c r="DE16" s="9">
        <v>1</v>
      </c>
      <c r="DF16" s="9">
        <v>3</v>
      </c>
      <c r="DG16" s="9">
        <v>4</v>
      </c>
      <c r="DH16" s="9">
        <v>3</v>
      </c>
      <c r="DI16" s="9">
        <v>7</v>
      </c>
      <c r="DJ16" s="9">
        <v>1</v>
      </c>
      <c r="DK16" s="9">
        <v>3</v>
      </c>
      <c r="DL16" s="9">
        <v>1</v>
      </c>
      <c r="DM16" s="9">
        <v>4</v>
      </c>
      <c r="DN16" s="9">
        <v>15</v>
      </c>
      <c r="DO16" s="9">
        <v>1</v>
      </c>
      <c r="DP16" s="9"/>
      <c r="DQ16" s="9"/>
      <c r="DR16" s="9">
        <v>5</v>
      </c>
      <c r="DS16" s="9">
        <v>1</v>
      </c>
      <c r="DT16" s="9"/>
      <c r="DU16" s="9">
        <v>20</v>
      </c>
      <c r="DV16" s="9"/>
      <c r="DW16" s="9"/>
      <c r="DX16" s="68">
        <f t="shared" si="4"/>
        <v>101</v>
      </c>
      <c r="DY16" s="90">
        <f t="shared" si="5"/>
        <v>1.4076262682573308E-3</v>
      </c>
      <c r="EA16" s="87" t="s">
        <v>146</v>
      </c>
      <c r="EB16" s="9"/>
      <c r="EC16" s="9"/>
      <c r="ED16" s="9">
        <v>3</v>
      </c>
      <c r="EE16" s="9"/>
      <c r="EF16" s="9">
        <v>9</v>
      </c>
      <c r="EG16" s="9">
        <v>2</v>
      </c>
      <c r="EH16" s="9">
        <v>2</v>
      </c>
      <c r="EI16" s="9"/>
      <c r="EJ16" s="9">
        <v>5</v>
      </c>
      <c r="EK16" s="9">
        <v>2</v>
      </c>
      <c r="EL16" s="9">
        <v>6</v>
      </c>
      <c r="EM16" s="9">
        <v>2</v>
      </c>
      <c r="EN16" s="9">
        <v>1</v>
      </c>
      <c r="EO16" s="9">
        <v>5</v>
      </c>
      <c r="EP16" s="9">
        <v>2</v>
      </c>
      <c r="EQ16" s="9">
        <v>3</v>
      </c>
      <c r="ER16" s="9"/>
      <c r="ES16" s="9">
        <v>6</v>
      </c>
      <c r="ET16" s="9">
        <v>10</v>
      </c>
      <c r="EU16" s="9"/>
      <c r="EV16" s="9">
        <v>3</v>
      </c>
      <c r="EW16" s="9"/>
      <c r="EX16" s="9">
        <v>2</v>
      </c>
      <c r="EY16" s="9">
        <v>2</v>
      </c>
      <c r="EZ16" s="9"/>
      <c r="FA16" s="9">
        <v>13</v>
      </c>
      <c r="FB16" s="9"/>
      <c r="FC16" s="9"/>
      <c r="FD16" s="68">
        <f t="shared" si="6"/>
        <v>78</v>
      </c>
      <c r="FE16" s="90">
        <f t="shared" si="7"/>
        <v>1.2585720048406616E-3</v>
      </c>
      <c r="FF16" s="86"/>
      <c r="FG16" s="87" t="s">
        <v>146</v>
      </c>
      <c r="FH16" s="9"/>
      <c r="FI16" s="9"/>
      <c r="FJ16" s="9">
        <v>7</v>
      </c>
      <c r="FK16" s="9"/>
      <c r="FL16" s="9">
        <v>9</v>
      </c>
      <c r="FM16" s="9">
        <v>6</v>
      </c>
      <c r="FN16" s="9">
        <v>1</v>
      </c>
      <c r="FO16" s="9"/>
      <c r="FP16" s="9">
        <v>1</v>
      </c>
      <c r="FQ16" s="9">
        <v>3</v>
      </c>
      <c r="FR16" s="9">
        <v>6</v>
      </c>
      <c r="FS16" s="9">
        <v>1</v>
      </c>
      <c r="FT16" s="9">
        <v>4</v>
      </c>
      <c r="FU16" s="9">
        <v>6</v>
      </c>
      <c r="FV16" s="9">
        <v>5</v>
      </c>
      <c r="FW16" s="9">
        <v>1</v>
      </c>
      <c r="FX16" s="9">
        <v>3</v>
      </c>
      <c r="FY16" s="9">
        <v>3</v>
      </c>
      <c r="FZ16" s="9">
        <v>12</v>
      </c>
      <c r="GA16" s="9">
        <v>1</v>
      </c>
      <c r="GB16" s="9">
        <v>1</v>
      </c>
      <c r="GC16" s="9"/>
      <c r="GD16" s="9">
        <v>3</v>
      </c>
      <c r="GE16" s="9">
        <v>3</v>
      </c>
      <c r="GF16" s="9">
        <v>1</v>
      </c>
      <c r="GG16" s="9">
        <v>22</v>
      </c>
      <c r="GH16" s="9">
        <v>1</v>
      </c>
      <c r="GI16" s="9"/>
      <c r="GJ16" s="68">
        <f t="shared" si="8"/>
        <v>100</v>
      </c>
      <c r="GK16" s="90">
        <f t="shared" si="9"/>
        <v>1.7500262503937559E-3</v>
      </c>
    </row>
    <row r="17" spans="2:193" x14ac:dyDescent="0.25">
      <c r="B17" s="87" t="s">
        <v>151</v>
      </c>
      <c r="C17" s="9">
        <v>0</v>
      </c>
      <c r="D17" s="9">
        <v>0</v>
      </c>
      <c r="E17" s="9">
        <v>2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9">
        <v>0</v>
      </c>
      <c r="L17" s="9">
        <v>1</v>
      </c>
      <c r="M17" s="9">
        <v>1</v>
      </c>
      <c r="N17" s="9">
        <v>1</v>
      </c>
      <c r="O17" s="9">
        <v>0</v>
      </c>
      <c r="P17" s="9">
        <v>2</v>
      </c>
      <c r="Q17" s="9">
        <v>0</v>
      </c>
      <c r="R17" s="9">
        <v>0</v>
      </c>
      <c r="S17" s="9">
        <v>0</v>
      </c>
      <c r="T17" s="9">
        <v>1</v>
      </c>
      <c r="U17" s="9">
        <v>1</v>
      </c>
      <c r="V17" s="9">
        <v>0</v>
      </c>
      <c r="W17" s="9">
        <v>0</v>
      </c>
      <c r="X17" s="9">
        <v>0</v>
      </c>
      <c r="Y17" s="9">
        <v>0</v>
      </c>
      <c r="Z17" s="9">
        <v>0</v>
      </c>
      <c r="AA17" s="9">
        <v>0</v>
      </c>
      <c r="AB17" s="9">
        <v>0</v>
      </c>
      <c r="AC17" s="9">
        <v>0</v>
      </c>
      <c r="AD17" s="9">
        <v>0</v>
      </c>
      <c r="AE17" s="100">
        <v>0</v>
      </c>
      <c r="AF17" s="68">
        <f t="shared" si="10"/>
        <v>9</v>
      </c>
      <c r="AG17" s="90">
        <f t="shared" si="0"/>
        <v>1.6916657268523739E-4</v>
      </c>
      <c r="AI17" s="87" t="s">
        <v>151</v>
      </c>
      <c r="AJ17" s="9"/>
      <c r="AK17" s="9">
        <v>2</v>
      </c>
      <c r="AL17" s="9">
        <v>6</v>
      </c>
      <c r="AM17" s="9"/>
      <c r="AN17" s="9">
        <v>5</v>
      </c>
      <c r="AO17" s="9"/>
      <c r="AP17" s="9"/>
      <c r="AQ17" s="9"/>
      <c r="AR17" s="9">
        <v>1</v>
      </c>
      <c r="AS17" s="9"/>
      <c r="AT17" s="9">
        <v>5</v>
      </c>
      <c r="AU17" s="9">
        <v>2</v>
      </c>
      <c r="AV17" s="9"/>
      <c r="AW17" s="9">
        <v>1</v>
      </c>
      <c r="AX17" s="9"/>
      <c r="AY17" s="9"/>
      <c r="AZ17" s="9"/>
      <c r="BA17" s="9">
        <v>2</v>
      </c>
      <c r="BB17" s="9">
        <v>1</v>
      </c>
      <c r="BC17" s="9"/>
      <c r="BD17" s="9"/>
      <c r="BE17" s="9">
        <v>1</v>
      </c>
      <c r="BF17" s="9"/>
      <c r="BG17" s="9"/>
      <c r="BH17" s="9"/>
      <c r="BI17" s="9">
        <v>4</v>
      </c>
      <c r="BJ17" s="9"/>
      <c r="BK17" s="9"/>
      <c r="BL17" s="68">
        <f t="shared" si="1"/>
        <v>30</v>
      </c>
      <c r="BM17" s="90">
        <f t="shared" si="2"/>
        <v>3.1560343376535937E-4</v>
      </c>
      <c r="BO17" s="87" t="s">
        <v>151</v>
      </c>
      <c r="BP17" s="9"/>
      <c r="BQ17" s="9"/>
      <c r="BR17" s="9">
        <v>8</v>
      </c>
      <c r="BS17" s="9"/>
      <c r="BT17" s="9">
        <v>4</v>
      </c>
      <c r="BU17" s="9">
        <v>3</v>
      </c>
      <c r="BV17" s="9"/>
      <c r="BW17" s="9"/>
      <c r="BX17" s="9">
        <v>2</v>
      </c>
      <c r="BY17" s="9"/>
      <c r="BZ17" s="9">
        <v>4</v>
      </c>
      <c r="CA17" s="9">
        <v>1</v>
      </c>
      <c r="CB17" s="9">
        <v>1</v>
      </c>
      <c r="CC17" s="9">
        <v>2</v>
      </c>
      <c r="CD17" s="9">
        <v>2</v>
      </c>
      <c r="CE17" s="9">
        <v>1</v>
      </c>
      <c r="CF17" s="9"/>
      <c r="CG17" s="9"/>
      <c r="CH17" s="9">
        <v>2</v>
      </c>
      <c r="CI17" s="9"/>
      <c r="CJ17" s="9"/>
      <c r="CK17" s="9"/>
      <c r="CL17" s="9">
        <v>2</v>
      </c>
      <c r="CM17" s="9">
        <v>2</v>
      </c>
      <c r="CN17" s="9"/>
      <c r="CO17" s="9">
        <v>1</v>
      </c>
      <c r="CP17" s="9"/>
      <c r="CQ17" s="9"/>
      <c r="CR17" s="68">
        <f t="shared" si="3"/>
        <v>35</v>
      </c>
      <c r="CS17" s="90">
        <f t="shared" si="11"/>
        <v>3.5739814152966406E-4</v>
      </c>
      <c r="CU17" s="87" t="s">
        <v>151</v>
      </c>
      <c r="CV17" s="9"/>
      <c r="CW17" s="9"/>
      <c r="CX17" s="9">
        <v>4</v>
      </c>
      <c r="CY17" s="9"/>
      <c r="CZ17" s="9"/>
      <c r="DA17" s="9"/>
      <c r="DB17" s="9"/>
      <c r="DC17" s="9">
        <v>2</v>
      </c>
      <c r="DD17" s="9"/>
      <c r="DE17" s="9">
        <v>1</v>
      </c>
      <c r="DF17" s="9">
        <v>6</v>
      </c>
      <c r="DG17" s="9"/>
      <c r="DH17" s="9"/>
      <c r="DI17" s="9"/>
      <c r="DJ17" s="9">
        <v>1</v>
      </c>
      <c r="DK17" s="9"/>
      <c r="DL17" s="9"/>
      <c r="DM17" s="9"/>
      <c r="DN17" s="9">
        <v>3</v>
      </c>
      <c r="DO17" s="9">
        <v>1</v>
      </c>
      <c r="DP17" s="9">
        <v>1</v>
      </c>
      <c r="DQ17" s="9"/>
      <c r="DR17" s="9">
        <v>1</v>
      </c>
      <c r="DS17" s="9">
        <v>2</v>
      </c>
      <c r="DT17" s="9"/>
      <c r="DU17" s="9">
        <v>3</v>
      </c>
      <c r="DV17" s="9"/>
      <c r="DW17" s="9"/>
      <c r="DX17" s="68">
        <f t="shared" si="4"/>
        <v>25</v>
      </c>
      <c r="DY17" s="90">
        <f t="shared" si="5"/>
        <v>3.4842234362805215E-4</v>
      </c>
      <c r="EA17" s="87" t="s">
        <v>151</v>
      </c>
      <c r="EB17" s="9"/>
      <c r="EC17" s="9"/>
      <c r="ED17" s="9">
        <v>1</v>
      </c>
      <c r="EE17" s="9"/>
      <c r="EF17" s="9">
        <v>1</v>
      </c>
      <c r="EG17" s="9"/>
      <c r="EH17" s="9"/>
      <c r="EI17" s="9"/>
      <c r="EJ17" s="9">
        <v>2</v>
      </c>
      <c r="EK17" s="9">
        <v>1</v>
      </c>
      <c r="EL17" s="9">
        <v>1</v>
      </c>
      <c r="EM17" s="9">
        <v>1</v>
      </c>
      <c r="EN17" s="9">
        <v>1</v>
      </c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>
        <v>4</v>
      </c>
      <c r="FB17" s="9"/>
      <c r="FC17" s="9"/>
      <c r="FD17" s="68">
        <f t="shared" si="6"/>
        <v>12</v>
      </c>
      <c r="FE17" s="90">
        <f t="shared" si="7"/>
        <v>1.9362646228317869E-4</v>
      </c>
      <c r="FF17" s="86"/>
      <c r="FG17" s="87" t="s">
        <v>151</v>
      </c>
      <c r="FH17" s="9">
        <v>1</v>
      </c>
      <c r="FI17" s="9">
        <v>1</v>
      </c>
      <c r="FJ17" s="9">
        <v>1</v>
      </c>
      <c r="FK17" s="9"/>
      <c r="FL17" s="9">
        <v>5</v>
      </c>
      <c r="FM17" s="9">
        <v>1</v>
      </c>
      <c r="FN17" s="9"/>
      <c r="FO17" s="9"/>
      <c r="FP17" s="9">
        <v>1</v>
      </c>
      <c r="FQ17" s="9">
        <v>1</v>
      </c>
      <c r="FR17" s="9">
        <v>3</v>
      </c>
      <c r="FS17" s="9">
        <v>1</v>
      </c>
      <c r="FT17" s="9"/>
      <c r="FU17" s="9">
        <v>1</v>
      </c>
      <c r="FV17" s="9">
        <v>2</v>
      </c>
      <c r="FW17" s="9"/>
      <c r="FX17" s="9"/>
      <c r="FY17" s="9"/>
      <c r="FZ17" s="9">
        <v>2</v>
      </c>
      <c r="GA17" s="9"/>
      <c r="GB17" s="9"/>
      <c r="GC17" s="9"/>
      <c r="GD17" s="9"/>
      <c r="GE17" s="9"/>
      <c r="GF17" s="9"/>
      <c r="GG17" s="9">
        <v>5</v>
      </c>
      <c r="GH17" s="9"/>
      <c r="GI17" s="9"/>
      <c r="GJ17" s="68">
        <f t="shared" si="8"/>
        <v>25</v>
      </c>
      <c r="GK17" s="90">
        <f t="shared" si="9"/>
        <v>4.3750656259843897E-4</v>
      </c>
    </row>
    <row r="18" spans="2:193" x14ac:dyDescent="0.25">
      <c r="B18" s="87" t="s">
        <v>139</v>
      </c>
      <c r="C18" s="9">
        <v>4</v>
      </c>
      <c r="D18" s="9">
        <v>12</v>
      </c>
      <c r="E18" s="9">
        <v>18</v>
      </c>
      <c r="F18" s="9">
        <v>5</v>
      </c>
      <c r="G18" s="9">
        <v>45</v>
      </c>
      <c r="H18" s="9">
        <v>31</v>
      </c>
      <c r="I18" s="9">
        <v>16</v>
      </c>
      <c r="J18" s="9">
        <v>13</v>
      </c>
      <c r="K18" s="9">
        <v>27</v>
      </c>
      <c r="L18" s="9">
        <v>33</v>
      </c>
      <c r="M18" s="9">
        <v>66</v>
      </c>
      <c r="N18" s="9">
        <v>10</v>
      </c>
      <c r="O18" s="9">
        <v>13</v>
      </c>
      <c r="P18" s="9">
        <v>12</v>
      </c>
      <c r="Q18" s="9">
        <v>23</v>
      </c>
      <c r="R18" s="9">
        <v>43</v>
      </c>
      <c r="S18" s="9">
        <v>14</v>
      </c>
      <c r="T18" s="9">
        <v>29</v>
      </c>
      <c r="U18" s="9">
        <v>81</v>
      </c>
      <c r="V18" s="9">
        <v>26</v>
      </c>
      <c r="W18" s="9">
        <v>6</v>
      </c>
      <c r="X18" s="9">
        <v>3</v>
      </c>
      <c r="Y18" s="9">
        <v>46</v>
      </c>
      <c r="Z18" s="9">
        <v>24</v>
      </c>
      <c r="AA18" s="9">
        <v>7</v>
      </c>
      <c r="AB18" s="9">
        <v>77</v>
      </c>
      <c r="AC18" s="9">
        <v>5</v>
      </c>
      <c r="AD18" s="9">
        <v>0</v>
      </c>
      <c r="AE18" s="100">
        <v>0</v>
      </c>
      <c r="AF18" s="68">
        <f t="shared" si="10"/>
        <v>689</v>
      </c>
      <c r="AG18" s="90">
        <f t="shared" si="0"/>
        <v>1.2950640953347619E-2</v>
      </c>
      <c r="AI18" s="87" t="s">
        <v>139</v>
      </c>
      <c r="AJ18" s="9">
        <v>22</v>
      </c>
      <c r="AK18" s="9">
        <v>78</v>
      </c>
      <c r="AL18" s="9">
        <v>116</v>
      </c>
      <c r="AM18" s="9">
        <v>10</v>
      </c>
      <c r="AN18" s="9">
        <v>366</v>
      </c>
      <c r="AO18" s="9">
        <v>160</v>
      </c>
      <c r="AP18" s="9">
        <v>86</v>
      </c>
      <c r="AQ18" s="9">
        <v>70</v>
      </c>
      <c r="AR18" s="9">
        <v>130</v>
      </c>
      <c r="AS18" s="9">
        <v>173</v>
      </c>
      <c r="AT18" s="9">
        <v>419</v>
      </c>
      <c r="AU18" s="9">
        <v>63</v>
      </c>
      <c r="AV18" s="9">
        <v>47</v>
      </c>
      <c r="AW18" s="9">
        <v>85</v>
      </c>
      <c r="AX18" s="9">
        <v>104</v>
      </c>
      <c r="AY18" s="9">
        <v>177</v>
      </c>
      <c r="AZ18" s="9">
        <v>77</v>
      </c>
      <c r="BA18" s="9">
        <v>169</v>
      </c>
      <c r="BB18" s="9">
        <v>472</v>
      </c>
      <c r="BC18" s="9">
        <v>83</v>
      </c>
      <c r="BD18" s="9">
        <v>38</v>
      </c>
      <c r="BE18" s="9">
        <v>1</v>
      </c>
      <c r="BF18" s="9">
        <v>212</v>
      </c>
      <c r="BG18" s="9">
        <v>156</v>
      </c>
      <c r="BH18" s="9">
        <v>46</v>
      </c>
      <c r="BI18" s="9">
        <v>544</v>
      </c>
      <c r="BJ18" s="9">
        <v>37</v>
      </c>
      <c r="BK18" s="9">
        <v>1</v>
      </c>
      <c r="BL18" s="68">
        <f t="shared" si="1"/>
        <v>3942</v>
      </c>
      <c r="BM18" s="90">
        <f t="shared" si="2"/>
        <v>4.1470291196768219E-2</v>
      </c>
      <c r="BO18" s="87" t="s">
        <v>139</v>
      </c>
      <c r="BP18" s="9">
        <v>21</v>
      </c>
      <c r="BQ18" s="9">
        <v>60</v>
      </c>
      <c r="BR18" s="9">
        <v>82</v>
      </c>
      <c r="BS18" s="9">
        <v>10</v>
      </c>
      <c r="BT18" s="9">
        <v>259</v>
      </c>
      <c r="BU18" s="9">
        <v>181</v>
      </c>
      <c r="BV18" s="9">
        <v>112</v>
      </c>
      <c r="BW18" s="9">
        <v>85</v>
      </c>
      <c r="BX18" s="9">
        <v>140</v>
      </c>
      <c r="BY18" s="9">
        <v>130</v>
      </c>
      <c r="BZ18" s="9">
        <v>428</v>
      </c>
      <c r="CA18" s="9">
        <v>61</v>
      </c>
      <c r="CB18" s="9">
        <v>52</v>
      </c>
      <c r="CC18" s="9">
        <v>96</v>
      </c>
      <c r="CD18" s="9">
        <v>92</v>
      </c>
      <c r="CE18" s="9">
        <v>135</v>
      </c>
      <c r="CF18" s="9">
        <v>69</v>
      </c>
      <c r="CG18" s="9">
        <v>199</v>
      </c>
      <c r="CH18" s="9">
        <v>547</v>
      </c>
      <c r="CI18" s="9">
        <v>89</v>
      </c>
      <c r="CJ18" s="9">
        <v>45</v>
      </c>
      <c r="CK18" s="9">
        <v>3</v>
      </c>
      <c r="CL18" s="9">
        <v>246</v>
      </c>
      <c r="CM18" s="9">
        <v>190</v>
      </c>
      <c r="CN18" s="9">
        <v>38</v>
      </c>
      <c r="CO18" s="9">
        <v>593</v>
      </c>
      <c r="CP18" s="9">
        <v>43</v>
      </c>
      <c r="CQ18" s="9">
        <v>4</v>
      </c>
      <c r="CR18" s="68">
        <f t="shared" si="3"/>
        <v>4010</v>
      </c>
      <c r="CS18" s="90">
        <f t="shared" si="11"/>
        <v>4.094761564382722E-2</v>
      </c>
      <c r="CU18" s="87" t="s">
        <v>139</v>
      </c>
      <c r="CV18" s="9">
        <v>7</v>
      </c>
      <c r="CW18" s="9">
        <v>50</v>
      </c>
      <c r="CX18" s="9">
        <v>41</v>
      </c>
      <c r="CY18" s="9">
        <v>8</v>
      </c>
      <c r="CZ18" s="9">
        <v>166</v>
      </c>
      <c r="DA18" s="9">
        <v>93</v>
      </c>
      <c r="DB18" s="9">
        <v>88</v>
      </c>
      <c r="DC18" s="9">
        <v>53</v>
      </c>
      <c r="DD18" s="9">
        <v>103</v>
      </c>
      <c r="DE18" s="9">
        <v>96</v>
      </c>
      <c r="DF18" s="9">
        <v>286</v>
      </c>
      <c r="DG18" s="9">
        <v>46</v>
      </c>
      <c r="DH18" s="9">
        <v>32</v>
      </c>
      <c r="DI18" s="9">
        <v>60</v>
      </c>
      <c r="DJ18" s="9">
        <v>66</v>
      </c>
      <c r="DK18" s="9">
        <v>86</v>
      </c>
      <c r="DL18" s="9">
        <v>50</v>
      </c>
      <c r="DM18" s="9">
        <v>171</v>
      </c>
      <c r="DN18" s="9">
        <v>357</v>
      </c>
      <c r="DO18" s="9">
        <v>53</v>
      </c>
      <c r="DP18" s="9">
        <v>42</v>
      </c>
      <c r="DQ18" s="9"/>
      <c r="DR18" s="9">
        <v>230</v>
      </c>
      <c r="DS18" s="9">
        <v>147</v>
      </c>
      <c r="DT18" s="9">
        <v>32</v>
      </c>
      <c r="DU18" s="9">
        <v>540</v>
      </c>
      <c r="DV18" s="9">
        <v>13</v>
      </c>
      <c r="DW18" s="9">
        <v>1</v>
      </c>
      <c r="DX18" s="68">
        <f t="shared" si="4"/>
        <v>2917</v>
      </c>
      <c r="DY18" s="90">
        <f t="shared" si="5"/>
        <v>4.0653919054521127E-2</v>
      </c>
      <c r="EA18" s="87" t="s">
        <v>139</v>
      </c>
      <c r="EB18" s="9">
        <v>8</v>
      </c>
      <c r="EC18" s="9">
        <v>20</v>
      </c>
      <c r="ED18" s="9">
        <v>35</v>
      </c>
      <c r="EE18" s="9">
        <v>2</v>
      </c>
      <c r="EF18" s="9">
        <v>113</v>
      </c>
      <c r="EG18" s="9">
        <v>56</v>
      </c>
      <c r="EH18" s="9">
        <v>44</v>
      </c>
      <c r="EI18" s="9">
        <v>39</v>
      </c>
      <c r="EJ18" s="9">
        <v>70</v>
      </c>
      <c r="EK18" s="9">
        <v>54</v>
      </c>
      <c r="EL18" s="9">
        <v>198</v>
      </c>
      <c r="EM18" s="9">
        <v>33</v>
      </c>
      <c r="EN18" s="9">
        <v>31</v>
      </c>
      <c r="EO18" s="9">
        <v>32</v>
      </c>
      <c r="EP18" s="9">
        <v>44</v>
      </c>
      <c r="EQ18" s="9">
        <v>50</v>
      </c>
      <c r="ER18" s="9">
        <v>34</v>
      </c>
      <c r="ES18" s="9">
        <v>86</v>
      </c>
      <c r="ET18" s="9">
        <v>253</v>
      </c>
      <c r="EU18" s="9">
        <v>38</v>
      </c>
      <c r="EV18" s="9">
        <v>26</v>
      </c>
      <c r="EW18" s="9"/>
      <c r="EX18" s="9">
        <v>135</v>
      </c>
      <c r="EY18" s="9">
        <v>103</v>
      </c>
      <c r="EZ18" s="9">
        <v>9</v>
      </c>
      <c r="FA18" s="9">
        <v>450</v>
      </c>
      <c r="FB18" s="9">
        <v>7</v>
      </c>
      <c r="FC18" s="9">
        <v>2</v>
      </c>
      <c r="FD18" s="68">
        <f t="shared" si="6"/>
        <v>1972</v>
      </c>
      <c r="FE18" s="90">
        <f t="shared" si="7"/>
        <v>3.1819281968535701E-2</v>
      </c>
      <c r="FF18" s="86"/>
      <c r="FG18" s="87" t="s">
        <v>139</v>
      </c>
      <c r="FH18" s="9">
        <v>9</v>
      </c>
      <c r="FI18" s="9">
        <v>23</v>
      </c>
      <c r="FJ18" s="9">
        <v>39</v>
      </c>
      <c r="FK18" s="9">
        <v>1</v>
      </c>
      <c r="FL18" s="9">
        <v>71</v>
      </c>
      <c r="FM18" s="9">
        <v>60</v>
      </c>
      <c r="FN18" s="9">
        <v>38</v>
      </c>
      <c r="FO18" s="9">
        <v>35</v>
      </c>
      <c r="FP18" s="9">
        <v>72</v>
      </c>
      <c r="FQ18" s="9">
        <v>50</v>
      </c>
      <c r="FR18" s="9">
        <v>178</v>
      </c>
      <c r="FS18" s="9">
        <v>38</v>
      </c>
      <c r="FT18" s="9">
        <v>28</v>
      </c>
      <c r="FU18" s="9">
        <v>42</v>
      </c>
      <c r="FV18" s="9">
        <v>47</v>
      </c>
      <c r="FW18" s="9">
        <v>47</v>
      </c>
      <c r="FX18" s="9">
        <v>23</v>
      </c>
      <c r="FY18" s="9">
        <v>108</v>
      </c>
      <c r="FZ18" s="9">
        <v>217</v>
      </c>
      <c r="GA18" s="9">
        <v>44</v>
      </c>
      <c r="GB18" s="9">
        <v>14</v>
      </c>
      <c r="GC18" s="9">
        <v>3</v>
      </c>
      <c r="GD18" s="9">
        <v>142</v>
      </c>
      <c r="GE18" s="9">
        <v>100</v>
      </c>
      <c r="GF18" s="9">
        <v>16</v>
      </c>
      <c r="GG18" s="9">
        <v>416</v>
      </c>
      <c r="GH18" s="9">
        <v>6</v>
      </c>
      <c r="GI18" s="9"/>
      <c r="GJ18" s="68">
        <f t="shared" si="8"/>
        <v>1867</v>
      </c>
      <c r="GK18" s="90">
        <f t="shared" si="9"/>
        <v>3.2672990094851424E-2</v>
      </c>
    </row>
    <row r="19" spans="2:193" x14ac:dyDescent="0.25">
      <c r="B19" s="87" t="s">
        <v>218</v>
      </c>
      <c r="C19" s="9">
        <v>0</v>
      </c>
      <c r="D19" s="9">
        <v>0</v>
      </c>
      <c r="E19" s="9">
        <v>5</v>
      </c>
      <c r="F19" s="9">
        <v>0</v>
      </c>
      <c r="G19" s="9">
        <v>15</v>
      </c>
      <c r="H19" s="9">
        <v>4</v>
      </c>
      <c r="I19" s="9">
        <v>2</v>
      </c>
      <c r="J19" s="9">
        <v>1</v>
      </c>
      <c r="K19" s="9">
        <v>2</v>
      </c>
      <c r="L19" s="9">
        <v>2</v>
      </c>
      <c r="M19" s="9">
        <v>5</v>
      </c>
      <c r="N19" s="9">
        <v>4</v>
      </c>
      <c r="O19" s="9">
        <v>1</v>
      </c>
      <c r="P19" s="9">
        <v>1</v>
      </c>
      <c r="Q19" s="9">
        <v>5</v>
      </c>
      <c r="R19" s="9">
        <v>3</v>
      </c>
      <c r="S19" s="9">
        <v>3</v>
      </c>
      <c r="T19" s="9">
        <v>5</v>
      </c>
      <c r="U19" s="9">
        <v>11</v>
      </c>
      <c r="V19" s="9">
        <v>3</v>
      </c>
      <c r="W19" s="9">
        <v>2</v>
      </c>
      <c r="X19" s="9">
        <v>0</v>
      </c>
      <c r="Y19" s="9">
        <v>4</v>
      </c>
      <c r="Z19" s="9">
        <v>5</v>
      </c>
      <c r="AA19" s="9">
        <v>1</v>
      </c>
      <c r="AB19" s="9">
        <v>13</v>
      </c>
      <c r="AC19" s="9">
        <v>1</v>
      </c>
      <c r="AD19" s="9">
        <v>0</v>
      </c>
      <c r="AE19" s="100">
        <v>0</v>
      </c>
      <c r="AF19" s="68">
        <f t="shared" si="10"/>
        <v>98</v>
      </c>
      <c r="AG19" s="90">
        <f t="shared" si="0"/>
        <v>1.8420360136836961E-3</v>
      </c>
      <c r="AI19" s="87" t="s">
        <v>218</v>
      </c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68">
        <f t="shared" si="1"/>
        <v>0</v>
      </c>
      <c r="BM19" s="90">
        <f t="shared" si="2"/>
        <v>0</v>
      </c>
      <c r="BO19" s="87" t="s">
        <v>218</v>
      </c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68">
        <f t="shared" si="3"/>
        <v>0</v>
      </c>
      <c r="CS19" s="90">
        <f t="shared" si="11"/>
        <v>0</v>
      </c>
      <c r="CU19" s="87" t="s">
        <v>218</v>
      </c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68">
        <f t="shared" si="4"/>
        <v>0</v>
      </c>
      <c r="DY19" s="90">
        <f t="shared" si="5"/>
        <v>0</v>
      </c>
      <c r="EA19" s="87" t="s">
        <v>218</v>
      </c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68">
        <f t="shared" si="6"/>
        <v>0</v>
      </c>
      <c r="FE19" s="90">
        <f t="shared" si="7"/>
        <v>0</v>
      </c>
      <c r="FF19" s="86"/>
      <c r="FG19" s="87" t="s">
        <v>218</v>
      </c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68">
        <f t="shared" si="8"/>
        <v>0</v>
      </c>
      <c r="GK19" s="90">
        <f t="shared" si="9"/>
        <v>0</v>
      </c>
    </row>
    <row r="20" spans="2:193" x14ac:dyDescent="0.25">
      <c r="B20" s="87" t="s">
        <v>217</v>
      </c>
      <c r="C20" s="9">
        <v>0</v>
      </c>
      <c r="D20" s="9">
        <v>6</v>
      </c>
      <c r="E20" s="9">
        <v>1</v>
      </c>
      <c r="F20" s="9">
        <v>0</v>
      </c>
      <c r="G20" s="9">
        <v>12</v>
      </c>
      <c r="H20" s="9">
        <v>5</v>
      </c>
      <c r="I20" s="9">
        <v>1</v>
      </c>
      <c r="J20" s="9">
        <v>2</v>
      </c>
      <c r="K20" s="9">
        <v>2</v>
      </c>
      <c r="L20" s="9">
        <v>3</v>
      </c>
      <c r="M20" s="9">
        <v>7</v>
      </c>
      <c r="N20" s="9">
        <v>0</v>
      </c>
      <c r="O20" s="9">
        <v>2</v>
      </c>
      <c r="P20" s="9">
        <v>6</v>
      </c>
      <c r="Q20" s="9">
        <v>7</v>
      </c>
      <c r="R20" s="9">
        <v>1</v>
      </c>
      <c r="S20" s="9">
        <v>3</v>
      </c>
      <c r="T20" s="9">
        <v>3</v>
      </c>
      <c r="U20" s="9">
        <v>4</v>
      </c>
      <c r="V20" s="9">
        <v>5</v>
      </c>
      <c r="W20" s="9">
        <v>1</v>
      </c>
      <c r="X20" s="9">
        <v>0</v>
      </c>
      <c r="Y20" s="9">
        <v>4</v>
      </c>
      <c r="Z20" s="9">
        <v>2</v>
      </c>
      <c r="AA20" s="9">
        <v>1</v>
      </c>
      <c r="AB20" s="9">
        <v>10</v>
      </c>
      <c r="AC20" s="9">
        <v>1</v>
      </c>
      <c r="AD20" s="9">
        <v>0</v>
      </c>
      <c r="AE20" s="100">
        <v>0</v>
      </c>
      <c r="AF20" s="68">
        <f t="shared" si="10"/>
        <v>89</v>
      </c>
      <c r="AG20" s="90">
        <f t="shared" si="0"/>
        <v>1.6728694409984587E-3</v>
      </c>
      <c r="AI20" s="87" t="s">
        <v>217</v>
      </c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68">
        <f t="shared" si="1"/>
        <v>0</v>
      </c>
      <c r="BM20" s="90">
        <f t="shared" si="2"/>
        <v>0</v>
      </c>
      <c r="BO20" s="87" t="s">
        <v>217</v>
      </c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68">
        <f t="shared" si="3"/>
        <v>0</v>
      </c>
      <c r="CS20" s="90">
        <f t="shared" si="11"/>
        <v>0</v>
      </c>
      <c r="CU20" s="87" t="s">
        <v>217</v>
      </c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68">
        <f t="shared" si="4"/>
        <v>0</v>
      </c>
      <c r="DY20" s="90">
        <f t="shared" si="5"/>
        <v>0</v>
      </c>
      <c r="EA20" s="87" t="s">
        <v>217</v>
      </c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68">
        <f t="shared" si="6"/>
        <v>0</v>
      </c>
      <c r="FE20" s="90">
        <f t="shared" si="7"/>
        <v>0</v>
      </c>
      <c r="FF20" s="86"/>
      <c r="FG20" s="87" t="s">
        <v>217</v>
      </c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68">
        <f t="shared" si="8"/>
        <v>0</v>
      </c>
      <c r="GK20" s="90">
        <f t="shared" si="9"/>
        <v>0</v>
      </c>
    </row>
    <row r="21" spans="2:193" x14ac:dyDescent="0.25">
      <c r="B21" s="87" t="s">
        <v>140</v>
      </c>
      <c r="C21" s="9">
        <v>0</v>
      </c>
      <c r="D21" s="9">
        <v>0</v>
      </c>
      <c r="E21" s="9">
        <v>0</v>
      </c>
      <c r="F21" s="9">
        <v>0</v>
      </c>
      <c r="G21" s="9">
        <v>2</v>
      </c>
      <c r="H21" s="9">
        <v>0</v>
      </c>
      <c r="I21" s="9">
        <v>0</v>
      </c>
      <c r="J21" s="9">
        <v>1</v>
      </c>
      <c r="K21" s="9">
        <v>3</v>
      </c>
      <c r="L21" s="9">
        <v>1</v>
      </c>
      <c r="M21" s="9">
        <v>4</v>
      </c>
      <c r="N21" s="9">
        <v>0</v>
      </c>
      <c r="O21" s="9">
        <v>0</v>
      </c>
      <c r="P21" s="9">
        <v>1</v>
      </c>
      <c r="Q21" s="9">
        <v>1</v>
      </c>
      <c r="R21" s="9">
        <v>0</v>
      </c>
      <c r="S21" s="9">
        <v>1</v>
      </c>
      <c r="T21" s="9">
        <v>0</v>
      </c>
      <c r="U21" s="9">
        <v>4</v>
      </c>
      <c r="V21" s="9">
        <v>0</v>
      </c>
      <c r="W21" s="9">
        <v>0</v>
      </c>
      <c r="X21" s="9">
        <v>0</v>
      </c>
      <c r="Y21" s="9">
        <v>2</v>
      </c>
      <c r="Z21" s="9">
        <v>0</v>
      </c>
      <c r="AA21" s="9">
        <v>0</v>
      </c>
      <c r="AB21" s="9">
        <v>4</v>
      </c>
      <c r="AC21" s="9">
        <v>0</v>
      </c>
      <c r="AD21" s="9">
        <v>0</v>
      </c>
      <c r="AE21" s="100">
        <v>0</v>
      </c>
      <c r="AF21" s="68">
        <f t="shared" si="10"/>
        <v>24</v>
      </c>
      <c r="AG21" s="90">
        <f t="shared" si="0"/>
        <v>4.511108604939664E-4</v>
      </c>
      <c r="AI21" s="87" t="s">
        <v>140</v>
      </c>
      <c r="AJ21" s="9">
        <v>1</v>
      </c>
      <c r="AK21" s="9">
        <v>4</v>
      </c>
      <c r="AL21" s="9">
        <v>4</v>
      </c>
      <c r="AM21" s="9"/>
      <c r="AN21" s="9">
        <v>8</v>
      </c>
      <c r="AO21" s="9">
        <v>15</v>
      </c>
      <c r="AP21" s="9">
        <v>4</v>
      </c>
      <c r="AQ21" s="9">
        <v>5</v>
      </c>
      <c r="AR21" s="9">
        <v>3</v>
      </c>
      <c r="AS21" s="9">
        <v>7</v>
      </c>
      <c r="AT21" s="9">
        <v>11</v>
      </c>
      <c r="AU21" s="9">
        <v>6</v>
      </c>
      <c r="AV21" s="9">
        <v>2</v>
      </c>
      <c r="AW21" s="9">
        <v>5</v>
      </c>
      <c r="AX21" s="9">
        <v>4</v>
      </c>
      <c r="AY21" s="9">
        <v>7</v>
      </c>
      <c r="AZ21" s="9">
        <v>1</v>
      </c>
      <c r="BA21" s="9">
        <v>6</v>
      </c>
      <c r="BB21" s="9">
        <v>29</v>
      </c>
      <c r="BC21" s="9">
        <v>7</v>
      </c>
      <c r="BD21" s="9">
        <v>2</v>
      </c>
      <c r="BE21" s="9"/>
      <c r="BF21" s="9">
        <v>10</v>
      </c>
      <c r="BG21" s="9">
        <v>3</v>
      </c>
      <c r="BH21" s="9">
        <v>2</v>
      </c>
      <c r="BI21" s="9">
        <v>22</v>
      </c>
      <c r="BJ21" s="9">
        <v>1</v>
      </c>
      <c r="BK21" s="9">
        <v>1</v>
      </c>
      <c r="BL21" s="68">
        <f t="shared" si="1"/>
        <v>170</v>
      </c>
      <c r="BM21" s="90">
        <f t="shared" si="2"/>
        <v>1.7884194580037032E-3</v>
      </c>
      <c r="BO21" s="87" t="s">
        <v>140</v>
      </c>
      <c r="BP21" s="9">
        <v>1</v>
      </c>
      <c r="BQ21" s="9">
        <v>10</v>
      </c>
      <c r="BR21" s="9">
        <v>7</v>
      </c>
      <c r="BS21" s="9">
        <v>2</v>
      </c>
      <c r="BT21" s="9">
        <v>29</v>
      </c>
      <c r="BU21" s="9">
        <v>15</v>
      </c>
      <c r="BV21" s="9">
        <v>8</v>
      </c>
      <c r="BW21" s="9">
        <v>7</v>
      </c>
      <c r="BX21" s="9">
        <v>7</v>
      </c>
      <c r="BY21" s="9">
        <v>15</v>
      </c>
      <c r="BZ21" s="9">
        <v>41</v>
      </c>
      <c r="CA21" s="9">
        <v>6</v>
      </c>
      <c r="CB21" s="9">
        <v>3</v>
      </c>
      <c r="CC21" s="9">
        <v>4</v>
      </c>
      <c r="CD21" s="9">
        <v>11</v>
      </c>
      <c r="CE21" s="9">
        <v>27</v>
      </c>
      <c r="CF21" s="9">
        <v>7</v>
      </c>
      <c r="CG21" s="9">
        <v>16</v>
      </c>
      <c r="CH21" s="9">
        <v>42</v>
      </c>
      <c r="CI21" s="9">
        <v>8</v>
      </c>
      <c r="CJ21" s="9">
        <v>3</v>
      </c>
      <c r="CK21" s="9"/>
      <c r="CL21" s="9">
        <v>18</v>
      </c>
      <c r="CM21" s="9">
        <v>12</v>
      </c>
      <c r="CN21" s="9">
        <v>3</v>
      </c>
      <c r="CO21" s="9">
        <v>47</v>
      </c>
      <c r="CP21" s="9">
        <v>3</v>
      </c>
      <c r="CQ21" s="9"/>
      <c r="CR21" s="68">
        <f t="shared" si="3"/>
        <v>352</v>
      </c>
      <c r="CS21" s="90">
        <f t="shared" si="11"/>
        <v>3.5944041662411925E-3</v>
      </c>
      <c r="CU21" s="87" t="s">
        <v>140</v>
      </c>
      <c r="CV21" s="9"/>
      <c r="CW21" s="9">
        <v>10</v>
      </c>
      <c r="CX21" s="9">
        <v>5</v>
      </c>
      <c r="CY21" s="9">
        <v>1</v>
      </c>
      <c r="CZ21" s="9">
        <v>21</v>
      </c>
      <c r="DA21" s="9">
        <v>18</v>
      </c>
      <c r="DB21" s="9">
        <v>10</v>
      </c>
      <c r="DC21" s="9">
        <v>3</v>
      </c>
      <c r="DD21" s="9">
        <v>9</v>
      </c>
      <c r="DE21" s="9">
        <v>11</v>
      </c>
      <c r="DF21" s="9">
        <v>24</v>
      </c>
      <c r="DG21" s="9">
        <v>4</v>
      </c>
      <c r="DH21" s="9">
        <v>2</v>
      </c>
      <c r="DI21" s="9">
        <v>12</v>
      </c>
      <c r="DJ21" s="9">
        <v>9</v>
      </c>
      <c r="DK21" s="9">
        <v>9</v>
      </c>
      <c r="DL21" s="9">
        <v>2</v>
      </c>
      <c r="DM21" s="9">
        <v>8</v>
      </c>
      <c r="DN21" s="9">
        <v>21</v>
      </c>
      <c r="DO21" s="9">
        <v>6</v>
      </c>
      <c r="DP21" s="9">
        <v>6</v>
      </c>
      <c r="DQ21" s="9">
        <v>1</v>
      </c>
      <c r="DR21" s="9">
        <v>23</v>
      </c>
      <c r="DS21" s="9">
        <v>6</v>
      </c>
      <c r="DT21" s="9">
        <v>2</v>
      </c>
      <c r="DU21" s="9">
        <v>35</v>
      </c>
      <c r="DV21" s="9">
        <v>1</v>
      </c>
      <c r="DW21" s="9"/>
      <c r="DX21" s="68">
        <f t="shared" si="4"/>
        <v>259</v>
      </c>
      <c r="DY21" s="90">
        <f t="shared" si="5"/>
        <v>3.6096554799866206E-3</v>
      </c>
      <c r="EA21" s="87" t="s">
        <v>140</v>
      </c>
      <c r="EB21" s="9">
        <v>1</v>
      </c>
      <c r="EC21" s="9">
        <v>6</v>
      </c>
      <c r="ED21" s="9">
        <v>3</v>
      </c>
      <c r="EE21" s="9"/>
      <c r="EF21" s="9">
        <v>14</v>
      </c>
      <c r="EG21" s="9">
        <v>7</v>
      </c>
      <c r="EH21" s="9">
        <v>8</v>
      </c>
      <c r="EI21" s="9">
        <v>1</v>
      </c>
      <c r="EJ21" s="9">
        <v>9</v>
      </c>
      <c r="EK21" s="9">
        <v>6</v>
      </c>
      <c r="EL21" s="9">
        <v>20</v>
      </c>
      <c r="EM21" s="9">
        <v>1</v>
      </c>
      <c r="EN21" s="9">
        <v>4</v>
      </c>
      <c r="EO21" s="9">
        <v>11</v>
      </c>
      <c r="EP21" s="9">
        <v>3</v>
      </c>
      <c r="EQ21" s="9">
        <v>3</v>
      </c>
      <c r="ER21" s="9"/>
      <c r="ES21" s="9">
        <v>7</v>
      </c>
      <c r="ET21" s="9">
        <v>17</v>
      </c>
      <c r="EU21" s="9">
        <v>2</v>
      </c>
      <c r="EV21" s="9">
        <v>4</v>
      </c>
      <c r="EW21" s="9">
        <v>1</v>
      </c>
      <c r="EX21" s="9">
        <v>11</v>
      </c>
      <c r="EY21" s="9">
        <v>4</v>
      </c>
      <c r="EZ21" s="9">
        <v>3</v>
      </c>
      <c r="FA21" s="9">
        <v>25</v>
      </c>
      <c r="FB21" s="9">
        <v>1</v>
      </c>
      <c r="FC21" s="9"/>
      <c r="FD21" s="68">
        <f t="shared" si="6"/>
        <v>172</v>
      </c>
      <c r="FE21" s="90">
        <f t="shared" si="7"/>
        <v>2.7753126260588947E-3</v>
      </c>
      <c r="FF21" s="86"/>
      <c r="FG21" s="87" t="s">
        <v>140</v>
      </c>
      <c r="FH21" s="9">
        <v>1</v>
      </c>
      <c r="FI21" s="9">
        <v>2</v>
      </c>
      <c r="FJ21" s="9">
        <v>3</v>
      </c>
      <c r="FK21" s="9"/>
      <c r="FL21" s="9">
        <v>9</v>
      </c>
      <c r="FM21" s="9">
        <v>5</v>
      </c>
      <c r="FN21" s="9">
        <v>6</v>
      </c>
      <c r="FO21" s="9">
        <v>7</v>
      </c>
      <c r="FP21" s="9">
        <v>5</v>
      </c>
      <c r="FQ21" s="9">
        <v>7</v>
      </c>
      <c r="FR21" s="9">
        <v>17</v>
      </c>
      <c r="FS21" s="9">
        <v>3</v>
      </c>
      <c r="FT21" s="9"/>
      <c r="FU21" s="9">
        <v>4</v>
      </c>
      <c r="FV21" s="9">
        <v>3</v>
      </c>
      <c r="FW21" s="9">
        <v>8</v>
      </c>
      <c r="FX21" s="9"/>
      <c r="FY21" s="9">
        <v>6</v>
      </c>
      <c r="FZ21" s="9">
        <v>23</v>
      </c>
      <c r="GA21" s="9">
        <v>8</v>
      </c>
      <c r="GB21" s="9">
        <v>4</v>
      </c>
      <c r="GC21" s="9"/>
      <c r="GD21" s="9">
        <v>9</v>
      </c>
      <c r="GE21" s="9">
        <v>2</v>
      </c>
      <c r="GF21" s="9"/>
      <c r="GG21" s="9">
        <v>36</v>
      </c>
      <c r="GH21" s="9">
        <v>1</v>
      </c>
      <c r="GI21" s="9"/>
      <c r="GJ21" s="68">
        <f t="shared" si="8"/>
        <v>169</v>
      </c>
      <c r="GK21" s="90">
        <f t="shared" si="9"/>
        <v>2.9575443631654477E-3</v>
      </c>
    </row>
    <row r="22" spans="2:193" x14ac:dyDescent="0.25">
      <c r="B22" s="87" t="s">
        <v>216</v>
      </c>
      <c r="C22" s="9">
        <v>2</v>
      </c>
      <c r="D22" s="9">
        <v>3</v>
      </c>
      <c r="E22" s="9">
        <v>4</v>
      </c>
      <c r="F22" s="9">
        <v>0</v>
      </c>
      <c r="G22" s="9">
        <v>3</v>
      </c>
      <c r="H22" s="9">
        <v>2</v>
      </c>
      <c r="I22" s="9">
        <v>2</v>
      </c>
      <c r="J22" s="9">
        <v>0</v>
      </c>
      <c r="K22" s="9">
        <v>1</v>
      </c>
      <c r="L22" s="9">
        <v>6</v>
      </c>
      <c r="M22" s="9">
        <v>9</v>
      </c>
      <c r="N22" s="9">
        <v>3</v>
      </c>
      <c r="O22" s="9">
        <v>2</v>
      </c>
      <c r="P22" s="9">
        <v>7</v>
      </c>
      <c r="Q22" s="9">
        <v>2</v>
      </c>
      <c r="R22" s="9">
        <v>7</v>
      </c>
      <c r="S22" s="9">
        <v>2</v>
      </c>
      <c r="T22" s="9">
        <v>3</v>
      </c>
      <c r="U22" s="9">
        <v>7</v>
      </c>
      <c r="V22" s="9">
        <v>8</v>
      </c>
      <c r="W22" s="9">
        <v>1</v>
      </c>
      <c r="X22" s="9">
        <v>0</v>
      </c>
      <c r="Y22" s="9">
        <v>4</v>
      </c>
      <c r="Z22" s="9">
        <v>6</v>
      </c>
      <c r="AA22" s="9">
        <v>0</v>
      </c>
      <c r="AB22" s="9">
        <v>10</v>
      </c>
      <c r="AC22" s="9">
        <v>2</v>
      </c>
      <c r="AD22" s="9">
        <v>0</v>
      </c>
      <c r="AE22" s="100">
        <v>0</v>
      </c>
      <c r="AF22" s="68">
        <f t="shared" si="10"/>
        <v>96</v>
      </c>
      <c r="AG22" s="90">
        <f t="shared" si="0"/>
        <v>1.8044434419758656E-3</v>
      </c>
      <c r="AI22" s="87" t="s">
        <v>216</v>
      </c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68">
        <f t="shared" si="1"/>
        <v>0</v>
      </c>
      <c r="BM22" s="90">
        <f t="shared" si="2"/>
        <v>0</v>
      </c>
      <c r="BO22" s="87" t="s">
        <v>216</v>
      </c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68">
        <f t="shared" si="3"/>
        <v>0</v>
      </c>
      <c r="CS22" s="90">
        <f t="shared" si="11"/>
        <v>0</v>
      </c>
      <c r="CU22" s="87" t="s">
        <v>216</v>
      </c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68">
        <f t="shared" si="4"/>
        <v>0</v>
      </c>
      <c r="DY22" s="90">
        <f t="shared" si="5"/>
        <v>0</v>
      </c>
      <c r="EA22" s="87" t="s">
        <v>216</v>
      </c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68">
        <f t="shared" si="6"/>
        <v>0</v>
      </c>
      <c r="FE22" s="90">
        <f t="shared" si="7"/>
        <v>0</v>
      </c>
      <c r="FF22" s="86"/>
      <c r="FG22" s="87" t="s">
        <v>216</v>
      </c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68">
        <f t="shared" si="8"/>
        <v>0</v>
      </c>
      <c r="GK22" s="90">
        <f t="shared" si="9"/>
        <v>0</v>
      </c>
    </row>
    <row r="23" spans="2:193" x14ac:dyDescent="0.25">
      <c r="B23" s="87" t="s">
        <v>149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100"/>
      <c r="AF23" s="68">
        <f t="shared" si="10"/>
        <v>0</v>
      </c>
      <c r="AG23" s="90">
        <f t="shared" si="0"/>
        <v>0</v>
      </c>
      <c r="AI23" s="87" t="s">
        <v>149</v>
      </c>
      <c r="AJ23" s="9">
        <v>1</v>
      </c>
      <c r="AK23" s="9"/>
      <c r="AL23" s="9">
        <v>1</v>
      </c>
      <c r="AM23" s="9"/>
      <c r="AN23" s="9">
        <v>2</v>
      </c>
      <c r="AO23" s="9">
        <v>1</v>
      </c>
      <c r="AP23" s="9">
        <v>3</v>
      </c>
      <c r="AQ23" s="9">
        <v>3</v>
      </c>
      <c r="AR23" s="9"/>
      <c r="AS23" s="9">
        <v>1</v>
      </c>
      <c r="AT23" s="9">
        <v>4</v>
      </c>
      <c r="AU23" s="9">
        <v>1</v>
      </c>
      <c r="AV23" s="9">
        <v>1</v>
      </c>
      <c r="AW23" s="9">
        <v>1</v>
      </c>
      <c r="AX23" s="9">
        <v>2</v>
      </c>
      <c r="AY23" s="9">
        <v>1</v>
      </c>
      <c r="AZ23" s="9"/>
      <c r="BA23" s="9">
        <v>2</v>
      </c>
      <c r="BB23" s="9">
        <v>11</v>
      </c>
      <c r="BC23" s="9">
        <v>1</v>
      </c>
      <c r="BD23" s="9"/>
      <c r="BE23" s="9"/>
      <c r="BF23" s="9">
        <v>3</v>
      </c>
      <c r="BG23" s="9">
        <v>2</v>
      </c>
      <c r="BH23" s="9"/>
      <c r="BI23" s="9">
        <v>5</v>
      </c>
      <c r="BJ23" s="9"/>
      <c r="BK23" s="9"/>
      <c r="BL23" s="68">
        <f t="shared" si="1"/>
        <v>46</v>
      </c>
      <c r="BM23" s="90">
        <f t="shared" si="2"/>
        <v>4.8392526510688437E-4</v>
      </c>
      <c r="BO23" s="87" t="s">
        <v>149</v>
      </c>
      <c r="BP23" s="9">
        <v>1</v>
      </c>
      <c r="BQ23" s="9"/>
      <c r="BR23" s="9">
        <v>2</v>
      </c>
      <c r="BS23" s="9"/>
      <c r="BT23" s="9">
        <v>2</v>
      </c>
      <c r="BU23" s="9"/>
      <c r="BV23" s="9">
        <v>3</v>
      </c>
      <c r="BW23" s="9">
        <v>1</v>
      </c>
      <c r="BX23" s="9"/>
      <c r="BY23" s="9">
        <v>2</v>
      </c>
      <c r="BZ23" s="9">
        <v>5</v>
      </c>
      <c r="CA23" s="9"/>
      <c r="CB23" s="9">
        <v>2</v>
      </c>
      <c r="CC23" s="9">
        <v>1</v>
      </c>
      <c r="CD23" s="9"/>
      <c r="CE23" s="9"/>
      <c r="CF23" s="9">
        <v>3</v>
      </c>
      <c r="CG23" s="9">
        <v>4</v>
      </c>
      <c r="CH23" s="9">
        <v>4</v>
      </c>
      <c r="CI23" s="9"/>
      <c r="CJ23" s="9">
        <v>1</v>
      </c>
      <c r="CK23" s="9"/>
      <c r="CL23" s="9"/>
      <c r="CM23" s="9">
        <v>3</v>
      </c>
      <c r="CN23" s="9"/>
      <c r="CO23" s="9">
        <v>6</v>
      </c>
      <c r="CP23" s="9">
        <v>2</v>
      </c>
      <c r="CQ23" s="9"/>
      <c r="CR23" s="68">
        <f t="shared" si="3"/>
        <v>42</v>
      </c>
      <c r="CS23" s="90">
        <f t="shared" si="11"/>
        <v>4.2887776983559683E-4</v>
      </c>
      <c r="CU23" s="87" t="s">
        <v>149</v>
      </c>
      <c r="CV23" s="9"/>
      <c r="CW23" s="9">
        <v>1</v>
      </c>
      <c r="CX23" s="9">
        <v>1</v>
      </c>
      <c r="CY23" s="9"/>
      <c r="CZ23" s="9">
        <v>3</v>
      </c>
      <c r="DA23" s="9">
        <v>1</v>
      </c>
      <c r="DB23" s="9">
        <v>1</v>
      </c>
      <c r="DC23" s="9">
        <v>1</v>
      </c>
      <c r="DD23" s="9"/>
      <c r="DE23" s="9">
        <v>2</v>
      </c>
      <c r="DF23" s="9">
        <v>2</v>
      </c>
      <c r="DG23" s="9"/>
      <c r="DH23" s="9">
        <v>1</v>
      </c>
      <c r="DI23" s="9"/>
      <c r="DJ23" s="9"/>
      <c r="DK23" s="9"/>
      <c r="DL23" s="9"/>
      <c r="DM23" s="9">
        <v>3</v>
      </c>
      <c r="DN23" s="9">
        <v>4</v>
      </c>
      <c r="DO23" s="9"/>
      <c r="DP23" s="9"/>
      <c r="DQ23" s="9"/>
      <c r="DR23" s="9"/>
      <c r="DS23" s="9">
        <v>1</v>
      </c>
      <c r="DT23" s="9"/>
      <c r="DU23" s="9">
        <v>5</v>
      </c>
      <c r="DV23" s="9"/>
      <c r="DW23" s="9"/>
      <c r="DX23" s="68">
        <f t="shared" si="4"/>
        <v>26</v>
      </c>
      <c r="DY23" s="90">
        <f t="shared" si="5"/>
        <v>3.6235923737317426E-4</v>
      </c>
      <c r="EA23" s="87" t="s">
        <v>149</v>
      </c>
      <c r="EB23" s="9">
        <v>1</v>
      </c>
      <c r="EC23" s="9"/>
      <c r="ED23" s="9"/>
      <c r="EE23" s="9"/>
      <c r="EF23" s="9">
        <v>4</v>
      </c>
      <c r="EG23" s="9">
        <v>2</v>
      </c>
      <c r="EH23" s="9"/>
      <c r="EI23" s="9"/>
      <c r="EJ23" s="9"/>
      <c r="EK23" s="9"/>
      <c r="EL23" s="9">
        <v>1</v>
      </c>
      <c r="EM23" s="9"/>
      <c r="EN23" s="9">
        <v>1</v>
      </c>
      <c r="EO23" s="9"/>
      <c r="EP23" s="9"/>
      <c r="EQ23" s="9">
        <v>1</v>
      </c>
      <c r="ER23" s="9">
        <v>1</v>
      </c>
      <c r="ES23" s="9">
        <v>1</v>
      </c>
      <c r="ET23" s="9"/>
      <c r="EU23" s="9"/>
      <c r="EV23" s="9">
        <v>4</v>
      </c>
      <c r="EW23" s="9"/>
      <c r="EX23" s="9">
        <v>1</v>
      </c>
      <c r="EY23" s="9"/>
      <c r="EZ23" s="9"/>
      <c r="FA23" s="9">
        <v>4</v>
      </c>
      <c r="FB23" s="9"/>
      <c r="FC23" s="9"/>
      <c r="FD23" s="68">
        <f t="shared" si="6"/>
        <v>21</v>
      </c>
      <c r="FE23" s="90">
        <f t="shared" si="7"/>
        <v>3.3884630899556271E-4</v>
      </c>
      <c r="FF23" s="86"/>
      <c r="FG23" s="87" t="s">
        <v>149</v>
      </c>
      <c r="FH23" s="9"/>
      <c r="FI23" s="9"/>
      <c r="FJ23" s="9">
        <v>2</v>
      </c>
      <c r="FK23" s="9"/>
      <c r="FL23" s="9">
        <v>3</v>
      </c>
      <c r="FM23" s="9">
        <v>1</v>
      </c>
      <c r="FN23" s="9">
        <v>1</v>
      </c>
      <c r="FO23" s="9"/>
      <c r="FP23" s="9">
        <v>1</v>
      </c>
      <c r="FQ23" s="9"/>
      <c r="FR23" s="9">
        <v>4</v>
      </c>
      <c r="FS23" s="9"/>
      <c r="FT23" s="9"/>
      <c r="FU23" s="9">
        <v>1</v>
      </c>
      <c r="FV23" s="9">
        <v>2</v>
      </c>
      <c r="FW23" s="9"/>
      <c r="FX23" s="9">
        <v>1</v>
      </c>
      <c r="FY23" s="9">
        <v>3</v>
      </c>
      <c r="FZ23" s="9">
        <v>7</v>
      </c>
      <c r="GA23" s="9">
        <v>1</v>
      </c>
      <c r="GB23" s="9"/>
      <c r="GC23" s="9"/>
      <c r="GD23" s="9">
        <v>1</v>
      </c>
      <c r="GE23" s="9">
        <v>1</v>
      </c>
      <c r="GF23" s="9">
        <v>2</v>
      </c>
      <c r="GG23" s="9">
        <v>6</v>
      </c>
      <c r="GH23" s="9"/>
      <c r="GI23" s="9"/>
      <c r="GJ23" s="68">
        <f t="shared" si="8"/>
        <v>37</v>
      </c>
      <c r="GK23" s="90">
        <f t="shared" si="9"/>
        <v>6.4750971264568964E-4</v>
      </c>
    </row>
    <row r="24" spans="2:193" x14ac:dyDescent="0.25">
      <c r="B24" s="87" t="s">
        <v>233</v>
      </c>
      <c r="C24" s="9">
        <v>0</v>
      </c>
      <c r="D24" s="9">
        <v>0</v>
      </c>
      <c r="E24" s="9">
        <v>0</v>
      </c>
      <c r="F24" s="9">
        <v>0</v>
      </c>
      <c r="G24" s="9">
        <v>1</v>
      </c>
      <c r="H24" s="9">
        <v>1</v>
      </c>
      <c r="I24" s="9">
        <v>1</v>
      </c>
      <c r="J24" s="9">
        <v>2</v>
      </c>
      <c r="K24" s="9">
        <v>0</v>
      </c>
      <c r="L24" s="9">
        <v>1</v>
      </c>
      <c r="M24" s="9">
        <v>1</v>
      </c>
      <c r="N24" s="9">
        <v>0</v>
      </c>
      <c r="O24" s="9">
        <v>0</v>
      </c>
      <c r="P24" s="9">
        <v>1</v>
      </c>
      <c r="Q24" s="9">
        <v>1</v>
      </c>
      <c r="R24" s="9">
        <v>1</v>
      </c>
      <c r="S24" s="9">
        <v>0</v>
      </c>
      <c r="T24" s="9">
        <v>2</v>
      </c>
      <c r="U24" s="9">
        <v>1</v>
      </c>
      <c r="V24" s="9">
        <v>1</v>
      </c>
      <c r="W24" s="9">
        <v>0</v>
      </c>
      <c r="X24" s="9">
        <v>1</v>
      </c>
      <c r="Y24" s="9">
        <v>1</v>
      </c>
      <c r="Z24" s="9">
        <v>1</v>
      </c>
      <c r="AA24" s="9">
        <v>0</v>
      </c>
      <c r="AB24" s="9">
        <v>5</v>
      </c>
      <c r="AC24" s="9">
        <v>1</v>
      </c>
      <c r="AD24" s="9">
        <v>0</v>
      </c>
      <c r="AE24" s="100">
        <v>0</v>
      </c>
      <c r="AF24" s="68">
        <f t="shared" si="10"/>
        <v>23</v>
      </c>
      <c r="AG24" s="90">
        <f t="shared" si="0"/>
        <v>4.3231457464005114E-4</v>
      </c>
      <c r="AI24" s="87" t="s">
        <v>233</v>
      </c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68">
        <f t="shared" si="1"/>
        <v>0</v>
      </c>
      <c r="BM24" s="90">
        <f t="shared" si="2"/>
        <v>0</v>
      </c>
      <c r="BO24" s="87" t="s">
        <v>233</v>
      </c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68">
        <f t="shared" si="3"/>
        <v>0</v>
      </c>
      <c r="CS24" s="90">
        <f t="shared" si="11"/>
        <v>0</v>
      </c>
      <c r="CU24" s="87" t="s">
        <v>233</v>
      </c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68">
        <f t="shared" si="4"/>
        <v>0</v>
      </c>
      <c r="DY24" s="90">
        <f t="shared" si="5"/>
        <v>0</v>
      </c>
      <c r="EA24" s="87" t="s">
        <v>233</v>
      </c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68">
        <f t="shared" si="6"/>
        <v>0</v>
      </c>
      <c r="FE24" s="90">
        <f t="shared" si="7"/>
        <v>0</v>
      </c>
      <c r="FF24" s="86"/>
      <c r="FG24" s="87" t="s">
        <v>233</v>
      </c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68">
        <f t="shared" si="8"/>
        <v>0</v>
      </c>
      <c r="GK24" s="90">
        <f t="shared" si="9"/>
        <v>0</v>
      </c>
    </row>
    <row r="25" spans="2:193" x14ac:dyDescent="0.25">
      <c r="B25" s="87" t="s">
        <v>231</v>
      </c>
      <c r="C25" s="9">
        <v>3</v>
      </c>
      <c r="D25" s="9">
        <v>11</v>
      </c>
      <c r="E25" s="9">
        <v>21</v>
      </c>
      <c r="F25" s="9">
        <v>0</v>
      </c>
      <c r="G25" s="9">
        <v>75</v>
      </c>
      <c r="H25" s="9">
        <v>24</v>
      </c>
      <c r="I25" s="9">
        <v>18</v>
      </c>
      <c r="J25" s="9">
        <v>12</v>
      </c>
      <c r="K25" s="9">
        <v>25</v>
      </c>
      <c r="L25" s="9">
        <v>35</v>
      </c>
      <c r="M25" s="9">
        <v>71</v>
      </c>
      <c r="N25" s="9">
        <v>21</v>
      </c>
      <c r="O25" s="9">
        <v>4</v>
      </c>
      <c r="P25" s="9">
        <v>18</v>
      </c>
      <c r="Q25" s="9">
        <v>11</v>
      </c>
      <c r="R25" s="9">
        <v>38</v>
      </c>
      <c r="S25" s="9">
        <v>14</v>
      </c>
      <c r="T25" s="9">
        <v>40</v>
      </c>
      <c r="U25" s="9">
        <v>110</v>
      </c>
      <c r="V25" s="9">
        <v>14</v>
      </c>
      <c r="W25" s="9">
        <v>11</v>
      </c>
      <c r="X25" s="9">
        <v>0</v>
      </c>
      <c r="Y25" s="9">
        <v>48</v>
      </c>
      <c r="Z25" s="9">
        <v>40</v>
      </c>
      <c r="AA25" s="9">
        <v>7</v>
      </c>
      <c r="AB25" s="9">
        <v>132</v>
      </c>
      <c r="AC25" s="9">
        <v>9</v>
      </c>
      <c r="AD25" s="9">
        <v>1</v>
      </c>
      <c r="AE25" s="100">
        <v>0</v>
      </c>
      <c r="AF25" s="68">
        <f t="shared" si="10"/>
        <v>813</v>
      </c>
      <c r="AG25" s="90">
        <f t="shared" si="0"/>
        <v>1.5281380399233111E-2</v>
      </c>
      <c r="AI25" s="87" t="s">
        <v>231</v>
      </c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68">
        <f t="shared" si="1"/>
        <v>0</v>
      </c>
      <c r="BM25" s="90">
        <f t="shared" si="2"/>
        <v>0</v>
      </c>
      <c r="BO25" s="87" t="s">
        <v>231</v>
      </c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68">
        <f t="shared" si="3"/>
        <v>0</v>
      </c>
      <c r="CS25" s="90">
        <f t="shared" si="11"/>
        <v>0</v>
      </c>
      <c r="CU25" s="87" t="s">
        <v>231</v>
      </c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68">
        <f t="shared" si="4"/>
        <v>0</v>
      </c>
      <c r="DY25" s="90">
        <f t="shared" si="5"/>
        <v>0</v>
      </c>
      <c r="EA25" s="87" t="s">
        <v>231</v>
      </c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68">
        <f t="shared" si="6"/>
        <v>0</v>
      </c>
      <c r="FE25" s="90">
        <f t="shared" si="7"/>
        <v>0</v>
      </c>
      <c r="FF25" s="86"/>
      <c r="FG25" s="87" t="s">
        <v>231</v>
      </c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68">
        <f t="shared" si="8"/>
        <v>0</v>
      </c>
      <c r="GK25" s="90">
        <f t="shared" si="9"/>
        <v>0</v>
      </c>
    </row>
    <row r="26" spans="2:193" x14ac:dyDescent="0.25">
      <c r="B26" s="87" t="s">
        <v>148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100"/>
      <c r="AF26" s="68">
        <f t="shared" si="10"/>
        <v>0</v>
      </c>
      <c r="AG26" s="90">
        <f t="shared" si="0"/>
        <v>0</v>
      </c>
      <c r="AI26" s="87" t="s">
        <v>148</v>
      </c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>
        <v>1</v>
      </c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>
        <v>1</v>
      </c>
      <c r="BG26" s="9"/>
      <c r="BH26" s="9"/>
      <c r="BI26" s="9">
        <v>1</v>
      </c>
      <c r="BJ26" s="9"/>
      <c r="BK26" s="9"/>
      <c r="BL26" s="68">
        <f t="shared" si="1"/>
        <v>3</v>
      </c>
      <c r="BM26" s="90">
        <f t="shared" si="2"/>
        <v>3.1560343376535935E-5</v>
      </c>
      <c r="BO26" s="87" t="s">
        <v>148</v>
      </c>
      <c r="BP26" s="9"/>
      <c r="BQ26" s="9"/>
      <c r="BR26" s="9"/>
      <c r="BS26" s="9"/>
      <c r="BT26" s="9"/>
      <c r="BU26" s="9"/>
      <c r="BV26" s="9"/>
      <c r="BW26" s="9">
        <v>1</v>
      </c>
      <c r="BX26" s="9">
        <v>1</v>
      </c>
      <c r="BY26" s="9"/>
      <c r="BZ26" s="9">
        <v>1</v>
      </c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>
        <v>1</v>
      </c>
      <c r="CM26" s="9"/>
      <c r="CN26" s="9"/>
      <c r="CO26" s="9">
        <v>2</v>
      </c>
      <c r="CP26" s="9"/>
      <c r="CQ26" s="9"/>
      <c r="CR26" s="68">
        <f t="shared" si="3"/>
        <v>6</v>
      </c>
      <c r="CS26" s="90">
        <f t="shared" si="11"/>
        <v>6.1268252833656691E-5</v>
      </c>
      <c r="CU26" s="87" t="s">
        <v>148</v>
      </c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>
        <v>1</v>
      </c>
      <c r="DO26" s="9">
        <v>1</v>
      </c>
      <c r="DP26" s="9"/>
      <c r="DQ26" s="9"/>
      <c r="DR26" s="9">
        <v>1</v>
      </c>
      <c r="DS26" s="9"/>
      <c r="DT26" s="9"/>
      <c r="DU26" s="9">
        <v>1</v>
      </c>
      <c r="DV26" s="9"/>
      <c r="DW26" s="9"/>
      <c r="DX26" s="68">
        <f t="shared" si="4"/>
        <v>4</v>
      </c>
      <c r="DY26" s="90">
        <f t="shared" si="5"/>
        <v>5.5747574980488352E-5</v>
      </c>
      <c r="EA26" s="87" t="s">
        <v>148</v>
      </c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68">
        <f t="shared" si="6"/>
        <v>0</v>
      </c>
      <c r="FE26" s="90">
        <f t="shared" si="7"/>
        <v>0</v>
      </c>
      <c r="FF26" s="86"/>
      <c r="FG26" s="87" t="s">
        <v>148</v>
      </c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>
        <v>2</v>
      </c>
      <c r="FZ26" s="9"/>
      <c r="GA26" s="9"/>
      <c r="GB26" s="9">
        <v>1</v>
      </c>
      <c r="GC26" s="9"/>
      <c r="GD26" s="9"/>
      <c r="GE26" s="9"/>
      <c r="GF26" s="9"/>
      <c r="GG26" s="9">
        <v>2</v>
      </c>
      <c r="GH26" s="9"/>
      <c r="GI26" s="9"/>
      <c r="GJ26" s="68">
        <f t="shared" si="8"/>
        <v>5</v>
      </c>
      <c r="GK26" s="90">
        <f t="shared" si="9"/>
        <v>8.7501312519687796E-5</v>
      </c>
    </row>
    <row r="27" spans="2:193" x14ac:dyDescent="0.25">
      <c r="B27" s="87" t="s">
        <v>236</v>
      </c>
      <c r="C27" s="9">
        <v>1</v>
      </c>
      <c r="D27" s="9">
        <v>1</v>
      </c>
      <c r="E27" s="9">
        <v>0</v>
      </c>
      <c r="F27" s="9">
        <v>0</v>
      </c>
      <c r="G27" s="9">
        <v>2</v>
      </c>
      <c r="H27" s="9">
        <v>2</v>
      </c>
      <c r="I27" s="9">
        <v>1</v>
      </c>
      <c r="J27" s="9">
        <v>0</v>
      </c>
      <c r="K27" s="9">
        <v>1</v>
      </c>
      <c r="L27" s="9">
        <v>1</v>
      </c>
      <c r="M27" s="9">
        <v>6</v>
      </c>
      <c r="N27" s="9">
        <v>1</v>
      </c>
      <c r="O27" s="9">
        <v>0</v>
      </c>
      <c r="P27" s="9">
        <v>0</v>
      </c>
      <c r="Q27" s="9">
        <v>1</v>
      </c>
      <c r="R27" s="9">
        <v>1</v>
      </c>
      <c r="S27" s="9">
        <v>0</v>
      </c>
      <c r="T27" s="9">
        <v>3</v>
      </c>
      <c r="U27" s="9">
        <v>3</v>
      </c>
      <c r="V27" s="9">
        <v>1</v>
      </c>
      <c r="W27" s="9">
        <v>1</v>
      </c>
      <c r="X27" s="9">
        <v>0</v>
      </c>
      <c r="Y27" s="9">
        <v>5</v>
      </c>
      <c r="Z27" s="9">
        <v>1</v>
      </c>
      <c r="AA27" s="9">
        <v>0</v>
      </c>
      <c r="AB27" s="9">
        <v>15</v>
      </c>
      <c r="AC27" s="9">
        <v>0</v>
      </c>
      <c r="AD27" s="9">
        <v>0</v>
      </c>
      <c r="AE27" s="100">
        <v>0</v>
      </c>
      <c r="AF27" s="68">
        <f t="shared" si="10"/>
        <v>47</v>
      </c>
      <c r="AG27" s="90">
        <f t="shared" si="0"/>
        <v>8.8342543513401754E-4</v>
      </c>
      <c r="AI27" s="87" t="s">
        <v>236</v>
      </c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68">
        <f t="shared" si="1"/>
        <v>0</v>
      </c>
      <c r="BM27" s="90">
        <f t="shared" si="2"/>
        <v>0</v>
      </c>
      <c r="BO27" s="87" t="s">
        <v>236</v>
      </c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68">
        <f t="shared" si="3"/>
        <v>0</v>
      </c>
      <c r="CS27" s="90">
        <f t="shared" si="11"/>
        <v>0</v>
      </c>
      <c r="CU27" s="87" t="s">
        <v>236</v>
      </c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68">
        <f t="shared" si="4"/>
        <v>0</v>
      </c>
      <c r="DY27" s="90">
        <f t="shared" si="5"/>
        <v>0</v>
      </c>
      <c r="EA27" s="87" t="s">
        <v>236</v>
      </c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68">
        <f t="shared" si="6"/>
        <v>0</v>
      </c>
      <c r="FE27" s="90">
        <f t="shared" si="7"/>
        <v>0</v>
      </c>
      <c r="FF27" s="86"/>
      <c r="FG27" s="87" t="s">
        <v>236</v>
      </c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68">
        <f t="shared" si="8"/>
        <v>0</v>
      </c>
      <c r="GK27" s="90">
        <f t="shared" si="9"/>
        <v>0</v>
      </c>
    </row>
    <row r="28" spans="2:193" x14ac:dyDescent="0.25">
      <c r="B28" s="87" t="s">
        <v>144</v>
      </c>
      <c r="C28" s="9">
        <v>4</v>
      </c>
      <c r="D28" s="9">
        <v>11</v>
      </c>
      <c r="E28" s="9">
        <v>11</v>
      </c>
      <c r="F28" s="9">
        <v>1</v>
      </c>
      <c r="G28" s="9">
        <v>22</v>
      </c>
      <c r="H28" s="9">
        <v>5</v>
      </c>
      <c r="I28" s="9">
        <v>8</v>
      </c>
      <c r="J28" s="9">
        <v>7</v>
      </c>
      <c r="K28" s="9">
        <v>5</v>
      </c>
      <c r="L28" s="9">
        <v>11</v>
      </c>
      <c r="M28" s="9">
        <v>21</v>
      </c>
      <c r="N28" s="9">
        <v>3</v>
      </c>
      <c r="O28" s="9">
        <v>7</v>
      </c>
      <c r="P28" s="9">
        <v>7</v>
      </c>
      <c r="Q28" s="9">
        <v>7</v>
      </c>
      <c r="R28" s="9">
        <v>10</v>
      </c>
      <c r="S28" s="9">
        <v>4</v>
      </c>
      <c r="T28" s="9">
        <v>17</v>
      </c>
      <c r="U28" s="9">
        <v>31</v>
      </c>
      <c r="V28" s="9">
        <v>6</v>
      </c>
      <c r="W28" s="9">
        <v>7</v>
      </c>
      <c r="X28" s="9">
        <v>0</v>
      </c>
      <c r="Y28" s="9">
        <v>21</v>
      </c>
      <c r="Z28" s="9">
        <v>12</v>
      </c>
      <c r="AA28" s="9">
        <v>4</v>
      </c>
      <c r="AB28" s="9">
        <v>34</v>
      </c>
      <c r="AC28" s="9">
        <v>7</v>
      </c>
      <c r="AD28" s="9">
        <v>0</v>
      </c>
      <c r="AE28" s="100">
        <v>0</v>
      </c>
      <c r="AF28" s="68">
        <f t="shared" si="10"/>
        <v>283</v>
      </c>
      <c r="AG28" s="90">
        <f t="shared" si="0"/>
        <v>5.3193488966580202E-3</v>
      </c>
      <c r="AI28" s="87" t="s">
        <v>144</v>
      </c>
      <c r="AJ28" s="9">
        <v>1</v>
      </c>
      <c r="AK28" s="9">
        <v>7</v>
      </c>
      <c r="AL28" s="9">
        <v>11</v>
      </c>
      <c r="AM28" s="9">
        <v>1</v>
      </c>
      <c r="AN28" s="9">
        <v>44</v>
      </c>
      <c r="AO28" s="9">
        <v>22</v>
      </c>
      <c r="AP28" s="9">
        <v>9</v>
      </c>
      <c r="AQ28" s="9">
        <v>3</v>
      </c>
      <c r="AR28" s="9">
        <v>11</v>
      </c>
      <c r="AS28" s="9">
        <v>24</v>
      </c>
      <c r="AT28" s="9">
        <v>39</v>
      </c>
      <c r="AU28" s="9">
        <v>7</v>
      </c>
      <c r="AV28" s="9">
        <v>6</v>
      </c>
      <c r="AW28" s="9">
        <v>11</v>
      </c>
      <c r="AX28" s="9">
        <v>11</v>
      </c>
      <c r="AY28" s="9">
        <v>19</v>
      </c>
      <c r="AZ28" s="9">
        <v>2</v>
      </c>
      <c r="BA28" s="9">
        <v>30</v>
      </c>
      <c r="BB28" s="9">
        <v>33</v>
      </c>
      <c r="BC28" s="9">
        <v>16</v>
      </c>
      <c r="BD28" s="9">
        <v>11</v>
      </c>
      <c r="BE28" s="9">
        <v>2</v>
      </c>
      <c r="BF28" s="9">
        <v>27</v>
      </c>
      <c r="BG28" s="9">
        <v>20</v>
      </c>
      <c r="BH28" s="9">
        <v>8</v>
      </c>
      <c r="BI28" s="9">
        <v>63</v>
      </c>
      <c r="BJ28" s="9">
        <v>4</v>
      </c>
      <c r="BK28" s="9"/>
      <c r="BL28" s="68">
        <f t="shared" si="1"/>
        <v>442</v>
      </c>
      <c r="BM28" s="90">
        <f t="shared" si="2"/>
        <v>4.6498905908096281E-3</v>
      </c>
      <c r="BO28" s="87" t="s">
        <v>144</v>
      </c>
      <c r="BP28" s="9"/>
      <c r="BQ28" s="9">
        <v>12</v>
      </c>
      <c r="BR28" s="9">
        <v>4</v>
      </c>
      <c r="BS28" s="9">
        <v>2</v>
      </c>
      <c r="BT28" s="9">
        <v>35</v>
      </c>
      <c r="BU28" s="9">
        <v>20</v>
      </c>
      <c r="BV28" s="9">
        <v>11</v>
      </c>
      <c r="BW28" s="9">
        <v>7</v>
      </c>
      <c r="BX28" s="9">
        <v>15</v>
      </c>
      <c r="BY28" s="9">
        <v>15</v>
      </c>
      <c r="BZ28" s="9">
        <v>46</v>
      </c>
      <c r="CA28" s="9">
        <v>3</v>
      </c>
      <c r="CB28" s="9">
        <v>10</v>
      </c>
      <c r="CC28" s="9">
        <v>21</v>
      </c>
      <c r="CD28" s="9">
        <v>17</v>
      </c>
      <c r="CE28" s="9">
        <v>15</v>
      </c>
      <c r="CF28" s="9">
        <v>5</v>
      </c>
      <c r="CG28" s="9">
        <v>38</v>
      </c>
      <c r="CH28" s="9">
        <v>42</v>
      </c>
      <c r="CI28" s="9">
        <v>10</v>
      </c>
      <c r="CJ28" s="9">
        <v>9</v>
      </c>
      <c r="CK28" s="9"/>
      <c r="CL28" s="9">
        <v>22</v>
      </c>
      <c r="CM28" s="9">
        <v>22</v>
      </c>
      <c r="CN28" s="9">
        <v>5</v>
      </c>
      <c r="CO28" s="9">
        <v>60</v>
      </c>
      <c r="CP28" s="9">
        <v>3</v>
      </c>
      <c r="CQ28" s="9"/>
      <c r="CR28" s="68">
        <f t="shared" si="3"/>
        <v>449</v>
      </c>
      <c r="CS28" s="90">
        <f t="shared" si="11"/>
        <v>4.5849075870519757E-3</v>
      </c>
      <c r="CU28" s="87" t="s">
        <v>144</v>
      </c>
      <c r="CV28" s="9"/>
      <c r="CW28" s="9">
        <v>3</v>
      </c>
      <c r="CX28" s="9">
        <v>1</v>
      </c>
      <c r="CY28" s="9">
        <v>1</v>
      </c>
      <c r="CZ28" s="9">
        <v>17</v>
      </c>
      <c r="DA28" s="9">
        <v>10</v>
      </c>
      <c r="DB28" s="9">
        <v>6</v>
      </c>
      <c r="DC28" s="9">
        <v>4</v>
      </c>
      <c r="DD28" s="9">
        <v>11</v>
      </c>
      <c r="DE28" s="9">
        <v>13</v>
      </c>
      <c r="DF28" s="9">
        <v>17</v>
      </c>
      <c r="DG28" s="9">
        <v>9</v>
      </c>
      <c r="DH28" s="9">
        <v>6</v>
      </c>
      <c r="DI28" s="9">
        <v>8</v>
      </c>
      <c r="DJ28" s="9">
        <v>8</v>
      </c>
      <c r="DK28" s="9">
        <v>18</v>
      </c>
      <c r="DL28" s="9">
        <v>1</v>
      </c>
      <c r="DM28" s="9">
        <v>20</v>
      </c>
      <c r="DN28" s="9">
        <v>26</v>
      </c>
      <c r="DO28" s="9">
        <v>8</v>
      </c>
      <c r="DP28" s="9">
        <v>7</v>
      </c>
      <c r="DQ28" s="9">
        <v>1</v>
      </c>
      <c r="DR28" s="9">
        <v>21</v>
      </c>
      <c r="DS28" s="9">
        <v>10</v>
      </c>
      <c r="DT28" s="9"/>
      <c r="DU28" s="9">
        <v>76</v>
      </c>
      <c r="DV28" s="9">
        <v>2</v>
      </c>
      <c r="DW28" s="9">
        <v>1</v>
      </c>
      <c r="DX28" s="68">
        <f t="shared" si="4"/>
        <v>305</v>
      </c>
      <c r="DY28" s="90">
        <f t="shared" si="5"/>
        <v>4.2507525922622367E-3</v>
      </c>
      <c r="EA28" s="87" t="s">
        <v>144</v>
      </c>
      <c r="EB28" s="9"/>
      <c r="EC28" s="9">
        <v>2</v>
      </c>
      <c r="ED28" s="9">
        <v>5</v>
      </c>
      <c r="EE28" s="9">
        <v>1</v>
      </c>
      <c r="EF28" s="9">
        <v>20</v>
      </c>
      <c r="EG28" s="9">
        <v>8</v>
      </c>
      <c r="EH28" s="9">
        <v>7</v>
      </c>
      <c r="EI28" s="9">
        <v>4</v>
      </c>
      <c r="EJ28" s="9">
        <v>8</v>
      </c>
      <c r="EK28" s="9">
        <v>12</v>
      </c>
      <c r="EL28" s="9">
        <v>19</v>
      </c>
      <c r="EM28" s="9">
        <v>9</v>
      </c>
      <c r="EN28" s="9">
        <v>9</v>
      </c>
      <c r="EO28" s="9">
        <v>13</v>
      </c>
      <c r="EP28" s="9">
        <v>5</v>
      </c>
      <c r="EQ28" s="9">
        <v>14</v>
      </c>
      <c r="ER28" s="9">
        <v>4</v>
      </c>
      <c r="ES28" s="9">
        <v>12</v>
      </c>
      <c r="ET28" s="9">
        <v>25</v>
      </c>
      <c r="EU28" s="9">
        <v>5</v>
      </c>
      <c r="EV28" s="9">
        <v>3</v>
      </c>
      <c r="EW28" s="9"/>
      <c r="EX28" s="9">
        <v>9</v>
      </c>
      <c r="EY28" s="9">
        <v>7</v>
      </c>
      <c r="EZ28" s="9">
        <v>4</v>
      </c>
      <c r="FA28" s="9">
        <v>44</v>
      </c>
      <c r="FB28" s="9">
        <v>1</v>
      </c>
      <c r="FC28" s="9"/>
      <c r="FD28" s="68">
        <f t="shared" si="6"/>
        <v>250</v>
      </c>
      <c r="FE28" s="90">
        <f t="shared" si="7"/>
        <v>4.0338846308995563E-3</v>
      </c>
      <c r="FF28" s="86"/>
      <c r="FG28" s="87" t="s">
        <v>144</v>
      </c>
      <c r="FH28" s="9">
        <v>2</v>
      </c>
      <c r="FI28" s="9">
        <v>4</v>
      </c>
      <c r="FJ28" s="9">
        <v>4</v>
      </c>
      <c r="FK28" s="9"/>
      <c r="FL28" s="9">
        <v>21</v>
      </c>
      <c r="FM28" s="9">
        <v>8</v>
      </c>
      <c r="FN28" s="9">
        <v>11</v>
      </c>
      <c r="FO28" s="9">
        <v>6</v>
      </c>
      <c r="FP28" s="9">
        <v>13</v>
      </c>
      <c r="FQ28" s="9">
        <v>6</v>
      </c>
      <c r="FR28" s="9">
        <v>25</v>
      </c>
      <c r="FS28" s="9">
        <v>1</v>
      </c>
      <c r="FT28" s="9">
        <v>17</v>
      </c>
      <c r="FU28" s="9">
        <v>8</v>
      </c>
      <c r="FV28" s="9">
        <v>10</v>
      </c>
      <c r="FW28" s="9">
        <v>9</v>
      </c>
      <c r="FX28" s="9">
        <v>2</v>
      </c>
      <c r="FY28" s="9">
        <v>15</v>
      </c>
      <c r="FZ28" s="9">
        <v>22</v>
      </c>
      <c r="GA28" s="9">
        <v>13</v>
      </c>
      <c r="GB28" s="9">
        <v>6</v>
      </c>
      <c r="GC28" s="9"/>
      <c r="GD28" s="9">
        <v>17</v>
      </c>
      <c r="GE28" s="9">
        <v>10</v>
      </c>
      <c r="GF28" s="9">
        <v>7</v>
      </c>
      <c r="GG28" s="9">
        <v>65</v>
      </c>
      <c r="GH28" s="9">
        <v>3</v>
      </c>
      <c r="GI28" s="9"/>
      <c r="GJ28" s="68">
        <f t="shared" ref="GJ28:GJ50" si="12">SUM(FH28:GI28)</f>
        <v>305</v>
      </c>
      <c r="GK28" s="90">
        <f t="shared" ref="GK28:GK50" si="13">GJ28/$GJ$53</f>
        <v>5.3375800637009557E-3</v>
      </c>
    </row>
    <row r="29" spans="2:193" x14ac:dyDescent="0.25">
      <c r="B29" s="87" t="s">
        <v>147</v>
      </c>
      <c r="C29" s="9">
        <v>0</v>
      </c>
      <c r="D29" s="9">
        <v>0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0</v>
      </c>
      <c r="T29" s="9">
        <v>0</v>
      </c>
      <c r="U29" s="9">
        <v>0</v>
      </c>
      <c r="V29" s="9">
        <v>0</v>
      </c>
      <c r="W29" s="9">
        <v>0</v>
      </c>
      <c r="X29" s="9">
        <v>0</v>
      </c>
      <c r="Y29" s="9">
        <v>0</v>
      </c>
      <c r="Z29" s="9">
        <v>0</v>
      </c>
      <c r="AA29" s="9">
        <v>0</v>
      </c>
      <c r="AB29" s="9">
        <v>1</v>
      </c>
      <c r="AC29" s="9">
        <v>0</v>
      </c>
      <c r="AD29" s="9">
        <v>0</v>
      </c>
      <c r="AE29" s="100">
        <v>0</v>
      </c>
      <c r="AF29" s="68">
        <f t="shared" si="10"/>
        <v>1</v>
      </c>
      <c r="AG29" s="90">
        <f t="shared" si="0"/>
        <v>1.8796285853915267E-5</v>
      </c>
      <c r="AI29" s="87" t="s">
        <v>147</v>
      </c>
      <c r="AJ29" s="9"/>
      <c r="AK29" s="9"/>
      <c r="AL29" s="9"/>
      <c r="AM29" s="9"/>
      <c r="AN29" s="9">
        <v>2</v>
      </c>
      <c r="AO29" s="9"/>
      <c r="AP29" s="9"/>
      <c r="AQ29" s="9">
        <v>1</v>
      </c>
      <c r="AR29" s="9">
        <v>1</v>
      </c>
      <c r="AS29" s="9">
        <v>1</v>
      </c>
      <c r="AT29" s="9">
        <v>2</v>
      </c>
      <c r="AU29" s="9">
        <v>1</v>
      </c>
      <c r="AV29" s="9"/>
      <c r="AW29" s="9"/>
      <c r="AX29" s="9">
        <v>1</v>
      </c>
      <c r="AY29" s="9">
        <v>1</v>
      </c>
      <c r="AZ29" s="9"/>
      <c r="BA29" s="9">
        <v>1</v>
      </c>
      <c r="BB29" s="9">
        <v>2</v>
      </c>
      <c r="BC29" s="9"/>
      <c r="BD29" s="9"/>
      <c r="BE29" s="9"/>
      <c r="BF29" s="9">
        <v>2</v>
      </c>
      <c r="BG29" s="9"/>
      <c r="BH29" s="9"/>
      <c r="BI29" s="9">
        <v>4</v>
      </c>
      <c r="BJ29" s="9">
        <v>1</v>
      </c>
      <c r="BK29" s="9"/>
      <c r="BL29" s="68">
        <f t="shared" si="1"/>
        <v>20</v>
      </c>
      <c r="BM29" s="90">
        <f t="shared" si="2"/>
        <v>2.1040228917690624E-4</v>
      </c>
      <c r="BO29" s="87" t="s">
        <v>147</v>
      </c>
      <c r="BP29" s="9"/>
      <c r="BQ29" s="9">
        <v>1</v>
      </c>
      <c r="BR29" s="9"/>
      <c r="BS29" s="9">
        <v>1</v>
      </c>
      <c r="BT29" s="9"/>
      <c r="BU29" s="9">
        <v>1</v>
      </c>
      <c r="BV29" s="9">
        <v>1</v>
      </c>
      <c r="BW29" s="9">
        <v>1</v>
      </c>
      <c r="BX29" s="9">
        <v>1</v>
      </c>
      <c r="BY29" s="9"/>
      <c r="BZ29" s="9">
        <v>1</v>
      </c>
      <c r="CA29" s="9"/>
      <c r="CB29" s="9">
        <v>2</v>
      </c>
      <c r="CC29" s="9">
        <v>1</v>
      </c>
      <c r="CD29" s="9">
        <v>2</v>
      </c>
      <c r="CE29" s="9"/>
      <c r="CF29" s="9"/>
      <c r="CG29" s="9">
        <v>1</v>
      </c>
      <c r="CH29" s="9">
        <v>2</v>
      </c>
      <c r="CI29" s="9">
        <v>1</v>
      </c>
      <c r="CJ29" s="9"/>
      <c r="CK29" s="9"/>
      <c r="CL29" s="9"/>
      <c r="CM29" s="9"/>
      <c r="CN29" s="9"/>
      <c r="CO29" s="9">
        <v>5</v>
      </c>
      <c r="CP29" s="9"/>
      <c r="CQ29" s="9"/>
      <c r="CR29" s="68">
        <f t="shared" si="3"/>
        <v>21</v>
      </c>
      <c r="CS29" s="90">
        <f t="shared" si="11"/>
        <v>2.1443888491779842E-4</v>
      </c>
      <c r="CU29" s="87" t="s">
        <v>147</v>
      </c>
      <c r="CV29" s="9"/>
      <c r="CW29" s="9"/>
      <c r="CX29" s="9"/>
      <c r="CY29" s="9"/>
      <c r="CZ29" s="9"/>
      <c r="DA29" s="9">
        <v>3</v>
      </c>
      <c r="DB29" s="9"/>
      <c r="DC29" s="9"/>
      <c r="DD29" s="9">
        <v>1</v>
      </c>
      <c r="DE29" s="9"/>
      <c r="DF29" s="9">
        <v>2</v>
      </c>
      <c r="DG29" s="9">
        <v>1</v>
      </c>
      <c r="DH29" s="9"/>
      <c r="DI29" s="9"/>
      <c r="DJ29" s="9"/>
      <c r="DK29" s="9"/>
      <c r="DL29" s="9"/>
      <c r="DM29" s="9">
        <v>2</v>
      </c>
      <c r="DN29" s="9">
        <v>1</v>
      </c>
      <c r="DO29" s="9"/>
      <c r="DP29" s="9"/>
      <c r="DQ29" s="9"/>
      <c r="DR29" s="9">
        <v>2</v>
      </c>
      <c r="DS29" s="9"/>
      <c r="DT29" s="9"/>
      <c r="DU29" s="9">
        <v>6</v>
      </c>
      <c r="DV29" s="9"/>
      <c r="DW29" s="9"/>
      <c r="DX29" s="68">
        <f t="shared" si="4"/>
        <v>18</v>
      </c>
      <c r="DY29" s="90">
        <f t="shared" si="5"/>
        <v>2.5086408741219755E-4</v>
      </c>
      <c r="EA29" s="87" t="s">
        <v>147</v>
      </c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>
        <v>5</v>
      </c>
      <c r="EM29" s="9"/>
      <c r="EN29" s="9"/>
      <c r="EO29" s="9"/>
      <c r="EP29" s="9"/>
      <c r="EQ29" s="9"/>
      <c r="ER29" s="9"/>
      <c r="ES29" s="9">
        <v>4</v>
      </c>
      <c r="ET29" s="9">
        <v>1</v>
      </c>
      <c r="EU29" s="9"/>
      <c r="EV29" s="9"/>
      <c r="EW29" s="9"/>
      <c r="EX29" s="9">
        <v>1</v>
      </c>
      <c r="EY29" s="9"/>
      <c r="EZ29" s="9"/>
      <c r="FA29" s="9">
        <v>4</v>
      </c>
      <c r="FB29" s="9"/>
      <c r="FC29" s="9"/>
      <c r="FD29" s="68">
        <f t="shared" si="6"/>
        <v>15</v>
      </c>
      <c r="FE29" s="90">
        <f t="shared" si="7"/>
        <v>2.4203307785397338E-4</v>
      </c>
      <c r="FF29" s="86"/>
      <c r="FG29" s="87" t="s">
        <v>147</v>
      </c>
      <c r="FH29" s="9"/>
      <c r="FI29" s="9"/>
      <c r="FJ29" s="9"/>
      <c r="FK29" s="9"/>
      <c r="FL29" s="9">
        <v>2</v>
      </c>
      <c r="FM29" s="9"/>
      <c r="FN29" s="9"/>
      <c r="FO29" s="9">
        <v>1</v>
      </c>
      <c r="FP29" s="9"/>
      <c r="FQ29" s="9"/>
      <c r="FR29" s="9">
        <v>2</v>
      </c>
      <c r="FS29" s="9"/>
      <c r="FT29" s="9"/>
      <c r="FU29" s="9"/>
      <c r="FV29" s="9">
        <v>1</v>
      </c>
      <c r="FW29" s="9">
        <v>1</v>
      </c>
      <c r="FX29" s="9"/>
      <c r="FY29" s="9">
        <v>1</v>
      </c>
      <c r="FZ29" s="9">
        <v>2</v>
      </c>
      <c r="GA29" s="9"/>
      <c r="GB29" s="9"/>
      <c r="GC29" s="9"/>
      <c r="GD29" s="9"/>
      <c r="GE29" s="9"/>
      <c r="GF29" s="9"/>
      <c r="GG29" s="9">
        <v>5</v>
      </c>
      <c r="GH29" s="9"/>
      <c r="GI29" s="9"/>
      <c r="GJ29" s="68">
        <f t="shared" si="12"/>
        <v>15</v>
      </c>
      <c r="GK29" s="90">
        <f t="shared" si="13"/>
        <v>2.625039375590634E-4</v>
      </c>
    </row>
    <row r="30" spans="2:193" x14ac:dyDescent="0.25">
      <c r="B30" s="87" t="s">
        <v>239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100"/>
      <c r="AF30" s="68">
        <f t="shared" si="10"/>
        <v>0</v>
      </c>
      <c r="AG30" s="90">
        <f t="shared" si="0"/>
        <v>0</v>
      </c>
      <c r="AI30" s="87" t="s">
        <v>239</v>
      </c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>
        <v>1</v>
      </c>
      <c r="BJ30" s="9"/>
      <c r="BK30" s="9"/>
      <c r="BL30" s="68">
        <f t="shared" si="1"/>
        <v>1</v>
      </c>
      <c r="BM30" s="90">
        <f t="shared" si="2"/>
        <v>1.0520114458845313E-5</v>
      </c>
      <c r="BO30" s="87" t="s">
        <v>239</v>
      </c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>
        <v>1</v>
      </c>
      <c r="CA30" s="9"/>
      <c r="CB30" s="9"/>
      <c r="CC30" s="9"/>
      <c r="CD30" s="9"/>
      <c r="CE30" s="9"/>
      <c r="CF30" s="9"/>
      <c r="CG30" s="9"/>
      <c r="CH30" s="9">
        <v>1</v>
      </c>
      <c r="CI30" s="9"/>
      <c r="CJ30" s="9"/>
      <c r="CK30" s="9"/>
      <c r="CL30" s="9"/>
      <c r="CM30" s="9"/>
      <c r="CN30" s="9"/>
      <c r="CO30" s="9">
        <v>1</v>
      </c>
      <c r="CP30" s="9"/>
      <c r="CQ30" s="9"/>
      <c r="CR30" s="68">
        <f t="shared" si="3"/>
        <v>3</v>
      </c>
      <c r="CS30" s="90">
        <f t="shared" si="11"/>
        <v>3.0634126416828345E-5</v>
      </c>
      <c r="CU30" s="87" t="s">
        <v>239</v>
      </c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68">
        <f t="shared" si="4"/>
        <v>0</v>
      </c>
      <c r="DY30" s="90">
        <f t="shared" si="5"/>
        <v>0</v>
      </c>
      <c r="EA30" s="87" t="s">
        <v>239</v>
      </c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68">
        <f t="shared" si="6"/>
        <v>0</v>
      </c>
      <c r="FE30" s="90">
        <f t="shared" si="7"/>
        <v>0</v>
      </c>
      <c r="FF30" s="86"/>
      <c r="FG30" s="87" t="s">
        <v>239</v>
      </c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68">
        <f t="shared" si="12"/>
        <v>0</v>
      </c>
      <c r="GK30" s="90">
        <f t="shared" si="13"/>
        <v>0</v>
      </c>
    </row>
    <row r="31" spans="2:193" x14ac:dyDescent="0.25">
      <c r="B31" s="87" t="s">
        <v>235</v>
      </c>
      <c r="C31" s="9">
        <v>0</v>
      </c>
      <c r="D31" s="9">
        <v>1</v>
      </c>
      <c r="E31" s="9">
        <v>0</v>
      </c>
      <c r="F31" s="9">
        <v>0</v>
      </c>
      <c r="G31" s="9">
        <v>1</v>
      </c>
      <c r="H31" s="9">
        <v>0</v>
      </c>
      <c r="I31" s="9">
        <v>0</v>
      </c>
      <c r="J31" s="9">
        <v>0</v>
      </c>
      <c r="K31" s="9">
        <v>1</v>
      </c>
      <c r="L31" s="9">
        <v>0</v>
      </c>
      <c r="M31" s="9">
        <v>3</v>
      </c>
      <c r="N31" s="9">
        <v>0</v>
      </c>
      <c r="O31" s="9">
        <v>0</v>
      </c>
      <c r="P31" s="9">
        <v>1</v>
      </c>
      <c r="Q31" s="9">
        <v>0</v>
      </c>
      <c r="R31" s="9">
        <v>1</v>
      </c>
      <c r="S31" s="9">
        <v>1</v>
      </c>
      <c r="T31" s="9">
        <v>1</v>
      </c>
      <c r="U31" s="9">
        <v>0</v>
      </c>
      <c r="V31" s="9">
        <v>1</v>
      </c>
      <c r="W31" s="9">
        <v>0</v>
      </c>
      <c r="X31" s="9">
        <v>0</v>
      </c>
      <c r="Y31" s="9">
        <v>1</v>
      </c>
      <c r="Z31" s="9">
        <v>1</v>
      </c>
      <c r="AA31" s="9">
        <v>0</v>
      </c>
      <c r="AB31" s="9">
        <v>2</v>
      </c>
      <c r="AC31" s="9">
        <v>0</v>
      </c>
      <c r="AD31" s="9">
        <v>0</v>
      </c>
      <c r="AE31" s="100">
        <v>0</v>
      </c>
      <c r="AF31" s="68">
        <f t="shared" si="10"/>
        <v>15</v>
      </c>
      <c r="AG31" s="90">
        <f t="shared" si="0"/>
        <v>2.8194428780872901E-4</v>
      </c>
      <c r="AI31" s="87" t="s">
        <v>235</v>
      </c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68">
        <f t="shared" si="1"/>
        <v>0</v>
      </c>
      <c r="BM31" s="90">
        <f t="shared" si="2"/>
        <v>0</v>
      </c>
      <c r="BO31" s="87" t="s">
        <v>235</v>
      </c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68">
        <f t="shared" si="3"/>
        <v>0</v>
      </c>
      <c r="CS31" s="90">
        <f t="shared" si="11"/>
        <v>0</v>
      </c>
      <c r="CU31" s="87" t="s">
        <v>235</v>
      </c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68">
        <f t="shared" si="4"/>
        <v>0</v>
      </c>
      <c r="DY31" s="90">
        <f t="shared" si="5"/>
        <v>0</v>
      </c>
      <c r="EA31" s="87" t="s">
        <v>235</v>
      </c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68">
        <f t="shared" si="6"/>
        <v>0</v>
      </c>
      <c r="FE31" s="90">
        <f t="shared" si="7"/>
        <v>0</v>
      </c>
      <c r="FF31" s="86"/>
      <c r="FG31" s="87" t="s">
        <v>235</v>
      </c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68">
        <f t="shared" si="12"/>
        <v>0</v>
      </c>
      <c r="GK31" s="90">
        <f t="shared" si="13"/>
        <v>0</v>
      </c>
    </row>
    <row r="32" spans="2:193" x14ac:dyDescent="0.25">
      <c r="B32" s="87" t="s">
        <v>221</v>
      </c>
      <c r="C32" s="9">
        <v>1</v>
      </c>
      <c r="D32" s="9">
        <v>2</v>
      </c>
      <c r="E32" s="9">
        <v>5</v>
      </c>
      <c r="F32" s="9">
        <v>0</v>
      </c>
      <c r="G32" s="9">
        <v>10</v>
      </c>
      <c r="H32" s="9">
        <v>1</v>
      </c>
      <c r="I32" s="9">
        <v>12</v>
      </c>
      <c r="J32" s="9">
        <v>0</v>
      </c>
      <c r="K32" s="9">
        <v>5</v>
      </c>
      <c r="L32" s="9">
        <v>3</v>
      </c>
      <c r="M32" s="9">
        <v>5</v>
      </c>
      <c r="N32" s="9">
        <v>1</v>
      </c>
      <c r="O32" s="9">
        <v>2</v>
      </c>
      <c r="P32" s="9">
        <v>4</v>
      </c>
      <c r="Q32" s="9">
        <v>2</v>
      </c>
      <c r="R32" s="9">
        <v>4</v>
      </c>
      <c r="S32" s="9">
        <v>1</v>
      </c>
      <c r="T32" s="9">
        <v>4</v>
      </c>
      <c r="U32" s="9">
        <v>7</v>
      </c>
      <c r="V32" s="9">
        <v>0</v>
      </c>
      <c r="W32" s="9">
        <v>4</v>
      </c>
      <c r="X32" s="9">
        <v>0</v>
      </c>
      <c r="Y32" s="9">
        <v>2</v>
      </c>
      <c r="Z32" s="9">
        <v>5</v>
      </c>
      <c r="AA32" s="9">
        <v>0</v>
      </c>
      <c r="AB32" s="9">
        <v>8</v>
      </c>
      <c r="AC32" s="9">
        <v>0</v>
      </c>
      <c r="AD32" s="9">
        <v>0</v>
      </c>
      <c r="AE32" s="100">
        <v>0</v>
      </c>
      <c r="AF32" s="68">
        <f t="shared" si="10"/>
        <v>88</v>
      </c>
      <c r="AG32" s="90">
        <f t="shared" si="0"/>
        <v>1.6540731551445435E-3</v>
      </c>
      <c r="AI32" s="87" t="s">
        <v>221</v>
      </c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68">
        <f t="shared" si="1"/>
        <v>0</v>
      </c>
      <c r="BM32" s="90">
        <f t="shared" si="2"/>
        <v>0</v>
      </c>
      <c r="BO32" s="87" t="s">
        <v>221</v>
      </c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68">
        <f t="shared" si="3"/>
        <v>0</v>
      </c>
      <c r="CS32" s="90">
        <f t="shared" si="11"/>
        <v>0</v>
      </c>
      <c r="CU32" s="87" t="s">
        <v>221</v>
      </c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68">
        <f t="shared" si="4"/>
        <v>0</v>
      </c>
      <c r="DY32" s="90">
        <f t="shared" si="5"/>
        <v>0</v>
      </c>
      <c r="EA32" s="87" t="s">
        <v>221</v>
      </c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68">
        <f t="shared" si="6"/>
        <v>0</v>
      </c>
      <c r="FE32" s="90">
        <f t="shared" si="7"/>
        <v>0</v>
      </c>
      <c r="FF32" s="86"/>
      <c r="FG32" s="87" t="s">
        <v>221</v>
      </c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68">
        <f t="shared" si="12"/>
        <v>0</v>
      </c>
      <c r="GK32" s="90">
        <f t="shared" si="13"/>
        <v>0</v>
      </c>
    </row>
    <row r="33" spans="2:193" x14ac:dyDescent="0.25">
      <c r="B33" s="87" t="s">
        <v>260</v>
      </c>
      <c r="C33" s="9">
        <v>1</v>
      </c>
      <c r="D33" s="9">
        <v>16</v>
      </c>
      <c r="E33" s="9">
        <v>22</v>
      </c>
      <c r="F33" s="9">
        <v>1</v>
      </c>
      <c r="G33" s="9">
        <v>75</v>
      </c>
      <c r="H33" s="9">
        <v>36</v>
      </c>
      <c r="I33" s="9">
        <v>20</v>
      </c>
      <c r="J33" s="9">
        <v>14</v>
      </c>
      <c r="K33" s="9">
        <v>21</v>
      </c>
      <c r="L33" s="9">
        <v>39</v>
      </c>
      <c r="M33" s="9">
        <v>44</v>
      </c>
      <c r="N33" s="9">
        <v>5</v>
      </c>
      <c r="O33" s="9">
        <v>2</v>
      </c>
      <c r="P33" s="9">
        <v>34</v>
      </c>
      <c r="Q33" s="9">
        <v>16</v>
      </c>
      <c r="R33" s="9">
        <v>47</v>
      </c>
      <c r="S33" s="9">
        <v>24</v>
      </c>
      <c r="T33" s="9">
        <v>20</v>
      </c>
      <c r="U33" s="9">
        <v>64</v>
      </c>
      <c r="V33" s="9">
        <v>32</v>
      </c>
      <c r="W33" s="9">
        <v>10</v>
      </c>
      <c r="X33" s="9">
        <v>3</v>
      </c>
      <c r="Y33" s="9">
        <v>29</v>
      </c>
      <c r="Z33" s="9">
        <v>17</v>
      </c>
      <c r="AA33" s="9">
        <v>16</v>
      </c>
      <c r="AB33" s="9">
        <v>75</v>
      </c>
      <c r="AC33" s="9">
        <v>2</v>
      </c>
      <c r="AD33" s="9">
        <v>0</v>
      </c>
      <c r="AE33" s="100">
        <v>1</v>
      </c>
      <c r="AF33" s="68">
        <f t="shared" si="10"/>
        <v>686</v>
      </c>
      <c r="AG33" s="90">
        <f t="shared" si="0"/>
        <v>1.2894252095785872E-2</v>
      </c>
      <c r="AI33" s="87" t="s">
        <v>260</v>
      </c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68">
        <f t="shared" ref="BL33:BL49" si="14">SUM(AJ33:BK33)</f>
        <v>0</v>
      </c>
      <c r="BM33" s="90">
        <f t="shared" ref="BM33:BM49" si="15">BL33/$BL$53</f>
        <v>0</v>
      </c>
      <c r="BO33" s="87" t="s">
        <v>260</v>
      </c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68">
        <f t="shared" ref="CR33:CR49" si="16">SUM(BP33:CQ33)</f>
        <v>0</v>
      </c>
      <c r="CS33" s="90">
        <f t="shared" si="11"/>
        <v>0</v>
      </c>
      <c r="CU33" s="87" t="s">
        <v>260</v>
      </c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68">
        <f t="shared" si="4"/>
        <v>0</v>
      </c>
      <c r="DY33" s="90">
        <f t="shared" si="5"/>
        <v>0</v>
      </c>
      <c r="EA33" s="87" t="s">
        <v>260</v>
      </c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68">
        <f t="shared" si="6"/>
        <v>0</v>
      </c>
      <c r="FE33" s="90">
        <f t="shared" si="7"/>
        <v>0</v>
      </c>
      <c r="FF33" s="86"/>
      <c r="FG33" s="87" t="s">
        <v>260</v>
      </c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68">
        <f t="shared" si="12"/>
        <v>0</v>
      </c>
      <c r="GK33" s="90">
        <f t="shared" si="13"/>
        <v>0</v>
      </c>
    </row>
    <row r="34" spans="2:193" x14ac:dyDescent="0.25">
      <c r="B34" s="87" t="s">
        <v>150</v>
      </c>
      <c r="C34" s="9">
        <v>0</v>
      </c>
      <c r="D34" s="9">
        <v>0</v>
      </c>
      <c r="E34" s="9">
        <v>0</v>
      </c>
      <c r="F34" s="9">
        <v>0</v>
      </c>
      <c r="G34" s="9">
        <v>0</v>
      </c>
      <c r="H34" s="9">
        <v>1</v>
      </c>
      <c r="I34" s="9">
        <v>1</v>
      </c>
      <c r="J34" s="9">
        <v>0</v>
      </c>
      <c r="K34" s="9">
        <v>1</v>
      </c>
      <c r="L34" s="9">
        <v>0</v>
      </c>
      <c r="M34" s="9">
        <v>0</v>
      </c>
      <c r="N34" s="9">
        <v>0</v>
      </c>
      <c r="O34" s="9">
        <v>0</v>
      </c>
      <c r="P34" s="9">
        <v>1</v>
      </c>
      <c r="Q34" s="9">
        <v>1</v>
      </c>
      <c r="R34" s="9">
        <v>1</v>
      </c>
      <c r="S34" s="9">
        <v>0</v>
      </c>
      <c r="T34" s="9">
        <v>1</v>
      </c>
      <c r="U34" s="9">
        <v>2</v>
      </c>
      <c r="V34" s="9">
        <v>0</v>
      </c>
      <c r="W34" s="9">
        <v>0</v>
      </c>
      <c r="X34" s="9">
        <v>0</v>
      </c>
      <c r="Y34" s="9">
        <v>1</v>
      </c>
      <c r="Z34" s="9">
        <v>0</v>
      </c>
      <c r="AA34" s="9">
        <v>0</v>
      </c>
      <c r="AB34" s="9">
        <v>1</v>
      </c>
      <c r="AC34" s="9">
        <v>0</v>
      </c>
      <c r="AD34" s="9">
        <v>0</v>
      </c>
      <c r="AE34" s="100">
        <v>0</v>
      </c>
      <c r="AF34" s="68">
        <f t="shared" si="10"/>
        <v>11</v>
      </c>
      <c r="AG34" s="90">
        <f t="shared" si="0"/>
        <v>2.0675914439306794E-4</v>
      </c>
      <c r="AI34" s="87" t="s">
        <v>150</v>
      </c>
      <c r="AJ34" s="9">
        <v>1</v>
      </c>
      <c r="AK34" s="9">
        <v>2</v>
      </c>
      <c r="AL34" s="9">
        <v>2</v>
      </c>
      <c r="AM34" s="9"/>
      <c r="AN34" s="9">
        <v>4</v>
      </c>
      <c r="AO34" s="9">
        <v>3</v>
      </c>
      <c r="AP34" s="9">
        <v>1</v>
      </c>
      <c r="AQ34" s="9"/>
      <c r="AR34" s="9">
        <v>1</v>
      </c>
      <c r="AS34" s="9">
        <v>1</v>
      </c>
      <c r="AT34" s="9">
        <v>7</v>
      </c>
      <c r="AU34" s="9"/>
      <c r="AV34" s="9">
        <v>4</v>
      </c>
      <c r="AW34" s="9">
        <v>2</v>
      </c>
      <c r="AX34" s="9">
        <v>3</v>
      </c>
      <c r="AY34" s="9">
        <v>3</v>
      </c>
      <c r="AZ34" s="9"/>
      <c r="BA34" s="9">
        <v>4</v>
      </c>
      <c r="BB34" s="9">
        <v>4</v>
      </c>
      <c r="BC34" s="9"/>
      <c r="BD34" s="9">
        <v>1</v>
      </c>
      <c r="BE34" s="9"/>
      <c r="BF34" s="9">
        <v>2</v>
      </c>
      <c r="BG34" s="9">
        <v>3</v>
      </c>
      <c r="BH34" s="9">
        <v>1</v>
      </c>
      <c r="BI34" s="9">
        <v>6</v>
      </c>
      <c r="BJ34" s="9"/>
      <c r="BK34" s="9"/>
      <c r="BL34" s="68">
        <f t="shared" si="14"/>
        <v>55</v>
      </c>
      <c r="BM34" s="90">
        <f t="shared" si="15"/>
        <v>5.7860629523649222E-4</v>
      </c>
      <c r="BO34" s="87" t="s">
        <v>150</v>
      </c>
      <c r="BP34" s="9"/>
      <c r="BQ34" s="9">
        <v>5</v>
      </c>
      <c r="BR34" s="9">
        <v>2</v>
      </c>
      <c r="BS34" s="9"/>
      <c r="BT34" s="9">
        <v>12</v>
      </c>
      <c r="BU34" s="9">
        <v>3</v>
      </c>
      <c r="BV34" s="9">
        <v>1</v>
      </c>
      <c r="BW34" s="9">
        <v>7</v>
      </c>
      <c r="BX34" s="9">
        <v>1</v>
      </c>
      <c r="BY34" s="9">
        <v>2</v>
      </c>
      <c r="BZ34" s="9">
        <v>14</v>
      </c>
      <c r="CA34" s="9"/>
      <c r="CB34" s="9"/>
      <c r="CC34" s="9">
        <v>4</v>
      </c>
      <c r="CD34" s="9">
        <v>2</v>
      </c>
      <c r="CE34" s="9">
        <v>3</v>
      </c>
      <c r="CF34" s="9">
        <v>2</v>
      </c>
      <c r="CG34" s="9">
        <v>4</v>
      </c>
      <c r="CH34" s="9">
        <v>7</v>
      </c>
      <c r="CI34" s="9">
        <v>1</v>
      </c>
      <c r="CJ34" s="9">
        <v>2</v>
      </c>
      <c r="CK34" s="9"/>
      <c r="CL34" s="9">
        <v>9</v>
      </c>
      <c r="CM34" s="9">
        <v>2</v>
      </c>
      <c r="CN34" s="9"/>
      <c r="CO34" s="9">
        <v>11</v>
      </c>
      <c r="CP34" s="9">
        <v>1</v>
      </c>
      <c r="CQ34" s="9"/>
      <c r="CR34" s="68">
        <f t="shared" si="16"/>
        <v>95</v>
      </c>
      <c r="CS34" s="90">
        <f t="shared" si="11"/>
        <v>9.7008066986623096E-4</v>
      </c>
      <c r="CU34" s="87" t="s">
        <v>150</v>
      </c>
      <c r="CV34" s="9"/>
      <c r="CW34" s="9">
        <v>2</v>
      </c>
      <c r="CX34" s="9"/>
      <c r="CY34" s="9"/>
      <c r="CZ34" s="9">
        <v>8</v>
      </c>
      <c r="DA34" s="9">
        <v>6</v>
      </c>
      <c r="DB34" s="9">
        <v>2</v>
      </c>
      <c r="DC34" s="9">
        <v>1</v>
      </c>
      <c r="DD34" s="9">
        <v>5</v>
      </c>
      <c r="DE34" s="9">
        <v>3</v>
      </c>
      <c r="DF34" s="9">
        <v>12</v>
      </c>
      <c r="DG34" s="9">
        <v>1</v>
      </c>
      <c r="DH34" s="9">
        <v>2</v>
      </c>
      <c r="DI34" s="9">
        <v>1</v>
      </c>
      <c r="DJ34" s="9">
        <v>3</v>
      </c>
      <c r="DK34" s="9">
        <v>3</v>
      </c>
      <c r="DL34" s="9">
        <v>4</v>
      </c>
      <c r="DM34" s="9">
        <v>4</v>
      </c>
      <c r="DN34" s="9">
        <v>4</v>
      </c>
      <c r="DO34" s="9"/>
      <c r="DP34" s="9"/>
      <c r="DQ34" s="9"/>
      <c r="DR34" s="9">
        <v>2</v>
      </c>
      <c r="DS34" s="9">
        <v>4</v>
      </c>
      <c r="DT34" s="9">
        <v>2</v>
      </c>
      <c r="DU34" s="9">
        <v>4</v>
      </c>
      <c r="DV34" s="9">
        <v>1</v>
      </c>
      <c r="DW34" s="9"/>
      <c r="DX34" s="68">
        <f t="shared" si="4"/>
        <v>74</v>
      </c>
      <c r="DY34" s="90">
        <f t="shared" si="5"/>
        <v>1.0313301371390345E-3</v>
      </c>
      <c r="EA34" s="87" t="s">
        <v>150</v>
      </c>
      <c r="EB34" s="9"/>
      <c r="EC34" s="9">
        <v>1</v>
      </c>
      <c r="ED34" s="9">
        <v>1</v>
      </c>
      <c r="EE34" s="9"/>
      <c r="EF34" s="9">
        <v>5</v>
      </c>
      <c r="EG34" s="9">
        <v>2</v>
      </c>
      <c r="EH34" s="9">
        <v>1</v>
      </c>
      <c r="EI34" s="9"/>
      <c r="EJ34" s="9">
        <v>2</v>
      </c>
      <c r="EK34" s="9">
        <v>2</v>
      </c>
      <c r="EL34" s="9">
        <v>9</v>
      </c>
      <c r="EM34" s="9">
        <v>1</v>
      </c>
      <c r="EN34" s="9">
        <v>3</v>
      </c>
      <c r="EO34" s="9">
        <v>2</v>
      </c>
      <c r="EP34" s="9">
        <v>2</v>
      </c>
      <c r="EQ34" s="9">
        <v>1</v>
      </c>
      <c r="ER34" s="9">
        <v>1</v>
      </c>
      <c r="ES34" s="9">
        <v>1</v>
      </c>
      <c r="ET34" s="9">
        <v>4</v>
      </c>
      <c r="EU34" s="9">
        <v>1</v>
      </c>
      <c r="EV34" s="9">
        <v>1</v>
      </c>
      <c r="EW34" s="9"/>
      <c r="EX34" s="9">
        <v>6</v>
      </c>
      <c r="EY34" s="9">
        <v>3</v>
      </c>
      <c r="EZ34" s="9">
        <v>1</v>
      </c>
      <c r="FA34" s="9">
        <v>6</v>
      </c>
      <c r="FB34" s="9"/>
      <c r="FC34" s="9"/>
      <c r="FD34" s="68">
        <f t="shared" si="6"/>
        <v>56</v>
      </c>
      <c r="FE34" s="90">
        <f t="shared" si="7"/>
        <v>9.0359015732150057E-4</v>
      </c>
      <c r="FF34" s="86"/>
      <c r="FG34" s="87" t="s">
        <v>150</v>
      </c>
      <c r="FH34" s="9"/>
      <c r="FI34" s="9"/>
      <c r="FJ34" s="9"/>
      <c r="FK34" s="9"/>
      <c r="FL34" s="9">
        <v>3</v>
      </c>
      <c r="FM34" s="9"/>
      <c r="FN34" s="9"/>
      <c r="FO34" s="9"/>
      <c r="FP34" s="9"/>
      <c r="FQ34" s="9">
        <v>1</v>
      </c>
      <c r="FR34" s="9">
        <v>8</v>
      </c>
      <c r="FS34" s="9">
        <v>1</v>
      </c>
      <c r="FT34" s="9">
        <v>1</v>
      </c>
      <c r="FU34" s="9">
        <v>2</v>
      </c>
      <c r="FV34" s="9"/>
      <c r="FW34" s="9">
        <v>3</v>
      </c>
      <c r="FX34" s="9">
        <v>1</v>
      </c>
      <c r="FY34" s="9">
        <v>4</v>
      </c>
      <c r="FZ34" s="9">
        <v>6</v>
      </c>
      <c r="GA34" s="9"/>
      <c r="GB34" s="9">
        <v>2</v>
      </c>
      <c r="GC34" s="9"/>
      <c r="GD34" s="9">
        <v>2</v>
      </c>
      <c r="GE34" s="9">
        <v>1</v>
      </c>
      <c r="GF34" s="9"/>
      <c r="GG34" s="9">
        <v>9</v>
      </c>
      <c r="GH34" s="9">
        <v>1</v>
      </c>
      <c r="GI34" s="9"/>
      <c r="GJ34" s="68">
        <f t="shared" si="12"/>
        <v>45</v>
      </c>
      <c r="GK34" s="90">
        <f t="shared" si="13"/>
        <v>7.8751181267719015E-4</v>
      </c>
    </row>
    <row r="35" spans="2:193" x14ac:dyDescent="0.25">
      <c r="B35" s="87" t="s">
        <v>325</v>
      </c>
      <c r="C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100"/>
      <c r="AF35" s="68">
        <f t="shared" ref="AF35:AF51" si="17">SUM(C35:AE35)</f>
        <v>0</v>
      </c>
      <c r="AG35" s="90">
        <f t="shared" ref="AG35:AG51" si="18">AF35/$AF$53</f>
        <v>0</v>
      </c>
      <c r="AI35" s="87" t="s">
        <v>325</v>
      </c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68">
        <f t="shared" si="14"/>
        <v>0</v>
      </c>
      <c r="BM35" s="90">
        <f t="shared" si="15"/>
        <v>0</v>
      </c>
      <c r="BO35" s="87" t="s">
        <v>325</v>
      </c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68">
        <f t="shared" si="16"/>
        <v>0</v>
      </c>
      <c r="CS35" s="90">
        <f t="shared" si="11"/>
        <v>0</v>
      </c>
      <c r="CU35" s="87" t="s">
        <v>325</v>
      </c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68">
        <f t="shared" ref="DX35:DX49" si="19">SUM(CV35:DW35)</f>
        <v>0</v>
      </c>
      <c r="DY35" s="90">
        <f t="shared" ref="DY35:DY49" si="20">DX35/$DX$53</f>
        <v>0</v>
      </c>
      <c r="EA35" s="87" t="s">
        <v>325</v>
      </c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68">
        <f t="shared" ref="FD35:FD50" si="21">SUM(EB35:FC35)</f>
        <v>0</v>
      </c>
      <c r="FE35" s="90">
        <f t="shared" ref="FE35:FE50" si="22">FD35/$FD$53</f>
        <v>0</v>
      </c>
      <c r="FF35" s="86"/>
      <c r="FG35" s="87" t="s">
        <v>325</v>
      </c>
      <c r="FH35" s="9"/>
      <c r="FI35" s="9"/>
      <c r="FJ35" s="9"/>
      <c r="FK35" s="9"/>
      <c r="FL35" s="9"/>
      <c r="FM35" s="9">
        <v>1</v>
      </c>
      <c r="FN35" s="9">
        <v>1</v>
      </c>
      <c r="FO35" s="9">
        <v>1</v>
      </c>
      <c r="FP35" s="9">
        <v>1</v>
      </c>
      <c r="FQ35" s="9"/>
      <c r="FR35" s="9">
        <v>1</v>
      </c>
      <c r="FS35" s="9"/>
      <c r="FT35" s="9">
        <v>2</v>
      </c>
      <c r="FU35" s="9"/>
      <c r="FV35" s="9"/>
      <c r="FW35" s="9">
        <v>1</v>
      </c>
      <c r="FX35" s="9"/>
      <c r="FY35" s="9"/>
      <c r="FZ35" s="9">
        <v>1</v>
      </c>
      <c r="GA35" s="9">
        <v>1</v>
      </c>
      <c r="GB35" s="9"/>
      <c r="GC35" s="9"/>
      <c r="GD35" s="9">
        <v>1</v>
      </c>
      <c r="GE35" s="9">
        <v>1</v>
      </c>
      <c r="GF35" s="9">
        <v>1</v>
      </c>
      <c r="GG35" s="9">
        <v>1</v>
      </c>
      <c r="GH35" s="9"/>
      <c r="GI35" s="9"/>
      <c r="GJ35" s="68">
        <f t="shared" si="12"/>
        <v>14</v>
      </c>
      <c r="GK35" s="90">
        <f t="shared" si="13"/>
        <v>2.4500367505512582E-4</v>
      </c>
    </row>
    <row r="36" spans="2:193" x14ac:dyDescent="0.25">
      <c r="B36" s="87" t="s">
        <v>326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100"/>
      <c r="AF36" s="68">
        <f t="shared" si="17"/>
        <v>0</v>
      </c>
      <c r="AG36" s="90">
        <f t="shared" si="18"/>
        <v>0</v>
      </c>
      <c r="AI36" s="87" t="s">
        <v>326</v>
      </c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68">
        <f t="shared" si="14"/>
        <v>0</v>
      </c>
      <c r="BM36" s="90">
        <f t="shared" si="15"/>
        <v>0</v>
      </c>
      <c r="BO36" s="87" t="s">
        <v>326</v>
      </c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68">
        <f t="shared" si="16"/>
        <v>0</v>
      </c>
      <c r="CS36" s="90">
        <f t="shared" si="11"/>
        <v>0</v>
      </c>
      <c r="CU36" s="87" t="s">
        <v>326</v>
      </c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68">
        <f t="shared" si="19"/>
        <v>0</v>
      </c>
      <c r="DY36" s="90">
        <f t="shared" si="20"/>
        <v>0</v>
      </c>
      <c r="EA36" s="87" t="s">
        <v>326</v>
      </c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68">
        <f t="shared" si="21"/>
        <v>0</v>
      </c>
      <c r="FE36" s="90">
        <f t="shared" si="22"/>
        <v>0</v>
      </c>
      <c r="FF36" s="86"/>
      <c r="FG36" s="87" t="s">
        <v>326</v>
      </c>
      <c r="FH36" s="9"/>
      <c r="FI36" s="9"/>
      <c r="FJ36" s="9"/>
      <c r="FK36" s="9"/>
      <c r="FL36" s="9"/>
      <c r="FM36" s="9"/>
      <c r="FN36" s="9"/>
      <c r="FO36" s="9"/>
      <c r="FP36" s="9"/>
      <c r="FQ36" s="9">
        <v>1</v>
      </c>
      <c r="FR36" s="9">
        <v>1</v>
      </c>
      <c r="FS36" s="9"/>
      <c r="FT36" s="9"/>
      <c r="FU36" s="9"/>
      <c r="FV36" s="9">
        <v>1</v>
      </c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68">
        <f t="shared" si="12"/>
        <v>3</v>
      </c>
      <c r="GK36" s="90">
        <f t="shared" si="13"/>
        <v>5.250078751181268E-5</v>
      </c>
    </row>
    <row r="37" spans="2:193" x14ac:dyDescent="0.25">
      <c r="B37" s="87" t="s">
        <v>327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100"/>
      <c r="AF37" s="68">
        <f t="shared" si="17"/>
        <v>0</v>
      </c>
      <c r="AG37" s="90">
        <f t="shared" si="18"/>
        <v>0</v>
      </c>
      <c r="AI37" s="87" t="s">
        <v>327</v>
      </c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68">
        <f t="shared" si="14"/>
        <v>0</v>
      </c>
      <c r="BM37" s="90">
        <f t="shared" si="15"/>
        <v>0</v>
      </c>
      <c r="BO37" s="87" t="s">
        <v>327</v>
      </c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68">
        <f t="shared" si="16"/>
        <v>0</v>
      </c>
      <c r="CS37" s="90">
        <f t="shared" si="11"/>
        <v>0</v>
      </c>
      <c r="CU37" s="87" t="s">
        <v>327</v>
      </c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68">
        <f t="shared" si="19"/>
        <v>0</v>
      </c>
      <c r="DY37" s="90">
        <f t="shared" si="20"/>
        <v>0</v>
      </c>
      <c r="EA37" s="87" t="s">
        <v>327</v>
      </c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68">
        <f t="shared" si="21"/>
        <v>0</v>
      </c>
      <c r="FE37" s="90">
        <f t="shared" si="22"/>
        <v>0</v>
      </c>
      <c r="FF37" s="86"/>
      <c r="FG37" s="87" t="s">
        <v>327</v>
      </c>
      <c r="FH37" s="9"/>
      <c r="FI37" s="9">
        <v>1</v>
      </c>
      <c r="FJ37" s="9"/>
      <c r="FK37" s="9"/>
      <c r="FL37" s="9">
        <v>2</v>
      </c>
      <c r="FM37" s="9">
        <v>1</v>
      </c>
      <c r="FN37" s="9"/>
      <c r="FO37" s="9"/>
      <c r="FP37" s="9">
        <v>3</v>
      </c>
      <c r="FQ37" s="9">
        <v>2</v>
      </c>
      <c r="FR37" s="9">
        <v>5</v>
      </c>
      <c r="FS37" s="9">
        <v>1</v>
      </c>
      <c r="FT37" s="9">
        <v>1</v>
      </c>
      <c r="FU37" s="9">
        <v>2</v>
      </c>
      <c r="FV37" s="9">
        <v>1</v>
      </c>
      <c r="FW37" s="9">
        <v>2</v>
      </c>
      <c r="FX37" s="9">
        <v>1</v>
      </c>
      <c r="FY37" s="9">
        <v>1</v>
      </c>
      <c r="FZ37" s="9">
        <v>4</v>
      </c>
      <c r="GA37" s="9">
        <v>2</v>
      </c>
      <c r="GB37" s="9">
        <v>2</v>
      </c>
      <c r="GC37" s="9"/>
      <c r="GD37" s="9">
        <v>3</v>
      </c>
      <c r="GE37" s="9">
        <v>2</v>
      </c>
      <c r="GF37" s="9"/>
      <c r="GG37" s="9">
        <v>11</v>
      </c>
      <c r="GH37" s="9"/>
      <c r="GI37" s="9"/>
      <c r="GJ37" s="68">
        <f t="shared" si="12"/>
        <v>47</v>
      </c>
      <c r="GK37" s="90">
        <f t="shared" si="13"/>
        <v>8.2251233768506531E-4</v>
      </c>
    </row>
    <row r="38" spans="2:193" x14ac:dyDescent="0.25">
      <c r="B38" s="87" t="s">
        <v>230</v>
      </c>
      <c r="C38" s="9">
        <v>7</v>
      </c>
      <c r="D38" s="9">
        <v>50</v>
      </c>
      <c r="E38" s="9">
        <v>70</v>
      </c>
      <c r="F38" s="9">
        <v>4</v>
      </c>
      <c r="G38" s="9">
        <v>205</v>
      </c>
      <c r="H38" s="9">
        <v>81</v>
      </c>
      <c r="I38" s="9">
        <v>60</v>
      </c>
      <c r="J38" s="9">
        <v>40</v>
      </c>
      <c r="K38" s="9">
        <v>76</v>
      </c>
      <c r="L38" s="9">
        <v>107</v>
      </c>
      <c r="M38" s="9">
        <v>196</v>
      </c>
      <c r="N38" s="9">
        <v>37</v>
      </c>
      <c r="O38" s="9">
        <v>38</v>
      </c>
      <c r="P38" s="9">
        <v>78</v>
      </c>
      <c r="Q38" s="9">
        <v>52</v>
      </c>
      <c r="R38" s="9">
        <v>119</v>
      </c>
      <c r="S38" s="9">
        <v>29</v>
      </c>
      <c r="T38" s="9">
        <v>87</v>
      </c>
      <c r="U38" s="9">
        <v>251</v>
      </c>
      <c r="V38" s="9">
        <v>74</v>
      </c>
      <c r="W38" s="9">
        <v>41</v>
      </c>
      <c r="X38" s="9">
        <v>2</v>
      </c>
      <c r="Y38" s="9">
        <v>111</v>
      </c>
      <c r="Z38" s="9">
        <v>59</v>
      </c>
      <c r="AA38" s="9">
        <v>26</v>
      </c>
      <c r="AB38" s="9">
        <v>292</v>
      </c>
      <c r="AC38" s="9">
        <v>10</v>
      </c>
      <c r="AD38" s="9">
        <v>0</v>
      </c>
      <c r="AE38" s="100">
        <v>0</v>
      </c>
      <c r="AF38" s="68">
        <f t="shared" si="17"/>
        <v>2202</v>
      </c>
      <c r="AG38" s="90">
        <f t="shared" si="18"/>
        <v>4.1389421450321415E-2</v>
      </c>
      <c r="AI38" s="87" t="s">
        <v>230</v>
      </c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68">
        <f t="shared" si="14"/>
        <v>0</v>
      </c>
      <c r="BM38" s="90">
        <f t="shared" si="15"/>
        <v>0</v>
      </c>
      <c r="BO38" s="87" t="s">
        <v>230</v>
      </c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68">
        <f t="shared" si="16"/>
        <v>0</v>
      </c>
      <c r="CS38" s="90">
        <f t="shared" si="11"/>
        <v>0</v>
      </c>
      <c r="CU38" s="87" t="s">
        <v>230</v>
      </c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68">
        <f t="shared" si="19"/>
        <v>0</v>
      </c>
      <c r="DY38" s="90">
        <f t="shared" si="20"/>
        <v>0</v>
      </c>
      <c r="EA38" s="87" t="s">
        <v>230</v>
      </c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68">
        <f t="shared" si="21"/>
        <v>0</v>
      </c>
      <c r="FE38" s="90">
        <f t="shared" si="22"/>
        <v>0</v>
      </c>
      <c r="FF38" s="86"/>
      <c r="FG38" s="87" t="s">
        <v>230</v>
      </c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68">
        <f t="shared" si="12"/>
        <v>0</v>
      </c>
      <c r="GK38" s="90">
        <f t="shared" si="13"/>
        <v>0</v>
      </c>
    </row>
    <row r="39" spans="2:193" x14ac:dyDescent="0.25">
      <c r="B39" s="87" t="s">
        <v>44</v>
      </c>
      <c r="C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100"/>
      <c r="AF39" s="68">
        <f t="shared" si="17"/>
        <v>0</v>
      </c>
      <c r="AG39" s="90">
        <f t="shared" si="18"/>
        <v>0</v>
      </c>
      <c r="AI39" s="87" t="s">
        <v>44</v>
      </c>
      <c r="AJ39" s="9">
        <v>19</v>
      </c>
      <c r="AK39" s="9">
        <v>108</v>
      </c>
      <c r="AL39" s="9">
        <v>153</v>
      </c>
      <c r="AM39" s="9">
        <v>13</v>
      </c>
      <c r="AN39" s="9">
        <v>544</v>
      </c>
      <c r="AO39" s="9">
        <v>253</v>
      </c>
      <c r="AP39" s="9">
        <v>154</v>
      </c>
      <c r="AQ39" s="9">
        <v>91</v>
      </c>
      <c r="AR39" s="9">
        <v>161</v>
      </c>
      <c r="AS39" s="9">
        <v>220</v>
      </c>
      <c r="AT39" s="9">
        <v>428</v>
      </c>
      <c r="AU39" s="9">
        <v>132</v>
      </c>
      <c r="AV39" s="9">
        <v>83</v>
      </c>
      <c r="AW39" s="9">
        <v>179</v>
      </c>
      <c r="AX39" s="9">
        <v>156</v>
      </c>
      <c r="AY39" s="9">
        <v>295</v>
      </c>
      <c r="AZ39" s="9">
        <v>100</v>
      </c>
      <c r="BA39" s="9">
        <v>278</v>
      </c>
      <c r="BB39" s="9">
        <v>608</v>
      </c>
      <c r="BC39" s="9">
        <v>193</v>
      </c>
      <c r="BD39" s="9">
        <v>80</v>
      </c>
      <c r="BE39" s="9">
        <v>3</v>
      </c>
      <c r="BF39" s="9">
        <v>276</v>
      </c>
      <c r="BG39" s="9">
        <v>166</v>
      </c>
      <c r="BH39" s="9">
        <v>73</v>
      </c>
      <c r="BI39" s="9">
        <v>714</v>
      </c>
      <c r="BJ39" s="9">
        <v>27</v>
      </c>
      <c r="BK39" s="9">
        <v>7</v>
      </c>
      <c r="BL39" s="68">
        <f t="shared" si="14"/>
        <v>5514</v>
      </c>
      <c r="BM39" s="90">
        <f t="shared" si="15"/>
        <v>5.800791112607305E-2</v>
      </c>
      <c r="BO39" s="87" t="s">
        <v>44</v>
      </c>
      <c r="BP39" s="9">
        <v>15</v>
      </c>
      <c r="BQ39" s="9">
        <v>92</v>
      </c>
      <c r="BR39" s="9">
        <v>99</v>
      </c>
      <c r="BS39" s="9">
        <v>7</v>
      </c>
      <c r="BT39" s="9">
        <v>401</v>
      </c>
      <c r="BU39" s="9">
        <v>249</v>
      </c>
      <c r="BV39" s="9">
        <v>144</v>
      </c>
      <c r="BW39" s="9">
        <v>94</v>
      </c>
      <c r="BX39" s="9">
        <v>179</v>
      </c>
      <c r="BY39" s="9">
        <v>164</v>
      </c>
      <c r="BZ39" s="9">
        <v>448</v>
      </c>
      <c r="CA39" s="9">
        <v>135</v>
      </c>
      <c r="CB39" s="9">
        <v>98</v>
      </c>
      <c r="CC39" s="9">
        <v>139</v>
      </c>
      <c r="CD39" s="9">
        <v>151</v>
      </c>
      <c r="CE39" s="9">
        <v>234</v>
      </c>
      <c r="CF39" s="9">
        <v>64</v>
      </c>
      <c r="CG39" s="9">
        <v>321</v>
      </c>
      <c r="CH39" s="9">
        <v>620</v>
      </c>
      <c r="CI39" s="9">
        <v>144</v>
      </c>
      <c r="CJ39" s="9">
        <v>95</v>
      </c>
      <c r="CK39" s="9">
        <v>5</v>
      </c>
      <c r="CL39" s="9">
        <v>309</v>
      </c>
      <c r="CM39" s="9">
        <v>195</v>
      </c>
      <c r="CN39" s="9">
        <v>55</v>
      </c>
      <c r="CO39" s="9">
        <v>815</v>
      </c>
      <c r="CP39" s="9">
        <v>31</v>
      </c>
      <c r="CQ39" s="9">
        <v>25</v>
      </c>
      <c r="CR39" s="68">
        <f t="shared" si="16"/>
        <v>5328</v>
      </c>
      <c r="CS39" s="90">
        <f t="shared" si="11"/>
        <v>5.4406208516287143E-2</v>
      </c>
      <c r="CU39" s="87" t="s">
        <v>44</v>
      </c>
      <c r="CV39" s="9">
        <v>11</v>
      </c>
      <c r="CW39" s="9">
        <v>52</v>
      </c>
      <c r="CX39" s="9">
        <v>76</v>
      </c>
      <c r="CY39" s="9">
        <v>12</v>
      </c>
      <c r="CZ39" s="9">
        <v>280</v>
      </c>
      <c r="DA39" s="9">
        <v>145</v>
      </c>
      <c r="DB39" s="9">
        <v>98</v>
      </c>
      <c r="DC39" s="9">
        <v>67</v>
      </c>
      <c r="DD39" s="9">
        <v>121</v>
      </c>
      <c r="DE39" s="9">
        <v>97</v>
      </c>
      <c r="DF39" s="9">
        <v>306</v>
      </c>
      <c r="DG39" s="9">
        <v>92</v>
      </c>
      <c r="DH39" s="9">
        <v>56</v>
      </c>
      <c r="DI39" s="9">
        <v>111</v>
      </c>
      <c r="DJ39" s="9">
        <v>86</v>
      </c>
      <c r="DK39" s="9">
        <v>163</v>
      </c>
      <c r="DL39" s="9">
        <v>53</v>
      </c>
      <c r="DM39" s="9">
        <v>211</v>
      </c>
      <c r="DN39" s="9">
        <v>407</v>
      </c>
      <c r="DO39" s="9">
        <v>119</v>
      </c>
      <c r="DP39" s="9">
        <v>55</v>
      </c>
      <c r="DQ39" s="9">
        <v>3</v>
      </c>
      <c r="DR39" s="9">
        <v>250</v>
      </c>
      <c r="DS39" s="9">
        <v>146</v>
      </c>
      <c r="DT39" s="9">
        <v>41</v>
      </c>
      <c r="DU39" s="9">
        <v>667</v>
      </c>
      <c r="DV39" s="9">
        <v>19</v>
      </c>
      <c r="DW39" s="9">
        <v>28</v>
      </c>
      <c r="DX39" s="68">
        <f t="shared" si="19"/>
        <v>3772</v>
      </c>
      <c r="DY39" s="90">
        <f t="shared" si="20"/>
        <v>5.2569963206600512E-2</v>
      </c>
      <c r="EA39" s="87" t="s">
        <v>44</v>
      </c>
      <c r="EB39" s="9">
        <v>9</v>
      </c>
      <c r="EC39" s="9">
        <v>43</v>
      </c>
      <c r="ED39" s="9">
        <v>65</v>
      </c>
      <c r="EE39" s="9">
        <v>5</v>
      </c>
      <c r="EF39" s="9">
        <v>244</v>
      </c>
      <c r="EG39" s="9">
        <v>100</v>
      </c>
      <c r="EH39" s="9">
        <v>78</v>
      </c>
      <c r="EI39" s="9">
        <v>68</v>
      </c>
      <c r="EJ39" s="9">
        <v>132</v>
      </c>
      <c r="EK39" s="9">
        <v>74</v>
      </c>
      <c r="EL39" s="9">
        <v>257</v>
      </c>
      <c r="EM39" s="9">
        <v>78</v>
      </c>
      <c r="EN39" s="9">
        <v>79</v>
      </c>
      <c r="EO39" s="9">
        <v>97</v>
      </c>
      <c r="EP39" s="9">
        <v>75</v>
      </c>
      <c r="EQ39" s="9">
        <v>128</v>
      </c>
      <c r="ER39" s="9">
        <v>54</v>
      </c>
      <c r="ES39" s="9">
        <v>191</v>
      </c>
      <c r="ET39" s="9">
        <v>338</v>
      </c>
      <c r="EU39" s="9">
        <v>64</v>
      </c>
      <c r="EV39" s="9">
        <v>34</v>
      </c>
      <c r="EW39" s="9">
        <v>3</v>
      </c>
      <c r="EX39" s="9">
        <v>208</v>
      </c>
      <c r="EY39" s="9">
        <v>119</v>
      </c>
      <c r="EZ39" s="9">
        <v>27</v>
      </c>
      <c r="FA39" s="9">
        <v>672</v>
      </c>
      <c r="FB39" s="9">
        <v>8</v>
      </c>
      <c r="FC39" s="9">
        <v>19</v>
      </c>
      <c r="FD39" s="68">
        <f t="shared" si="21"/>
        <v>3269</v>
      </c>
      <c r="FE39" s="90">
        <f t="shared" si="22"/>
        <v>5.2747075433642598E-2</v>
      </c>
      <c r="FF39" s="86"/>
      <c r="FG39" s="87" t="s">
        <v>44</v>
      </c>
      <c r="FH39" s="9">
        <v>8</v>
      </c>
      <c r="FI39" s="9">
        <v>49</v>
      </c>
      <c r="FJ39" s="9">
        <v>90</v>
      </c>
      <c r="FK39" s="9">
        <v>6</v>
      </c>
      <c r="FL39" s="9">
        <v>260</v>
      </c>
      <c r="FM39" s="9">
        <v>149</v>
      </c>
      <c r="FN39" s="9">
        <v>97</v>
      </c>
      <c r="FO39" s="9">
        <v>67</v>
      </c>
      <c r="FP39" s="9">
        <v>130</v>
      </c>
      <c r="FQ39" s="9">
        <v>78</v>
      </c>
      <c r="FR39" s="9">
        <v>401</v>
      </c>
      <c r="FS39" s="9">
        <v>89</v>
      </c>
      <c r="FT39" s="9">
        <v>80</v>
      </c>
      <c r="FU39" s="9">
        <v>110</v>
      </c>
      <c r="FV39" s="9">
        <v>114</v>
      </c>
      <c r="FW39" s="9">
        <v>145</v>
      </c>
      <c r="FX39" s="9">
        <v>50</v>
      </c>
      <c r="FY39" s="9">
        <v>214</v>
      </c>
      <c r="FZ39" s="9">
        <v>380</v>
      </c>
      <c r="GA39" s="9">
        <v>99</v>
      </c>
      <c r="GB39" s="9">
        <v>51</v>
      </c>
      <c r="GC39" s="9">
        <v>8</v>
      </c>
      <c r="GD39" s="9">
        <v>211</v>
      </c>
      <c r="GE39" s="9">
        <v>140</v>
      </c>
      <c r="GF39" s="9">
        <v>39</v>
      </c>
      <c r="GG39" s="9">
        <v>909</v>
      </c>
      <c r="GH39" s="9">
        <v>17</v>
      </c>
      <c r="GI39" s="9">
        <v>2</v>
      </c>
      <c r="GJ39" s="68">
        <f t="shared" si="12"/>
        <v>3993</v>
      </c>
      <c r="GK39" s="90">
        <f t="shared" si="13"/>
        <v>6.9878548178222671E-2</v>
      </c>
    </row>
    <row r="40" spans="2:193" x14ac:dyDescent="0.25">
      <c r="B40" s="87" t="s">
        <v>225</v>
      </c>
      <c r="C40" s="9">
        <v>0</v>
      </c>
      <c r="D40" s="9">
        <v>0</v>
      </c>
      <c r="E40" s="9">
        <v>2</v>
      </c>
      <c r="F40" s="9">
        <v>0</v>
      </c>
      <c r="G40" s="9">
        <v>3</v>
      </c>
      <c r="H40" s="9">
        <v>2</v>
      </c>
      <c r="I40" s="9">
        <v>0</v>
      </c>
      <c r="J40" s="9">
        <v>0</v>
      </c>
      <c r="K40" s="9">
        <v>2</v>
      </c>
      <c r="L40" s="9">
        <v>1</v>
      </c>
      <c r="M40" s="9">
        <v>1</v>
      </c>
      <c r="N40" s="9">
        <v>0</v>
      </c>
      <c r="O40" s="9">
        <v>1</v>
      </c>
      <c r="P40" s="9">
        <v>2</v>
      </c>
      <c r="Q40" s="9">
        <v>1</v>
      </c>
      <c r="R40" s="9">
        <v>1</v>
      </c>
      <c r="S40" s="9">
        <v>1</v>
      </c>
      <c r="T40" s="9">
        <v>1</v>
      </c>
      <c r="U40" s="9">
        <v>1</v>
      </c>
      <c r="V40" s="9">
        <v>1</v>
      </c>
      <c r="W40" s="9">
        <v>0</v>
      </c>
      <c r="X40" s="9">
        <v>0</v>
      </c>
      <c r="Y40" s="9">
        <v>0</v>
      </c>
      <c r="Z40" s="9">
        <v>0</v>
      </c>
      <c r="AA40" s="9">
        <v>1</v>
      </c>
      <c r="AB40" s="9">
        <v>4</v>
      </c>
      <c r="AC40" s="9">
        <v>0</v>
      </c>
      <c r="AD40" s="9">
        <v>0</v>
      </c>
      <c r="AE40" s="100">
        <v>0</v>
      </c>
      <c r="AF40" s="68">
        <f t="shared" si="17"/>
        <v>25</v>
      </c>
      <c r="AG40" s="90">
        <f t="shared" si="18"/>
        <v>4.6990714634788166E-4</v>
      </c>
      <c r="AI40" s="87" t="s">
        <v>225</v>
      </c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68">
        <f t="shared" si="14"/>
        <v>0</v>
      </c>
      <c r="BM40" s="90">
        <f t="shared" si="15"/>
        <v>0</v>
      </c>
      <c r="BO40" s="87" t="s">
        <v>225</v>
      </c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68">
        <f t="shared" si="16"/>
        <v>0</v>
      </c>
      <c r="CS40" s="90">
        <f t="shared" si="11"/>
        <v>0</v>
      </c>
      <c r="CU40" s="87" t="s">
        <v>225</v>
      </c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68">
        <f t="shared" si="19"/>
        <v>0</v>
      </c>
      <c r="DY40" s="90">
        <f t="shared" si="20"/>
        <v>0</v>
      </c>
      <c r="EA40" s="87" t="s">
        <v>225</v>
      </c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68">
        <f t="shared" si="21"/>
        <v>0</v>
      </c>
      <c r="FE40" s="90">
        <f t="shared" si="22"/>
        <v>0</v>
      </c>
      <c r="FF40" s="86"/>
      <c r="FG40" s="87" t="s">
        <v>225</v>
      </c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68">
        <f t="shared" si="12"/>
        <v>0</v>
      </c>
      <c r="GK40" s="90">
        <f t="shared" si="13"/>
        <v>0</v>
      </c>
    </row>
    <row r="41" spans="2:193" x14ac:dyDescent="0.25">
      <c r="B41" s="87" t="s">
        <v>229</v>
      </c>
      <c r="C41" s="9">
        <v>10</v>
      </c>
      <c r="D41" s="9">
        <v>78</v>
      </c>
      <c r="E41" s="9">
        <v>137</v>
      </c>
      <c r="F41" s="9">
        <v>8</v>
      </c>
      <c r="G41" s="9">
        <v>331</v>
      </c>
      <c r="H41" s="9">
        <v>154</v>
      </c>
      <c r="I41" s="9">
        <v>93</v>
      </c>
      <c r="J41" s="9">
        <v>60</v>
      </c>
      <c r="K41" s="9">
        <v>62</v>
      </c>
      <c r="L41" s="9">
        <v>117</v>
      </c>
      <c r="M41" s="9">
        <v>214</v>
      </c>
      <c r="N41" s="9">
        <v>41</v>
      </c>
      <c r="O41" s="9">
        <v>40</v>
      </c>
      <c r="P41" s="9">
        <v>103</v>
      </c>
      <c r="Q41" s="9">
        <v>75</v>
      </c>
      <c r="R41" s="9">
        <v>174</v>
      </c>
      <c r="S41" s="9">
        <v>59</v>
      </c>
      <c r="T41" s="9">
        <v>130</v>
      </c>
      <c r="U41" s="9">
        <v>331</v>
      </c>
      <c r="V41" s="9">
        <v>130</v>
      </c>
      <c r="W41" s="9">
        <v>36</v>
      </c>
      <c r="X41" s="9">
        <v>4</v>
      </c>
      <c r="Y41" s="9">
        <v>123</v>
      </c>
      <c r="Z41" s="9">
        <v>67</v>
      </c>
      <c r="AA41" s="9">
        <v>34</v>
      </c>
      <c r="AB41" s="9">
        <v>437</v>
      </c>
      <c r="AC41" s="9">
        <v>16</v>
      </c>
      <c r="AD41" s="9">
        <v>0</v>
      </c>
      <c r="AE41" s="100">
        <v>0</v>
      </c>
      <c r="AF41" s="68">
        <f t="shared" si="17"/>
        <v>3064</v>
      </c>
      <c r="AG41" s="90">
        <f t="shared" si="18"/>
        <v>5.7591819856396373E-2</v>
      </c>
      <c r="AI41" s="87" t="s">
        <v>229</v>
      </c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68">
        <f t="shared" si="14"/>
        <v>0</v>
      </c>
      <c r="BM41" s="90">
        <f t="shared" si="15"/>
        <v>0</v>
      </c>
      <c r="BO41" s="87" t="s">
        <v>229</v>
      </c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68">
        <f t="shared" si="16"/>
        <v>0</v>
      </c>
      <c r="CS41" s="90">
        <f t="shared" si="11"/>
        <v>0</v>
      </c>
      <c r="CU41" s="87" t="s">
        <v>229</v>
      </c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68">
        <f t="shared" si="19"/>
        <v>0</v>
      </c>
      <c r="DY41" s="90">
        <f t="shared" si="20"/>
        <v>0</v>
      </c>
      <c r="EA41" s="87" t="s">
        <v>229</v>
      </c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68">
        <f t="shared" si="21"/>
        <v>0</v>
      </c>
      <c r="FE41" s="90">
        <f t="shared" si="22"/>
        <v>0</v>
      </c>
      <c r="FF41" s="86"/>
      <c r="FG41" s="87" t="s">
        <v>229</v>
      </c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68">
        <f t="shared" si="12"/>
        <v>0</v>
      </c>
      <c r="GK41" s="90">
        <f t="shared" si="13"/>
        <v>0</v>
      </c>
    </row>
    <row r="42" spans="2:193" x14ac:dyDescent="0.25">
      <c r="B42" s="87" t="s">
        <v>222</v>
      </c>
      <c r="C42" s="9">
        <v>0</v>
      </c>
      <c r="D42" s="9">
        <v>1</v>
      </c>
      <c r="E42" s="9">
        <v>2</v>
      </c>
      <c r="F42" s="9">
        <v>0</v>
      </c>
      <c r="G42" s="9">
        <v>5</v>
      </c>
      <c r="H42" s="9">
        <v>1</v>
      </c>
      <c r="I42" s="9">
        <v>0</v>
      </c>
      <c r="J42" s="9">
        <v>0</v>
      </c>
      <c r="K42" s="9">
        <v>1</v>
      </c>
      <c r="L42" s="9">
        <v>0</v>
      </c>
      <c r="M42" s="9">
        <v>0</v>
      </c>
      <c r="N42" s="9">
        <v>1</v>
      </c>
      <c r="O42" s="9">
        <v>0</v>
      </c>
      <c r="P42" s="9">
        <v>1</v>
      </c>
      <c r="Q42" s="9">
        <v>1</v>
      </c>
      <c r="R42" s="9">
        <v>0</v>
      </c>
      <c r="S42" s="9">
        <v>0</v>
      </c>
      <c r="T42" s="9">
        <v>0</v>
      </c>
      <c r="U42" s="9">
        <v>2</v>
      </c>
      <c r="V42" s="9">
        <v>2</v>
      </c>
      <c r="W42" s="9">
        <v>0</v>
      </c>
      <c r="X42" s="9">
        <v>0</v>
      </c>
      <c r="Y42" s="9">
        <v>0</v>
      </c>
      <c r="Z42" s="9">
        <v>0</v>
      </c>
      <c r="AA42" s="9">
        <v>1</v>
      </c>
      <c r="AB42" s="9">
        <v>0</v>
      </c>
      <c r="AC42" s="9">
        <v>0</v>
      </c>
      <c r="AD42" s="9">
        <v>0</v>
      </c>
      <c r="AE42" s="100">
        <v>0</v>
      </c>
      <c r="AF42" s="68">
        <f t="shared" si="17"/>
        <v>18</v>
      </c>
      <c r="AG42" s="90">
        <f t="shared" si="18"/>
        <v>3.3833314537047479E-4</v>
      </c>
      <c r="AI42" s="87" t="s">
        <v>222</v>
      </c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68">
        <f t="shared" si="14"/>
        <v>0</v>
      </c>
      <c r="BM42" s="90">
        <f t="shared" si="15"/>
        <v>0</v>
      </c>
      <c r="BO42" s="87" t="s">
        <v>222</v>
      </c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68">
        <f t="shared" si="16"/>
        <v>0</v>
      </c>
      <c r="CS42" s="90">
        <f t="shared" si="11"/>
        <v>0</v>
      </c>
      <c r="CU42" s="87" t="s">
        <v>222</v>
      </c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68">
        <f t="shared" si="19"/>
        <v>0</v>
      </c>
      <c r="DY42" s="90">
        <f t="shared" si="20"/>
        <v>0</v>
      </c>
      <c r="EA42" s="87" t="s">
        <v>222</v>
      </c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68">
        <f t="shared" si="21"/>
        <v>0</v>
      </c>
      <c r="FE42" s="90">
        <f t="shared" si="22"/>
        <v>0</v>
      </c>
      <c r="FF42" s="86"/>
      <c r="FG42" s="87" t="s">
        <v>222</v>
      </c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68">
        <f t="shared" si="12"/>
        <v>0</v>
      </c>
      <c r="GK42" s="90">
        <f t="shared" si="13"/>
        <v>0</v>
      </c>
    </row>
    <row r="43" spans="2:193" x14ac:dyDescent="0.25">
      <c r="B43" s="87" t="s">
        <v>220</v>
      </c>
      <c r="C43" s="9">
        <v>0</v>
      </c>
      <c r="D43" s="9">
        <v>0</v>
      </c>
      <c r="E43" s="9">
        <v>0</v>
      </c>
      <c r="F43" s="9">
        <v>0</v>
      </c>
      <c r="G43" s="9">
        <v>2</v>
      </c>
      <c r="H43" s="9">
        <v>1</v>
      </c>
      <c r="I43" s="9">
        <v>0</v>
      </c>
      <c r="J43" s="9">
        <v>0</v>
      </c>
      <c r="K43" s="9">
        <v>0</v>
      </c>
      <c r="L43" s="9">
        <v>2</v>
      </c>
      <c r="M43" s="9">
        <v>1</v>
      </c>
      <c r="N43" s="9">
        <v>0</v>
      </c>
      <c r="O43" s="9">
        <v>1</v>
      </c>
      <c r="P43" s="9">
        <v>2</v>
      </c>
      <c r="Q43" s="9">
        <v>1</v>
      </c>
      <c r="R43" s="9">
        <v>2</v>
      </c>
      <c r="S43" s="9">
        <v>1</v>
      </c>
      <c r="T43" s="9">
        <v>1</v>
      </c>
      <c r="U43" s="9">
        <v>1</v>
      </c>
      <c r="V43" s="9">
        <v>1</v>
      </c>
      <c r="W43" s="9">
        <v>1</v>
      </c>
      <c r="X43" s="9">
        <v>0</v>
      </c>
      <c r="Y43" s="9">
        <v>0</v>
      </c>
      <c r="Z43" s="9">
        <v>1</v>
      </c>
      <c r="AA43" s="9">
        <v>0</v>
      </c>
      <c r="AB43" s="9">
        <v>0</v>
      </c>
      <c r="AC43" s="9">
        <v>0</v>
      </c>
      <c r="AD43" s="9">
        <v>0</v>
      </c>
      <c r="AE43" s="100">
        <v>0</v>
      </c>
      <c r="AF43" s="68">
        <f t="shared" si="17"/>
        <v>18</v>
      </c>
      <c r="AG43" s="90">
        <f t="shared" si="18"/>
        <v>3.3833314537047479E-4</v>
      </c>
      <c r="AI43" s="87" t="s">
        <v>220</v>
      </c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68">
        <f t="shared" si="14"/>
        <v>0</v>
      </c>
      <c r="BM43" s="90">
        <f t="shared" si="15"/>
        <v>0</v>
      </c>
      <c r="BO43" s="87" t="s">
        <v>220</v>
      </c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68">
        <f t="shared" si="16"/>
        <v>0</v>
      </c>
      <c r="CS43" s="90">
        <f t="shared" si="11"/>
        <v>0</v>
      </c>
      <c r="CU43" s="87" t="s">
        <v>220</v>
      </c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68">
        <f t="shared" si="19"/>
        <v>0</v>
      </c>
      <c r="DY43" s="90">
        <f t="shared" si="20"/>
        <v>0</v>
      </c>
      <c r="EA43" s="87" t="s">
        <v>220</v>
      </c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68">
        <f t="shared" si="21"/>
        <v>0</v>
      </c>
      <c r="FE43" s="90">
        <f t="shared" si="22"/>
        <v>0</v>
      </c>
      <c r="FF43" s="86"/>
      <c r="FG43" s="87" t="s">
        <v>220</v>
      </c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68">
        <f t="shared" si="12"/>
        <v>0</v>
      </c>
      <c r="GK43" s="90">
        <f t="shared" si="13"/>
        <v>0</v>
      </c>
    </row>
    <row r="44" spans="2:193" x14ac:dyDescent="0.25">
      <c r="B44" s="87" t="s">
        <v>226</v>
      </c>
      <c r="C44" s="9">
        <v>0</v>
      </c>
      <c r="D44" s="9">
        <v>1</v>
      </c>
      <c r="E44" s="9">
        <v>0</v>
      </c>
      <c r="F44" s="9">
        <v>0</v>
      </c>
      <c r="G44" s="9">
        <v>4</v>
      </c>
      <c r="H44" s="9">
        <v>2</v>
      </c>
      <c r="I44" s="9">
        <v>2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1</v>
      </c>
      <c r="Q44" s="9">
        <v>1</v>
      </c>
      <c r="R44" s="9">
        <v>1</v>
      </c>
      <c r="S44" s="9">
        <v>1</v>
      </c>
      <c r="T44" s="9">
        <v>1</v>
      </c>
      <c r="U44" s="9">
        <v>2</v>
      </c>
      <c r="V44" s="9">
        <v>0</v>
      </c>
      <c r="W44" s="9">
        <v>0</v>
      </c>
      <c r="X44" s="9">
        <v>0</v>
      </c>
      <c r="Y44" s="9">
        <v>0</v>
      </c>
      <c r="Z44" s="9">
        <v>1</v>
      </c>
      <c r="AA44" s="9">
        <v>1</v>
      </c>
      <c r="AB44" s="9">
        <v>1</v>
      </c>
      <c r="AC44" s="9">
        <v>0</v>
      </c>
      <c r="AD44" s="9">
        <v>0</v>
      </c>
      <c r="AE44" s="100">
        <v>0</v>
      </c>
      <c r="AF44" s="68">
        <f t="shared" si="17"/>
        <v>19</v>
      </c>
      <c r="AG44" s="90">
        <f t="shared" si="18"/>
        <v>3.5712943122439005E-4</v>
      </c>
      <c r="AI44" s="87" t="s">
        <v>226</v>
      </c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68">
        <f t="shared" si="14"/>
        <v>0</v>
      </c>
      <c r="BM44" s="90">
        <f t="shared" si="15"/>
        <v>0</v>
      </c>
      <c r="BO44" s="87" t="s">
        <v>226</v>
      </c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68">
        <f t="shared" si="16"/>
        <v>0</v>
      </c>
      <c r="CS44" s="90">
        <f t="shared" si="11"/>
        <v>0</v>
      </c>
      <c r="CU44" s="87" t="s">
        <v>226</v>
      </c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68">
        <f t="shared" si="19"/>
        <v>0</v>
      </c>
      <c r="DY44" s="90">
        <f t="shared" si="20"/>
        <v>0</v>
      </c>
      <c r="EA44" s="87" t="s">
        <v>226</v>
      </c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68">
        <f t="shared" si="21"/>
        <v>0</v>
      </c>
      <c r="FE44" s="90">
        <f t="shared" si="22"/>
        <v>0</v>
      </c>
      <c r="FF44" s="86"/>
      <c r="FG44" s="87" t="s">
        <v>226</v>
      </c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68">
        <f t="shared" si="12"/>
        <v>0</v>
      </c>
      <c r="GK44" s="90">
        <f t="shared" si="13"/>
        <v>0</v>
      </c>
    </row>
    <row r="45" spans="2:193" x14ac:dyDescent="0.25">
      <c r="B45" s="87" t="s">
        <v>138</v>
      </c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100"/>
      <c r="AF45" s="68">
        <f t="shared" si="17"/>
        <v>0</v>
      </c>
      <c r="AG45" s="90">
        <f t="shared" si="18"/>
        <v>0</v>
      </c>
      <c r="AI45" s="87" t="s">
        <v>138</v>
      </c>
      <c r="AJ45" s="9">
        <v>26</v>
      </c>
      <c r="AK45" s="9">
        <v>186</v>
      </c>
      <c r="AL45" s="9">
        <v>187</v>
      </c>
      <c r="AM45" s="9">
        <v>17</v>
      </c>
      <c r="AN45" s="9">
        <v>635</v>
      </c>
      <c r="AO45" s="9">
        <v>348</v>
      </c>
      <c r="AP45" s="9">
        <v>182</v>
      </c>
      <c r="AQ45" s="9">
        <v>104</v>
      </c>
      <c r="AR45" s="9">
        <v>145</v>
      </c>
      <c r="AS45" s="9">
        <v>235</v>
      </c>
      <c r="AT45" s="9">
        <v>416</v>
      </c>
      <c r="AU45" s="9">
        <v>106</v>
      </c>
      <c r="AV45" s="9">
        <v>83</v>
      </c>
      <c r="AW45" s="9">
        <v>167</v>
      </c>
      <c r="AX45" s="9">
        <v>132</v>
      </c>
      <c r="AY45" s="9">
        <v>307</v>
      </c>
      <c r="AZ45" s="9">
        <v>95</v>
      </c>
      <c r="BA45" s="9">
        <v>242</v>
      </c>
      <c r="BB45" s="9">
        <v>730</v>
      </c>
      <c r="BC45" s="9">
        <v>223</v>
      </c>
      <c r="BD45" s="9">
        <v>66</v>
      </c>
      <c r="BE45" s="9">
        <v>4</v>
      </c>
      <c r="BF45" s="9">
        <v>253</v>
      </c>
      <c r="BG45" s="9">
        <v>114</v>
      </c>
      <c r="BH45" s="9">
        <v>69</v>
      </c>
      <c r="BI45" s="9">
        <v>818</v>
      </c>
      <c r="BJ45" s="9">
        <v>28</v>
      </c>
      <c r="BK45" s="9">
        <v>1</v>
      </c>
      <c r="BL45" s="68">
        <f t="shared" si="14"/>
        <v>5919</v>
      </c>
      <c r="BM45" s="90">
        <f t="shared" si="15"/>
        <v>6.22685574819054E-2</v>
      </c>
      <c r="BO45" s="87" t="s">
        <v>138</v>
      </c>
      <c r="BP45" s="9">
        <v>21</v>
      </c>
      <c r="BQ45" s="9">
        <v>132</v>
      </c>
      <c r="BR45" s="9">
        <v>183</v>
      </c>
      <c r="BS45" s="9">
        <v>14</v>
      </c>
      <c r="BT45" s="9">
        <v>535</v>
      </c>
      <c r="BU45" s="9">
        <v>309</v>
      </c>
      <c r="BV45" s="9">
        <v>160</v>
      </c>
      <c r="BW45" s="9">
        <v>100</v>
      </c>
      <c r="BX45" s="9">
        <v>170</v>
      </c>
      <c r="BY45" s="9">
        <v>221</v>
      </c>
      <c r="BZ45" s="9">
        <v>446</v>
      </c>
      <c r="CA45" s="9">
        <v>100</v>
      </c>
      <c r="CB45" s="9">
        <v>77</v>
      </c>
      <c r="CC45" s="9">
        <v>179</v>
      </c>
      <c r="CD45" s="9">
        <v>161</v>
      </c>
      <c r="CE45" s="9">
        <v>223</v>
      </c>
      <c r="CF45" s="9">
        <v>90</v>
      </c>
      <c r="CG45" s="9">
        <v>261</v>
      </c>
      <c r="CH45" s="9">
        <v>732</v>
      </c>
      <c r="CI45" s="9">
        <v>166</v>
      </c>
      <c r="CJ45" s="9">
        <v>56</v>
      </c>
      <c r="CK45" s="9">
        <v>2</v>
      </c>
      <c r="CL45" s="9">
        <v>281</v>
      </c>
      <c r="CM45" s="9">
        <v>158</v>
      </c>
      <c r="CN45" s="9">
        <v>74</v>
      </c>
      <c r="CO45" s="9">
        <v>868</v>
      </c>
      <c r="CP45" s="9">
        <v>24</v>
      </c>
      <c r="CQ45" s="9">
        <v>3</v>
      </c>
      <c r="CR45" s="68">
        <f t="shared" si="16"/>
        <v>5746</v>
      </c>
      <c r="CS45" s="90">
        <f t="shared" si="11"/>
        <v>5.8674563463698558E-2</v>
      </c>
      <c r="CU45" s="87" t="s">
        <v>138</v>
      </c>
      <c r="CV45" s="9">
        <v>12</v>
      </c>
      <c r="CW45" s="9">
        <v>73</v>
      </c>
      <c r="CX45" s="9">
        <v>141</v>
      </c>
      <c r="CY45" s="9">
        <v>6</v>
      </c>
      <c r="CZ45" s="9">
        <v>317</v>
      </c>
      <c r="DA45" s="9">
        <v>197</v>
      </c>
      <c r="DB45" s="9">
        <v>125</v>
      </c>
      <c r="DC45" s="9">
        <v>65</v>
      </c>
      <c r="DD45" s="9">
        <v>109</v>
      </c>
      <c r="DE45" s="9">
        <v>123</v>
      </c>
      <c r="DF45" s="9">
        <v>294</v>
      </c>
      <c r="DG45" s="9">
        <v>84</v>
      </c>
      <c r="DH45" s="9">
        <v>52</v>
      </c>
      <c r="DI45" s="9">
        <v>107</v>
      </c>
      <c r="DJ45" s="9">
        <v>98</v>
      </c>
      <c r="DK45" s="9">
        <v>205</v>
      </c>
      <c r="DL45" s="9">
        <v>60</v>
      </c>
      <c r="DM45" s="9">
        <v>184</v>
      </c>
      <c r="DN45" s="9">
        <v>470</v>
      </c>
      <c r="DO45" s="9">
        <v>126</v>
      </c>
      <c r="DP45" s="9">
        <v>21</v>
      </c>
      <c r="DQ45" s="9">
        <v>2</v>
      </c>
      <c r="DR45" s="9">
        <v>217</v>
      </c>
      <c r="DS45" s="9">
        <v>89</v>
      </c>
      <c r="DT45" s="9">
        <v>42</v>
      </c>
      <c r="DU45" s="9">
        <v>711</v>
      </c>
      <c r="DV45" s="9">
        <v>15</v>
      </c>
      <c r="DW45" s="9">
        <v>4</v>
      </c>
      <c r="DX45" s="68">
        <f t="shared" si="19"/>
        <v>3949</v>
      </c>
      <c r="DY45" s="90">
        <f t="shared" si="20"/>
        <v>5.5036793399487124E-2</v>
      </c>
      <c r="EA45" s="87" t="s">
        <v>138</v>
      </c>
      <c r="EB45" s="9">
        <v>5</v>
      </c>
      <c r="EC45" s="9">
        <v>66</v>
      </c>
      <c r="ED45" s="9">
        <v>93</v>
      </c>
      <c r="EE45" s="9">
        <v>8</v>
      </c>
      <c r="EF45" s="9">
        <v>237</v>
      </c>
      <c r="EG45" s="9">
        <v>127</v>
      </c>
      <c r="EH45" s="9">
        <v>103</v>
      </c>
      <c r="EI45" s="9">
        <v>58</v>
      </c>
      <c r="EJ45" s="9">
        <v>81</v>
      </c>
      <c r="EK45" s="9">
        <v>82</v>
      </c>
      <c r="EL45" s="9">
        <v>233</v>
      </c>
      <c r="EM45" s="9">
        <v>73</v>
      </c>
      <c r="EN45" s="9">
        <v>55</v>
      </c>
      <c r="EO45" s="9">
        <v>81</v>
      </c>
      <c r="EP45" s="9">
        <v>87</v>
      </c>
      <c r="EQ45" s="9">
        <v>149</v>
      </c>
      <c r="ER45" s="9">
        <v>53</v>
      </c>
      <c r="ES45" s="9">
        <v>120</v>
      </c>
      <c r="ET45" s="9">
        <v>445</v>
      </c>
      <c r="EU45" s="9">
        <v>79</v>
      </c>
      <c r="EV45" s="9">
        <v>15</v>
      </c>
      <c r="EW45" s="9">
        <v>4</v>
      </c>
      <c r="EX45" s="9">
        <v>145</v>
      </c>
      <c r="EY45" s="9">
        <v>94</v>
      </c>
      <c r="EZ45" s="9">
        <v>37</v>
      </c>
      <c r="FA45" s="9">
        <v>672</v>
      </c>
      <c r="FB45" s="9">
        <v>7</v>
      </c>
      <c r="FC45" s="9">
        <v>1</v>
      </c>
      <c r="FD45" s="68">
        <f t="shared" si="21"/>
        <v>3210</v>
      </c>
      <c r="FE45" s="90">
        <f t="shared" si="22"/>
        <v>5.1795078660750303E-2</v>
      </c>
      <c r="FF45" s="86"/>
      <c r="FG45" s="87" t="s">
        <v>138</v>
      </c>
      <c r="FH45" s="9">
        <v>11</v>
      </c>
      <c r="FI45" s="9">
        <v>76</v>
      </c>
      <c r="FJ45" s="9">
        <v>147</v>
      </c>
      <c r="FK45" s="9">
        <v>10</v>
      </c>
      <c r="FL45" s="9">
        <v>279</v>
      </c>
      <c r="FM45" s="9">
        <v>165</v>
      </c>
      <c r="FN45" s="9">
        <v>102</v>
      </c>
      <c r="FO45" s="9">
        <v>64</v>
      </c>
      <c r="FP45" s="9">
        <v>98</v>
      </c>
      <c r="FQ45" s="9">
        <v>75</v>
      </c>
      <c r="FR45" s="9">
        <v>319</v>
      </c>
      <c r="FS45" s="9">
        <v>65</v>
      </c>
      <c r="FT45" s="9">
        <v>39</v>
      </c>
      <c r="FU45" s="9">
        <v>94</v>
      </c>
      <c r="FV45" s="9">
        <v>128</v>
      </c>
      <c r="FW45" s="9">
        <v>151</v>
      </c>
      <c r="FX45" s="9">
        <v>40</v>
      </c>
      <c r="FY45" s="9">
        <v>154</v>
      </c>
      <c r="FZ45" s="9">
        <v>414</v>
      </c>
      <c r="GA45" s="9">
        <v>80</v>
      </c>
      <c r="GB45" s="9">
        <v>30</v>
      </c>
      <c r="GC45" s="9">
        <v>7</v>
      </c>
      <c r="GD45" s="9">
        <v>165</v>
      </c>
      <c r="GE45" s="9">
        <v>114</v>
      </c>
      <c r="GF45" s="9">
        <v>44</v>
      </c>
      <c r="GG45" s="9">
        <v>799</v>
      </c>
      <c r="GH45" s="9">
        <v>15</v>
      </c>
      <c r="GI45" s="9">
        <v>1</v>
      </c>
      <c r="GJ45" s="68">
        <f t="shared" si="12"/>
        <v>3686</v>
      </c>
      <c r="GK45" s="90">
        <f t="shared" si="13"/>
        <v>6.4505967589513838E-2</v>
      </c>
    </row>
    <row r="46" spans="2:193" x14ac:dyDescent="0.25">
      <c r="B46" s="87" t="s">
        <v>223</v>
      </c>
      <c r="C46" s="9">
        <v>0</v>
      </c>
      <c r="D46" s="9">
        <v>0</v>
      </c>
      <c r="E46" s="9">
        <v>1</v>
      </c>
      <c r="F46" s="9">
        <v>0</v>
      </c>
      <c r="G46" s="9">
        <v>1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v>0</v>
      </c>
      <c r="Q46" s="9">
        <v>0</v>
      </c>
      <c r="R46" s="9">
        <v>0</v>
      </c>
      <c r="S46" s="9">
        <v>0</v>
      </c>
      <c r="T46" s="9">
        <v>1</v>
      </c>
      <c r="U46" s="9">
        <v>1</v>
      </c>
      <c r="V46" s="9">
        <v>0</v>
      </c>
      <c r="W46" s="9">
        <v>0</v>
      </c>
      <c r="X46" s="9">
        <v>0</v>
      </c>
      <c r="Y46" s="9">
        <v>0</v>
      </c>
      <c r="Z46" s="9">
        <v>0</v>
      </c>
      <c r="AA46" s="9">
        <v>0</v>
      </c>
      <c r="AB46" s="9">
        <v>2</v>
      </c>
      <c r="AC46" s="9">
        <v>0</v>
      </c>
      <c r="AD46" s="9">
        <v>0</v>
      </c>
      <c r="AE46" s="100">
        <v>0</v>
      </c>
      <c r="AF46" s="68">
        <f t="shared" si="17"/>
        <v>6</v>
      </c>
      <c r="AG46" s="90">
        <f t="shared" si="18"/>
        <v>1.127777151234916E-4</v>
      </c>
      <c r="AI46" s="87" t="s">
        <v>223</v>
      </c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68">
        <f t="shared" si="14"/>
        <v>0</v>
      </c>
      <c r="BM46" s="90">
        <f t="shared" si="15"/>
        <v>0</v>
      </c>
      <c r="BO46" s="87" t="s">
        <v>223</v>
      </c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68">
        <f t="shared" si="16"/>
        <v>0</v>
      </c>
      <c r="CS46" s="90">
        <f t="shared" si="11"/>
        <v>0</v>
      </c>
      <c r="CU46" s="87" t="s">
        <v>223</v>
      </c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68">
        <f t="shared" si="19"/>
        <v>0</v>
      </c>
      <c r="DY46" s="90">
        <f t="shared" si="20"/>
        <v>0</v>
      </c>
      <c r="EA46" s="87" t="s">
        <v>223</v>
      </c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68">
        <f t="shared" si="21"/>
        <v>0</v>
      </c>
      <c r="FE46" s="90">
        <f t="shared" si="22"/>
        <v>0</v>
      </c>
      <c r="FF46" s="86"/>
      <c r="FG46" s="87" t="s">
        <v>223</v>
      </c>
      <c r="FH46" s="9"/>
      <c r="FI46" s="9"/>
      <c r="FJ46" s="9">
        <v>1</v>
      </c>
      <c r="FK46" s="9"/>
      <c r="FL46" s="9">
        <v>2</v>
      </c>
      <c r="FM46" s="9"/>
      <c r="FN46" s="9">
        <v>1</v>
      </c>
      <c r="FO46" s="9"/>
      <c r="FP46" s="9">
        <v>1</v>
      </c>
      <c r="FQ46" s="9">
        <v>1</v>
      </c>
      <c r="FR46" s="9"/>
      <c r="FS46" s="9"/>
      <c r="FT46" s="9"/>
      <c r="FU46" s="9"/>
      <c r="FV46" s="9"/>
      <c r="FW46" s="9"/>
      <c r="FX46" s="9"/>
      <c r="FY46" s="9">
        <v>1</v>
      </c>
      <c r="FZ46" s="9">
        <v>2</v>
      </c>
      <c r="GA46" s="9"/>
      <c r="GB46" s="9"/>
      <c r="GC46" s="9"/>
      <c r="GD46" s="9">
        <v>2</v>
      </c>
      <c r="GE46" s="9"/>
      <c r="GF46" s="9"/>
      <c r="GG46" s="9">
        <v>2</v>
      </c>
      <c r="GH46" s="9"/>
      <c r="GI46" s="9"/>
      <c r="GJ46" s="68">
        <f t="shared" si="12"/>
        <v>13</v>
      </c>
      <c r="GK46" s="90">
        <f t="shared" si="13"/>
        <v>2.2750341255118827E-4</v>
      </c>
    </row>
    <row r="47" spans="2:193" x14ac:dyDescent="0.25">
      <c r="B47" s="87" t="s">
        <v>288</v>
      </c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100"/>
      <c r="AF47" s="68">
        <f t="shared" si="17"/>
        <v>0</v>
      </c>
      <c r="AG47" s="90">
        <f t="shared" si="18"/>
        <v>0</v>
      </c>
      <c r="AI47" s="87" t="s">
        <v>288</v>
      </c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68">
        <f t="shared" si="14"/>
        <v>0</v>
      </c>
      <c r="BM47" s="90">
        <f t="shared" si="15"/>
        <v>0</v>
      </c>
      <c r="BO47" s="87" t="s">
        <v>288</v>
      </c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68">
        <f t="shared" si="16"/>
        <v>0</v>
      </c>
      <c r="CS47" s="90">
        <f t="shared" si="11"/>
        <v>0</v>
      </c>
      <c r="CU47" s="87" t="s">
        <v>288</v>
      </c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68">
        <f t="shared" si="19"/>
        <v>0</v>
      </c>
      <c r="DY47" s="90">
        <f t="shared" si="20"/>
        <v>0</v>
      </c>
      <c r="EA47" s="87" t="s">
        <v>288</v>
      </c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68">
        <f t="shared" si="21"/>
        <v>0</v>
      </c>
      <c r="FE47" s="90">
        <f t="shared" si="22"/>
        <v>0</v>
      </c>
      <c r="FF47" s="86"/>
      <c r="FG47" s="87" t="s">
        <v>288</v>
      </c>
      <c r="FH47" s="9"/>
      <c r="FI47" s="9"/>
      <c r="FJ47" s="9"/>
      <c r="FK47" s="9"/>
      <c r="FL47" s="9"/>
      <c r="FM47" s="9">
        <v>1</v>
      </c>
      <c r="FN47" s="9">
        <v>1</v>
      </c>
      <c r="FO47" s="9">
        <v>1</v>
      </c>
      <c r="FP47" s="9"/>
      <c r="FQ47" s="9"/>
      <c r="FR47" s="9">
        <v>2</v>
      </c>
      <c r="FS47" s="9">
        <v>1</v>
      </c>
      <c r="FT47" s="9"/>
      <c r="FU47" s="9"/>
      <c r="FV47" s="9"/>
      <c r="FW47" s="9"/>
      <c r="FX47" s="9"/>
      <c r="FY47" s="9">
        <v>1</v>
      </c>
      <c r="FZ47" s="9">
        <v>1</v>
      </c>
      <c r="GA47" s="9"/>
      <c r="GB47" s="9"/>
      <c r="GC47" s="9"/>
      <c r="GD47" s="9">
        <v>4</v>
      </c>
      <c r="GE47" s="9"/>
      <c r="GF47" s="9"/>
      <c r="GG47" s="9">
        <v>2</v>
      </c>
      <c r="GH47" s="9"/>
      <c r="GI47" s="9"/>
      <c r="GJ47" s="68">
        <f t="shared" si="12"/>
        <v>14</v>
      </c>
      <c r="GK47" s="90">
        <f t="shared" si="13"/>
        <v>2.4500367505512582E-4</v>
      </c>
    </row>
    <row r="48" spans="2:193" x14ac:dyDescent="0.25">
      <c r="B48" s="87" t="s">
        <v>328</v>
      </c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100"/>
      <c r="AF48" s="68">
        <f t="shared" si="17"/>
        <v>0</v>
      </c>
      <c r="AG48" s="90">
        <f t="shared" si="18"/>
        <v>0</v>
      </c>
      <c r="AI48" s="87" t="s">
        <v>328</v>
      </c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68">
        <f t="shared" si="14"/>
        <v>0</v>
      </c>
      <c r="BM48" s="90">
        <f t="shared" si="15"/>
        <v>0</v>
      </c>
      <c r="BO48" s="87" t="s">
        <v>328</v>
      </c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68">
        <f t="shared" si="16"/>
        <v>0</v>
      </c>
      <c r="CS48" s="90">
        <f t="shared" si="11"/>
        <v>0</v>
      </c>
      <c r="CU48" s="87" t="s">
        <v>328</v>
      </c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68">
        <f t="shared" si="19"/>
        <v>0</v>
      </c>
      <c r="DY48" s="90">
        <f t="shared" si="20"/>
        <v>0</v>
      </c>
      <c r="EA48" s="87" t="s">
        <v>328</v>
      </c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68">
        <f t="shared" si="21"/>
        <v>0</v>
      </c>
      <c r="FE48" s="90">
        <f t="shared" si="22"/>
        <v>0</v>
      </c>
      <c r="FF48" s="86"/>
      <c r="FG48" s="87" t="s">
        <v>328</v>
      </c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>
        <v>1</v>
      </c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68">
        <f t="shared" si="12"/>
        <v>1</v>
      </c>
      <c r="GK48" s="90">
        <f t="shared" si="13"/>
        <v>1.7500262503937558E-5</v>
      </c>
    </row>
    <row r="49" spans="2:193" x14ac:dyDescent="0.25">
      <c r="B49" s="87" t="s">
        <v>329</v>
      </c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100"/>
      <c r="AF49" s="68">
        <f t="shared" si="17"/>
        <v>0</v>
      </c>
      <c r="AG49" s="90">
        <f t="shared" si="18"/>
        <v>0</v>
      </c>
      <c r="AI49" s="87" t="s">
        <v>329</v>
      </c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68">
        <f t="shared" si="14"/>
        <v>0</v>
      </c>
      <c r="BM49" s="90">
        <f t="shared" si="15"/>
        <v>0</v>
      </c>
      <c r="BO49" s="87" t="s">
        <v>329</v>
      </c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68">
        <f t="shared" si="16"/>
        <v>0</v>
      </c>
      <c r="CS49" s="90">
        <f t="shared" si="11"/>
        <v>0</v>
      </c>
      <c r="CU49" s="87" t="s">
        <v>329</v>
      </c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68">
        <f t="shared" si="19"/>
        <v>0</v>
      </c>
      <c r="DY49" s="90">
        <f t="shared" si="20"/>
        <v>0</v>
      </c>
      <c r="EA49" s="87" t="s">
        <v>329</v>
      </c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68">
        <f t="shared" si="21"/>
        <v>0</v>
      </c>
      <c r="FE49" s="90">
        <f t="shared" si="22"/>
        <v>0</v>
      </c>
      <c r="FF49" s="86"/>
      <c r="FG49" s="87" t="s">
        <v>329</v>
      </c>
      <c r="FH49" s="9"/>
      <c r="FI49" s="9"/>
      <c r="FJ49" s="9"/>
      <c r="FK49" s="9"/>
      <c r="FL49" s="9"/>
      <c r="FM49" s="9">
        <v>1</v>
      </c>
      <c r="FN49" s="9"/>
      <c r="FO49" s="9"/>
      <c r="FP49" s="9">
        <v>1</v>
      </c>
      <c r="FQ49" s="9"/>
      <c r="FR49" s="9"/>
      <c r="FS49" s="9"/>
      <c r="FT49" s="9"/>
      <c r="FU49" s="9"/>
      <c r="FV49" s="9"/>
      <c r="FW49" s="9">
        <v>1</v>
      </c>
      <c r="FX49" s="9"/>
      <c r="FY49" s="9"/>
      <c r="FZ49" s="9">
        <v>2</v>
      </c>
      <c r="GA49" s="9"/>
      <c r="GB49" s="9"/>
      <c r="GC49" s="9"/>
      <c r="GD49" s="9"/>
      <c r="GE49" s="9"/>
      <c r="GF49" s="9"/>
      <c r="GG49" s="9">
        <v>2</v>
      </c>
      <c r="GH49" s="9"/>
      <c r="GI49" s="9"/>
      <c r="GJ49" s="68">
        <f t="shared" si="12"/>
        <v>7</v>
      </c>
      <c r="GK49" s="90">
        <f t="shared" si="13"/>
        <v>1.2250183752756291E-4</v>
      </c>
    </row>
    <row r="50" spans="2:193" x14ac:dyDescent="0.25">
      <c r="B50" s="87" t="s">
        <v>142</v>
      </c>
      <c r="C50" s="9">
        <v>1</v>
      </c>
      <c r="D50" s="9">
        <v>0</v>
      </c>
      <c r="E50" s="9">
        <v>0</v>
      </c>
      <c r="F50" s="9">
        <v>0</v>
      </c>
      <c r="G50" s="9">
        <v>0</v>
      </c>
      <c r="H50" s="9">
        <v>0</v>
      </c>
      <c r="I50" s="9">
        <v>0</v>
      </c>
      <c r="J50" s="9">
        <v>1</v>
      </c>
      <c r="K50" s="9">
        <v>0</v>
      </c>
      <c r="L50" s="9">
        <v>0</v>
      </c>
      <c r="M50" s="9">
        <v>1</v>
      </c>
      <c r="N50" s="9">
        <v>1</v>
      </c>
      <c r="O50" s="9">
        <v>1</v>
      </c>
      <c r="P50" s="9">
        <v>1</v>
      </c>
      <c r="Q50" s="9">
        <v>0</v>
      </c>
      <c r="R50" s="9">
        <v>1</v>
      </c>
      <c r="S50" s="9">
        <v>0</v>
      </c>
      <c r="T50" s="9">
        <v>1</v>
      </c>
      <c r="U50" s="9">
        <v>1</v>
      </c>
      <c r="V50" s="9">
        <v>0</v>
      </c>
      <c r="W50" s="9">
        <v>0</v>
      </c>
      <c r="X50" s="9">
        <v>0</v>
      </c>
      <c r="Y50" s="9">
        <v>1</v>
      </c>
      <c r="Z50" s="9">
        <v>0</v>
      </c>
      <c r="AA50" s="9">
        <v>0</v>
      </c>
      <c r="AB50" s="9">
        <v>8</v>
      </c>
      <c r="AC50" s="9">
        <v>0</v>
      </c>
      <c r="AD50" s="9">
        <v>0</v>
      </c>
      <c r="AE50" s="100">
        <v>0</v>
      </c>
      <c r="AF50" s="68">
        <f t="shared" si="17"/>
        <v>18</v>
      </c>
      <c r="AG50" s="90">
        <f t="shared" si="18"/>
        <v>3.3833314537047479E-4</v>
      </c>
      <c r="AI50" s="87" t="s">
        <v>142</v>
      </c>
      <c r="AJ50" s="9"/>
      <c r="AK50" s="9"/>
      <c r="AL50" s="9">
        <v>4</v>
      </c>
      <c r="AM50" s="9">
        <v>1</v>
      </c>
      <c r="AN50" s="9">
        <v>3</v>
      </c>
      <c r="AO50" s="9">
        <v>2</v>
      </c>
      <c r="AP50" s="9">
        <v>3</v>
      </c>
      <c r="AQ50" s="9">
        <v>1</v>
      </c>
      <c r="AR50" s="9">
        <v>3</v>
      </c>
      <c r="AS50" s="9">
        <v>1</v>
      </c>
      <c r="AT50" s="9">
        <v>11</v>
      </c>
      <c r="AU50" s="9">
        <v>2</v>
      </c>
      <c r="AV50" s="9">
        <v>1</v>
      </c>
      <c r="AW50" s="9">
        <v>5</v>
      </c>
      <c r="AX50" s="9">
        <v>4</v>
      </c>
      <c r="AY50" s="9">
        <v>18</v>
      </c>
      <c r="AZ50" s="9"/>
      <c r="BA50" s="9">
        <v>2</v>
      </c>
      <c r="BB50" s="9">
        <v>8</v>
      </c>
      <c r="BC50" s="9">
        <v>1</v>
      </c>
      <c r="BD50" s="9">
        <v>4</v>
      </c>
      <c r="BE50" s="9"/>
      <c r="BF50" s="9">
        <v>5</v>
      </c>
      <c r="BG50" s="9">
        <v>1</v>
      </c>
      <c r="BH50" s="9">
        <v>1</v>
      </c>
      <c r="BI50" s="9">
        <v>40</v>
      </c>
      <c r="BJ50" s="9"/>
      <c r="BK50" s="9"/>
      <c r="BL50" s="68">
        <f t="shared" si="1"/>
        <v>121</v>
      </c>
      <c r="BM50" s="90">
        <f>BL50/$BL$53</f>
        <v>1.2729338495202829E-3</v>
      </c>
      <c r="BO50" s="87" t="s">
        <v>142</v>
      </c>
      <c r="BP50" s="9">
        <v>1</v>
      </c>
      <c r="BQ50" s="9"/>
      <c r="BR50" s="9">
        <v>1</v>
      </c>
      <c r="BS50" s="9">
        <v>2</v>
      </c>
      <c r="BT50" s="9">
        <v>3</v>
      </c>
      <c r="BU50" s="9">
        <v>3</v>
      </c>
      <c r="BV50" s="9">
        <v>5</v>
      </c>
      <c r="BW50" s="9">
        <v>8</v>
      </c>
      <c r="BX50" s="9">
        <v>3</v>
      </c>
      <c r="BY50" s="9">
        <v>2</v>
      </c>
      <c r="BZ50" s="9">
        <v>6</v>
      </c>
      <c r="CA50" s="9">
        <v>6</v>
      </c>
      <c r="CB50" s="9">
        <v>1</v>
      </c>
      <c r="CC50" s="9">
        <v>2</v>
      </c>
      <c r="CD50" s="9">
        <v>2</v>
      </c>
      <c r="CE50" s="9">
        <v>5</v>
      </c>
      <c r="CF50" s="9">
        <v>1</v>
      </c>
      <c r="CG50" s="9"/>
      <c r="CH50" s="9">
        <v>5</v>
      </c>
      <c r="CI50" s="9">
        <v>1</v>
      </c>
      <c r="CJ50" s="9"/>
      <c r="CK50" s="9"/>
      <c r="CL50" s="9">
        <v>1</v>
      </c>
      <c r="CM50" s="9">
        <v>3</v>
      </c>
      <c r="CN50" s="9"/>
      <c r="CO50" s="9">
        <v>34</v>
      </c>
      <c r="CP50" s="9">
        <v>5</v>
      </c>
      <c r="CQ50" s="9"/>
      <c r="CR50" s="68">
        <f t="shared" si="3"/>
        <v>100</v>
      </c>
      <c r="CS50" s="90">
        <f t="shared" si="11"/>
        <v>1.0211375472276116E-3</v>
      </c>
      <c r="CU50" s="87" t="s">
        <v>142</v>
      </c>
      <c r="CV50" s="9"/>
      <c r="CW50" s="9">
        <v>1</v>
      </c>
      <c r="CX50" s="9"/>
      <c r="CY50" s="9"/>
      <c r="CZ50" s="9">
        <v>1</v>
      </c>
      <c r="DA50" s="9">
        <v>3</v>
      </c>
      <c r="DB50" s="9">
        <v>4</v>
      </c>
      <c r="DC50" s="9">
        <v>7</v>
      </c>
      <c r="DD50" s="9">
        <v>3</v>
      </c>
      <c r="DE50" s="9"/>
      <c r="DF50" s="9">
        <v>4</v>
      </c>
      <c r="DG50" s="9">
        <v>1</v>
      </c>
      <c r="DH50" s="9">
        <v>3</v>
      </c>
      <c r="DI50" s="9">
        <v>3</v>
      </c>
      <c r="DJ50" s="9"/>
      <c r="DK50" s="9">
        <v>2</v>
      </c>
      <c r="DL50" s="9">
        <v>1</v>
      </c>
      <c r="DM50" s="9"/>
      <c r="DN50" s="9">
        <v>8</v>
      </c>
      <c r="DO50" s="9">
        <v>1</v>
      </c>
      <c r="DP50" s="9">
        <v>1</v>
      </c>
      <c r="DQ50" s="9"/>
      <c r="DR50" s="9">
        <v>3</v>
      </c>
      <c r="DS50" s="9"/>
      <c r="DT50" s="9"/>
      <c r="DU50" s="9">
        <v>19</v>
      </c>
      <c r="DV50" s="9">
        <v>1</v>
      </c>
      <c r="DW50" s="9"/>
      <c r="DX50" s="68">
        <f t="shared" si="4"/>
        <v>66</v>
      </c>
      <c r="DY50" s="90">
        <f>DX50/$DX$53</f>
        <v>9.1983498717805774E-4</v>
      </c>
      <c r="EA50" s="87" t="s">
        <v>142</v>
      </c>
      <c r="EB50" s="9"/>
      <c r="EC50" s="9">
        <v>2</v>
      </c>
      <c r="ED50" s="9"/>
      <c r="EE50" s="9"/>
      <c r="EF50" s="9">
        <v>4</v>
      </c>
      <c r="EG50" s="9">
        <v>8</v>
      </c>
      <c r="EH50" s="9">
        <v>9</v>
      </c>
      <c r="EI50" s="9">
        <v>4</v>
      </c>
      <c r="EJ50" s="9">
        <v>3</v>
      </c>
      <c r="EK50" s="9"/>
      <c r="EL50" s="9">
        <v>4</v>
      </c>
      <c r="EM50" s="9">
        <v>2</v>
      </c>
      <c r="EN50" s="9">
        <v>3</v>
      </c>
      <c r="EO50" s="9">
        <v>1</v>
      </c>
      <c r="EP50" s="9">
        <v>3</v>
      </c>
      <c r="EQ50" s="9">
        <v>1</v>
      </c>
      <c r="ER50" s="9"/>
      <c r="ES50" s="9">
        <v>1</v>
      </c>
      <c r="ET50" s="9">
        <v>6</v>
      </c>
      <c r="EU50" s="9">
        <v>1</v>
      </c>
      <c r="EV50" s="9">
        <v>2</v>
      </c>
      <c r="EW50" s="9"/>
      <c r="EX50" s="9">
        <v>1</v>
      </c>
      <c r="EY50" s="9">
        <v>2</v>
      </c>
      <c r="EZ50" s="9"/>
      <c r="FA50" s="9">
        <v>32</v>
      </c>
      <c r="FB50" s="9"/>
      <c r="FC50" s="9"/>
      <c r="FD50" s="68">
        <f t="shared" si="21"/>
        <v>89</v>
      </c>
      <c r="FE50" s="90">
        <f t="shared" si="22"/>
        <v>1.4360629286002419E-3</v>
      </c>
      <c r="FF50" s="86"/>
      <c r="FG50" s="87" t="s">
        <v>142</v>
      </c>
      <c r="FH50" s="9"/>
      <c r="FI50" s="9"/>
      <c r="FJ50" s="9"/>
      <c r="FK50" s="9"/>
      <c r="FL50" s="9">
        <v>2</v>
      </c>
      <c r="FM50" s="9">
        <v>10</v>
      </c>
      <c r="FN50" s="9">
        <v>5</v>
      </c>
      <c r="FO50" s="9">
        <v>15</v>
      </c>
      <c r="FP50" s="9">
        <v>5</v>
      </c>
      <c r="FQ50" s="9">
        <v>1</v>
      </c>
      <c r="FR50" s="9">
        <v>6</v>
      </c>
      <c r="FS50" s="9">
        <v>5</v>
      </c>
      <c r="FT50" s="9">
        <v>1</v>
      </c>
      <c r="FU50" s="9">
        <v>5</v>
      </c>
      <c r="FV50" s="9">
        <v>6</v>
      </c>
      <c r="FW50" s="9">
        <v>7</v>
      </c>
      <c r="FX50" s="9">
        <v>2</v>
      </c>
      <c r="FY50" s="9">
        <v>3</v>
      </c>
      <c r="FZ50" s="9">
        <v>19</v>
      </c>
      <c r="GA50" s="9">
        <v>1</v>
      </c>
      <c r="GB50" s="9"/>
      <c r="GC50" s="9"/>
      <c r="GD50" s="9">
        <v>5</v>
      </c>
      <c r="GE50" s="9"/>
      <c r="GF50" s="9"/>
      <c r="GG50" s="9">
        <v>78</v>
      </c>
      <c r="GH50" s="9"/>
      <c r="GI50" s="9"/>
      <c r="GJ50" s="68">
        <f t="shared" si="12"/>
        <v>176</v>
      </c>
      <c r="GK50" s="90">
        <f t="shared" si="13"/>
        <v>3.0800462006930103E-3</v>
      </c>
    </row>
    <row r="51" spans="2:193" x14ac:dyDescent="0.25">
      <c r="B51" s="87" t="s">
        <v>141</v>
      </c>
      <c r="C51" s="9">
        <v>0</v>
      </c>
      <c r="D51" s="9">
        <v>0</v>
      </c>
      <c r="E51" s="9">
        <v>0</v>
      </c>
      <c r="F51" s="9">
        <v>0</v>
      </c>
      <c r="G51" s="9">
        <v>1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2</v>
      </c>
      <c r="N51" s="9">
        <v>0</v>
      </c>
      <c r="O51" s="9">
        <v>0</v>
      </c>
      <c r="P51" s="9">
        <v>0</v>
      </c>
      <c r="Q51" s="9">
        <v>1</v>
      </c>
      <c r="R51" s="9">
        <v>0</v>
      </c>
      <c r="S51" s="9">
        <v>0</v>
      </c>
      <c r="T51" s="9">
        <v>1</v>
      </c>
      <c r="U51" s="9">
        <v>1</v>
      </c>
      <c r="V51" s="9">
        <v>0</v>
      </c>
      <c r="W51" s="9">
        <v>0</v>
      </c>
      <c r="X51" s="9">
        <v>0</v>
      </c>
      <c r="Y51" s="9">
        <v>0</v>
      </c>
      <c r="Z51" s="9">
        <v>0</v>
      </c>
      <c r="AA51" s="9">
        <v>0</v>
      </c>
      <c r="AB51" s="9">
        <v>0</v>
      </c>
      <c r="AC51" s="9">
        <v>0</v>
      </c>
      <c r="AD51" s="9">
        <v>0</v>
      </c>
      <c r="AE51" s="100">
        <v>0</v>
      </c>
      <c r="AF51" s="68">
        <f t="shared" si="17"/>
        <v>6</v>
      </c>
      <c r="AG51" s="90">
        <f t="shared" si="18"/>
        <v>1.127777151234916E-4</v>
      </c>
      <c r="AI51" s="87" t="s">
        <v>141</v>
      </c>
      <c r="AJ51" s="9"/>
      <c r="AK51" s="9">
        <v>1</v>
      </c>
      <c r="AL51" s="9">
        <v>1</v>
      </c>
      <c r="AM51" s="9"/>
      <c r="AN51" s="9">
        <v>1</v>
      </c>
      <c r="AO51" s="9"/>
      <c r="AP51" s="9"/>
      <c r="AQ51" s="9"/>
      <c r="AR51" s="9">
        <v>1</v>
      </c>
      <c r="AS51" s="9">
        <v>4</v>
      </c>
      <c r="AT51" s="9">
        <v>5</v>
      </c>
      <c r="AU51" s="9">
        <v>2</v>
      </c>
      <c r="AV51" s="9"/>
      <c r="AW51" s="9">
        <v>2</v>
      </c>
      <c r="AX51" s="9"/>
      <c r="AY51" s="9">
        <v>1</v>
      </c>
      <c r="AZ51" s="9"/>
      <c r="BA51" s="9"/>
      <c r="BB51" s="9">
        <v>2</v>
      </c>
      <c r="BC51" s="9"/>
      <c r="BD51" s="9">
        <v>1</v>
      </c>
      <c r="BE51" s="9"/>
      <c r="BF51" s="9"/>
      <c r="BG51" s="9"/>
      <c r="BH51" s="9"/>
      <c r="BI51" s="9">
        <v>5</v>
      </c>
      <c r="BJ51" s="9"/>
      <c r="BK51" s="9"/>
      <c r="BL51" s="68">
        <f t="shared" si="1"/>
        <v>26</v>
      </c>
      <c r="BM51" s="90">
        <f>BL51/$BL$53</f>
        <v>2.7352297592997811E-4</v>
      </c>
      <c r="BO51" s="87" t="s">
        <v>141</v>
      </c>
      <c r="BP51" s="9">
        <v>1</v>
      </c>
      <c r="BQ51" s="9"/>
      <c r="BR51" s="9">
        <v>3</v>
      </c>
      <c r="BS51" s="9"/>
      <c r="BT51" s="9">
        <v>1</v>
      </c>
      <c r="BU51" s="9">
        <v>1</v>
      </c>
      <c r="BV51" s="9">
        <v>4</v>
      </c>
      <c r="BW51" s="9">
        <v>1</v>
      </c>
      <c r="BX51" s="9">
        <v>3</v>
      </c>
      <c r="BY51" s="9">
        <v>1</v>
      </c>
      <c r="BZ51" s="9">
        <v>8</v>
      </c>
      <c r="CA51" s="9"/>
      <c r="CB51" s="9">
        <v>1</v>
      </c>
      <c r="CC51" s="9"/>
      <c r="CD51" s="9">
        <v>2</v>
      </c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>
        <v>2</v>
      </c>
      <c r="CP51" s="9"/>
      <c r="CQ51" s="9"/>
      <c r="CR51" s="68">
        <f t="shared" si="3"/>
        <v>28</v>
      </c>
      <c r="CS51" s="90">
        <f t="shared" si="11"/>
        <v>2.8591851322373122E-4</v>
      </c>
      <c r="CU51" s="87" t="s">
        <v>141</v>
      </c>
      <c r="CV51" s="9"/>
      <c r="CW51" s="9"/>
      <c r="CX51" s="9">
        <v>1</v>
      </c>
      <c r="CY51" s="9"/>
      <c r="CZ51" s="9"/>
      <c r="DA51" s="9"/>
      <c r="DB51" s="9"/>
      <c r="DC51" s="9">
        <v>1</v>
      </c>
      <c r="DD51" s="9"/>
      <c r="DE51" s="9">
        <v>1</v>
      </c>
      <c r="DF51" s="9">
        <v>2</v>
      </c>
      <c r="DG51" s="9"/>
      <c r="DH51" s="9"/>
      <c r="DI51" s="9">
        <v>1</v>
      </c>
      <c r="DJ51" s="9"/>
      <c r="DK51" s="9">
        <v>1</v>
      </c>
      <c r="DL51" s="9"/>
      <c r="DM51" s="9"/>
      <c r="DN51" s="9"/>
      <c r="DO51" s="9"/>
      <c r="DP51" s="9"/>
      <c r="DQ51" s="9"/>
      <c r="DR51" s="9">
        <v>1</v>
      </c>
      <c r="DS51" s="9">
        <v>1</v>
      </c>
      <c r="DT51" s="9"/>
      <c r="DU51" s="9">
        <v>2</v>
      </c>
      <c r="DV51" s="9">
        <v>1</v>
      </c>
      <c r="DW51" s="9"/>
      <c r="DX51" s="68">
        <f t="shared" si="4"/>
        <v>12</v>
      </c>
      <c r="DY51" s="90">
        <f>DX51/$DX$53</f>
        <v>1.6724272494146505E-4</v>
      </c>
      <c r="EA51" s="87" t="s">
        <v>141</v>
      </c>
      <c r="EB51" s="9"/>
      <c r="EC51" s="9"/>
      <c r="ED51" s="9"/>
      <c r="EE51" s="9"/>
      <c r="EF51" s="9"/>
      <c r="EG51" s="9"/>
      <c r="EH51" s="9"/>
      <c r="EI51" s="9">
        <v>1</v>
      </c>
      <c r="EJ51" s="9">
        <v>1</v>
      </c>
      <c r="EK51" s="9"/>
      <c r="EL51" s="9">
        <v>2</v>
      </c>
      <c r="EM51" s="9"/>
      <c r="EN51" s="9"/>
      <c r="EO51" s="9">
        <v>1</v>
      </c>
      <c r="EP51" s="9">
        <v>1</v>
      </c>
      <c r="EQ51" s="9">
        <v>1</v>
      </c>
      <c r="ER51" s="9"/>
      <c r="ES51" s="9"/>
      <c r="ET51" s="9"/>
      <c r="EU51" s="9"/>
      <c r="EV51" s="9"/>
      <c r="EW51" s="9"/>
      <c r="EX51" s="9"/>
      <c r="EY51" s="9"/>
      <c r="EZ51" s="9"/>
      <c r="FA51" s="9">
        <v>2</v>
      </c>
      <c r="FB51" s="9"/>
      <c r="FC51" s="9"/>
      <c r="FD51" s="68">
        <f t="shared" si="6"/>
        <v>9</v>
      </c>
      <c r="FE51" s="90">
        <f>FD51/$FD$53</f>
        <v>1.4521984671238402E-4</v>
      </c>
      <c r="FF51" s="86"/>
      <c r="FG51" s="87" t="s">
        <v>141</v>
      </c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68">
        <f t="shared" si="8"/>
        <v>0</v>
      </c>
      <c r="GK51" s="90">
        <f>GJ51/$GJ$53</f>
        <v>0</v>
      </c>
    </row>
    <row r="52" spans="2:193" x14ac:dyDescent="0.25">
      <c r="B52" s="87" t="s">
        <v>143</v>
      </c>
      <c r="C52" s="9">
        <v>0</v>
      </c>
      <c r="D52" s="9">
        <v>0</v>
      </c>
      <c r="E52" s="9">
        <v>0</v>
      </c>
      <c r="F52" s="9">
        <v>0</v>
      </c>
      <c r="G52" s="9">
        <v>2</v>
      </c>
      <c r="H52" s="9">
        <v>0</v>
      </c>
      <c r="I52" s="9">
        <v>1</v>
      </c>
      <c r="J52" s="9">
        <v>1</v>
      </c>
      <c r="K52" s="9">
        <v>0</v>
      </c>
      <c r="L52" s="9">
        <v>0</v>
      </c>
      <c r="M52" s="9">
        <v>1</v>
      </c>
      <c r="N52" s="9">
        <v>0</v>
      </c>
      <c r="O52" s="9">
        <v>0</v>
      </c>
      <c r="P52" s="9">
        <v>0</v>
      </c>
      <c r="Q52" s="9">
        <v>0</v>
      </c>
      <c r="R52" s="9">
        <v>0</v>
      </c>
      <c r="S52" s="9">
        <v>1</v>
      </c>
      <c r="T52" s="9">
        <v>1</v>
      </c>
      <c r="U52" s="9">
        <v>0</v>
      </c>
      <c r="V52" s="9">
        <v>0</v>
      </c>
      <c r="W52" s="9">
        <v>0</v>
      </c>
      <c r="X52" s="9">
        <v>0</v>
      </c>
      <c r="Y52" s="9">
        <v>0</v>
      </c>
      <c r="Z52" s="9">
        <v>0</v>
      </c>
      <c r="AA52" s="9">
        <v>0</v>
      </c>
      <c r="AB52" s="9">
        <v>0</v>
      </c>
      <c r="AC52" s="9">
        <v>0</v>
      </c>
      <c r="AD52" s="9">
        <v>0</v>
      </c>
      <c r="AE52" s="100">
        <v>0</v>
      </c>
      <c r="AF52" s="68">
        <f t="shared" si="10"/>
        <v>7</v>
      </c>
      <c r="AG52" s="90">
        <f>AF52/$AF$53</f>
        <v>1.3157400097740687E-4</v>
      </c>
      <c r="AI52" s="87" t="s">
        <v>143</v>
      </c>
      <c r="AJ52" s="9"/>
      <c r="AK52" s="9"/>
      <c r="AL52" s="9"/>
      <c r="AM52" s="9"/>
      <c r="AN52" s="9">
        <v>3</v>
      </c>
      <c r="AO52" s="9">
        <v>2</v>
      </c>
      <c r="AP52" s="9">
        <v>4</v>
      </c>
      <c r="AQ52" s="9"/>
      <c r="AR52" s="9">
        <v>1</v>
      </c>
      <c r="AS52" s="9"/>
      <c r="AT52" s="9">
        <v>2</v>
      </c>
      <c r="AU52" s="9">
        <v>1</v>
      </c>
      <c r="AV52" s="9">
        <v>1</v>
      </c>
      <c r="AW52" s="9"/>
      <c r="AX52" s="9">
        <v>2</v>
      </c>
      <c r="AY52" s="9">
        <v>1</v>
      </c>
      <c r="AZ52" s="9"/>
      <c r="BA52" s="9">
        <v>1</v>
      </c>
      <c r="BB52" s="9">
        <v>1</v>
      </c>
      <c r="BC52" s="9">
        <v>1</v>
      </c>
      <c r="BD52" s="9">
        <v>1</v>
      </c>
      <c r="BE52" s="9"/>
      <c r="BF52" s="9"/>
      <c r="BG52" s="9"/>
      <c r="BH52" s="9"/>
      <c r="BI52" s="9">
        <v>5</v>
      </c>
      <c r="BJ52" s="9"/>
      <c r="BK52" s="9"/>
      <c r="BL52" s="68">
        <f t="shared" si="1"/>
        <v>26</v>
      </c>
      <c r="BM52" s="90">
        <f>BL52/$BL$53</f>
        <v>2.7352297592997811E-4</v>
      </c>
      <c r="BO52" s="87" t="s">
        <v>143</v>
      </c>
      <c r="BP52" s="9"/>
      <c r="BQ52" s="9"/>
      <c r="BR52" s="9"/>
      <c r="BS52" s="9"/>
      <c r="BT52" s="9">
        <v>2</v>
      </c>
      <c r="BU52" s="9"/>
      <c r="BV52" s="9">
        <v>1</v>
      </c>
      <c r="BW52" s="9"/>
      <c r="BX52" s="9">
        <v>2</v>
      </c>
      <c r="BY52" s="9"/>
      <c r="BZ52" s="9">
        <v>3</v>
      </c>
      <c r="CA52" s="9">
        <v>2</v>
      </c>
      <c r="CB52" s="9"/>
      <c r="CC52" s="9"/>
      <c r="CD52" s="9">
        <v>2</v>
      </c>
      <c r="CE52" s="9">
        <v>1</v>
      </c>
      <c r="CF52" s="9"/>
      <c r="CG52" s="9"/>
      <c r="CH52" s="9">
        <v>1</v>
      </c>
      <c r="CI52" s="9"/>
      <c r="CJ52" s="9"/>
      <c r="CK52" s="9"/>
      <c r="CL52" s="9"/>
      <c r="CM52" s="9"/>
      <c r="CN52" s="9"/>
      <c r="CO52" s="9">
        <v>3</v>
      </c>
      <c r="CP52" s="9"/>
      <c r="CQ52" s="9">
        <v>1</v>
      </c>
      <c r="CR52" s="68">
        <f t="shared" si="3"/>
        <v>18</v>
      </c>
      <c r="CS52" s="90">
        <f t="shared" si="11"/>
        <v>1.8380475850097007E-4</v>
      </c>
      <c r="CU52" s="87" t="s">
        <v>143</v>
      </c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68">
        <f t="shared" si="4"/>
        <v>0</v>
      </c>
      <c r="DY52" s="90">
        <f>DX52/$DX$53</f>
        <v>0</v>
      </c>
      <c r="EA52" s="87" t="s">
        <v>143</v>
      </c>
      <c r="EB52" s="9"/>
      <c r="EC52" s="9"/>
      <c r="ED52" s="9">
        <v>1</v>
      </c>
      <c r="EE52" s="9"/>
      <c r="EF52" s="9">
        <v>2</v>
      </c>
      <c r="EG52" s="9"/>
      <c r="EH52" s="9">
        <v>2</v>
      </c>
      <c r="EI52" s="9"/>
      <c r="EJ52" s="9"/>
      <c r="EK52" s="9"/>
      <c r="EL52" s="9"/>
      <c r="EM52" s="9"/>
      <c r="EN52" s="9">
        <v>1</v>
      </c>
      <c r="EO52" s="9"/>
      <c r="EP52" s="9">
        <v>1</v>
      </c>
      <c r="EQ52" s="9">
        <v>3</v>
      </c>
      <c r="ER52" s="9"/>
      <c r="ES52" s="9">
        <v>1</v>
      </c>
      <c r="ET52" s="9"/>
      <c r="EU52" s="9"/>
      <c r="EV52" s="9"/>
      <c r="EW52" s="9"/>
      <c r="EX52" s="9">
        <v>1</v>
      </c>
      <c r="EY52" s="9"/>
      <c r="EZ52" s="9"/>
      <c r="FA52" s="9">
        <v>2</v>
      </c>
      <c r="FB52" s="9"/>
      <c r="FC52" s="9"/>
      <c r="FD52" s="68">
        <f t="shared" si="6"/>
        <v>14</v>
      </c>
      <c r="FE52" s="90">
        <f>FD52/$FD$53</f>
        <v>2.2589753933037514E-4</v>
      </c>
      <c r="FF52" s="86"/>
      <c r="FG52" s="87" t="s">
        <v>143</v>
      </c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68">
        <f t="shared" si="8"/>
        <v>0</v>
      </c>
      <c r="GK52" s="90">
        <f>GJ52/$GJ$53</f>
        <v>0</v>
      </c>
    </row>
    <row r="53" spans="2:193" ht="15.75" thickBot="1" x14ac:dyDescent="0.3">
      <c r="B53" s="89" t="s">
        <v>52</v>
      </c>
      <c r="C53" s="91">
        <f>SUM(C4:C52)</f>
        <v>209</v>
      </c>
      <c r="D53" s="91">
        <f t="shared" ref="D53:AF53" si="23">SUM(D4:D52)</f>
        <v>1185</v>
      </c>
      <c r="E53" s="91">
        <f t="shared" si="23"/>
        <v>2266</v>
      </c>
      <c r="F53" s="91">
        <f t="shared" si="23"/>
        <v>115</v>
      </c>
      <c r="G53" s="91">
        <f t="shared" si="23"/>
        <v>5476</v>
      </c>
      <c r="H53" s="91">
        <f t="shared" si="23"/>
        <v>2577</v>
      </c>
      <c r="I53" s="91">
        <f t="shared" si="23"/>
        <v>1286</v>
      </c>
      <c r="J53" s="91">
        <f t="shared" si="23"/>
        <v>874</v>
      </c>
      <c r="K53" s="91">
        <f t="shared" si="23"/>
        <v>1281</v>
      </c>
      <c r="L53" s="91">
        <f t="shared" si="23"/>
        <v>2821</v>
      </c>
      <c r="M53" s="91">
        <f t="shared" si="23"/>
        <v>3638</v>
      </c>
      <c r="N53" s="91">
        <f t="shared" si="23"/>
        <v>907</v>
      </c>
      <c r="O53" s="91">
        <f t="shared" si="23"/>
        <v>642</v>
      </c>
      <c r="P53" s="91">
        <f t="shared" si="23"/>
        <v>2005</v>
      </c>
      <c r="Q53" s="91">
        <f t="shared" si="23"/>
        <v>1231</v>
      </c>
      <c r="R53" s="91">
        <f t="shared" si="23"/>
        <v>2627</v>
      </c>
      <c r="S53" s="91">
        <f t="shared" si="23"/>
        <v>1088</v>
      </c>
      <c r="T53" s="91">
        <f t="shared" si="23"/>
        <v>2036</v>
      </c>
      <c r="U53" s="91">
        <f t="shared" si="23"/>
        <v>6314</v>
      </c>
      <c r="V53" s="91">
        <f t="shared" si="23"/>
        <v>1870</v>
      </c>
      <c r="W53" s="91">
        <f t="shared" si="23"/>
        <v>770</v>
      </c>
      <c r="X53" s="91">
        <f t="shared" si="23"/>
        <v>64</v>
      </c>
      <c r="Y53" s="91">
        <f t="shared" si="23"/>
        <v>2223</v>
      </c>
      <c r="Z53" s="91">
        <f t="shared" si="23"/>
        <v>1366</v>
      </c>
      <c r="AA53" s="91">
        <f t="shared" si="23"/>
        <v>533</v>
      </c>
      <c r="AB53" s="91">
        <f t="shared" si="23"/>
        <v>7534</v>
      </c>
      <c r="AC53" s="91">
        <f t="shared" si="23"/>
        <v>255</v>
      </c>
      <c r="AD53" s="91">
        <f t="shared" si="23"/>
        <v>7</v>
      </c>
      <c r="AE53" s="91"/>
      <c r="AF53" s="91">
        <f t="shared" si="23"/>
        <v>53202</v>
      </c>
      <c r="AG53" s="88">
        <f t="shared" ref="AG53" si="24">AF53/$AF$53</f>
        <v>1</v>
      </c>
      <c r="AI53" s="89" t="s">
        <v>52</v>
      </c>
      <c r="AJ53" s="91">
        <f>SUM(AJ4:AJ52)</f>
        <v>534</v>
      </c>
      <c r="AK53" s="91">
        <f t="shared" ref="AK53" si="25">SUM(AK4:AK52)</f>
        <v>2129</v>
      </c>
      <c r="AL53" s="91">
        <f t="shared" ref="AL53" si="26">SUM(AL4:AL52)</f>
        <v>3606</v>
      </c>
      <c r="AM53" s="91">
        <f t="shared" ref="AM53" si="27">SUM(AM4:AM52)</f>
        <v>254</v>
      </c>
      <c r="AN53" s="91">
        <f t="shared" ref="AN53" si="28">SUM(AN4:AN52)</f>
        <v>9805</v>
      </c>
      <c r="AO53" s="91">
        <f t="shared" ref="AO53" si="29">SUM(AO4:AO52)</f>
        <v>4766</v>
      </c>
      <c r="AP53" s="91">
        <f t="shared" ref="AP53" si="30">SUM(AP4:AP52)</f>
        <v>2830</v>
      </c>
      <c r="AQ53" s="91">
        <f t="shared" ref="AQ53" si="31">SUM(AQ4:AQ52)</f>
        <v>1576</v>
      </c>
      <c r="AR53" s="91">
        <f t="shared" ref="AR53" si="32">SUM(AR4:AR52)</f>
        <v>2435</v>
      </c>
      <c r="AS53" s="91">
        <f t="shared" ref="AS53" si="33">SUM(AS4:AS52)</f>
        <v>4640</v>
      </c>
      <c r="AT53" s="91">
        <f t="shared" ref="AT53" si="34">SUM(AT4:AT52)</f>
        <v>6984</v>
      </c>
      <c r="AU53" s="91">
        <f t="shared" ref="AU53" si="35">SUM(AU4:AU52)</f>
        <v>1979</v>
      </c>
      <c r="AV53" s="91">
        <f t="shared" ref="AV53" si="36">SUM(AV4:AV52)</f>
        <v>1082</v>
      </c>
      <c r="AW53" s="91">
        <f t="shared" ref="AW53" si="37">SUM(AW4:AW52)</f>
        <v>2844</v>
      </c>
      <c r="AX53" s="91">
        <f t="shared" ref="AX53" si="38">SUM(AX4:AX52)</f>
        <v>2039</v>
      </c>
      <c r="AY53" s="91">
        <f t="shared" ref="AY53" si="39">SUM(AY4:AY52)</f>
        <v>4736</v>
      </c>
      <c r="AZ53" s="91">
        <f t="shared" ref="AZ53" si="40">SUM(AZ4:AZ52)</f>
        <v>1714</v>
      </c>
      <c r="BA53" s="91">
        <f t="shared" ref="BA53" si="41">SUM(BA4:BA52)</f>
        <v>3767</v>
      </c>
      <c r="BB53" s="91">
        <f t="shared" ref="BB53" si="42">SUM(BB4:BB52)</f>
        <v>12266</v>
      </c>
      <c r="BC53" s="91">
        <f t="shared" ref="BC53" si="43">SUM(BC4:BC52)</f>
        <v>3312</v>
      </c>
      <c r="BD53" s="91">
        <f t="shared" ref="BD53" si="44">SUM(BD4:BD52)</f>
        <v>1232</v>
      </c>
      <c r="BE53" s="91">
        <f t="shared" ref="BE53" si="45">SUM(BE4:BE52)</f>
        <v>109</v>
      </c>
      <c r="BF53" s="91">
        <f t="shared" ref="BF53" si="46">SUM(BF4:BF52)</f>
        <v>4078</v>
      </c>
      <c r="BG53" s="91">
        <f t="shared" ref="BG53" si="47">SUM(BG4:BG52)</f>
        <v>2472</v>
      </c>
      <c r="BH53" s="91">
        <f t="shared" ref="BH53" si="48">SUM(BH4:BH52)</f>
        <v>960</v>
      </c>
      <c r="BI53" s="91">
        <f t="shared" ref="BI53" si="49">SUM(BI4:BI52)</f>
        <v>12485</v>
      </c>
      <c r="BJ53" s="91">
        <f t="shared" ref="BJ53" si="50">SUM(BJ4:BJ52)</f>
        <v>401</v>
      </c>
      <c r="BK53" s="91">
        <f t="shared" ref="BK53" si="51">SUM(BK4:BK52)</f>
        <v>21</v>
      </c>
      <c r="BL53" s="91">
        <f t="shared" ref="BL53" si="52">SUM(BL4:BL52)</f>
        <v>95056</v>
      </c>
      <c r="BM53" s="88">
        <f>BL53/$BL$53</f>
        <v>1</v>
      </c>
      <c r="BO53" s="89" t="s">
        <v>52</v>
      </c>
      <c r="BP53" s="91">
        <f>SUM(BP4:BP52)</f>
        <v>499</v>
      </c>
      <c r="BQ53" s="91">
        <f t="shared" ref="BQ53" si="53">SUM(BQ4:BQ52)</f>
        <v>1811</v>
      </c>
      <c r="BR53" s="91">
        <f t="shared" ref="BR53" si="54">SUM(BR4:BR52)</f>
        <v>2895</v>
      </c>
      <c r="BS53" s="91">
        <f t="shared" ref="BS53" si="55">SUM(BS4:BS52)</f>
        <v>271</v>
      </c>
      <c r="BT53" s="91">
        <f t="shared" ref="BT53" si="56">SUM(BT4:BT52)</f>
        <v>7905</v>
      </c>
      <c r="BU53" s="91">
        <f t="shared" ref="BU53" si="57">SUM(BU4:BU52)</f>
        <v>4896</v>
      </c>
      <c r="BV53" s="91">
        <f t="shared" ref="BV53" si="58">SUM(BV4:BV52)</f>
        <v>2650</v>
      </c>
      <c r="BW53" s="91">
        <f t="shared" ref="BW53" si="59">SUM(BW4:BW52)</f>
        <v>1729</v>
      </c>
      <c r="BX53" s="91">
        <f t="shared" ref="BX53" si="60">SUM(BX4:BX52)</f>
        <v>2910</v>
      </c>
      <c r="BY53" s="91">
        <f t="shared" ref="BY53" si="61">SUM(BY4:BY52)</f>
        <v>4098</v>
      </c>
      <c r="BZ53" s="91">
        <f t="shared" ref="BZ53" si="62">SUM(BZ4:BZ52)</f>
        <v>7580</v>
      </c>
      <c r="CA53" s="91">
        <f t="shared" ref="CA53" si="63">SUM(CA4:CA52)</f>
        <v>2180</v>
      </c>
      <c r="CB53" s="91">
        <f t="shared" ref="CB53" si="64">SUM(CB4:CB52)</f>
        <v>1120</v>
      </c>
      <c r="CC53" s="91">
        <f t="shared" ref="CC53" si="65">SUM(CC4:CC52)</f>
        <v>3072</v>
      </c>
      <c r="CD53" s="91">
        <f t="shared" ref="CD53" si="66">SUM(CD4:CD52)</f>
        <v>2465</v>
      </c>
      <c r="CE53" s="91">
        <f t="shared" ref="CE53" si="67">SUM(CE4:CE52)</f>
        <v>4093</v>
      </c>
      <c r="CF53" s="91">
        <f t="shared" ref="CF53" si="68">SUM(CF4:CF52)</f>
        <v>1526</v>
      </c>
      <c r="CG53" s="91">
        <f t="shared" ref="CG53" si="69">SUM(CG4:CG52)</f>
        <v>4329</v>
      </c>
      <c r="CH53" s="91">
        <f t="shared" ref="CH53" si="70">SUM(CH4:CH52)</f>
        <v>13034</v>
      </c>
      <c r="CI53" s="91">
        <f t="shared" ref="CI53" si="71">SUM(CI4:CI52)</f>
        <v>2972</v>
      </c>
      <c r="CJ53" s="91">
        <f t="shared" ref="CJ53" si="72">SUM(CJ4:CJ52)</f>
        <v>1101</v>
      </c>
      <c r="CK53" s="91">
        <f t="shared" ref="CK53" si="73">SUM(CK4:CK52)</f>
        <v>106</v>
      </c>
      <c r="CL53" s="91">
        <f t="shared" ref="CL53" si="74">SUM(CL4:CL52)</f>
        <v>4858</v>
      </c>
      <c r="CM53" s="91">
        <f t="shared" ref="CM53" si="75">SUM(CM4:CM52)</f>
        <v>3153</v>
      </c>
      <c r="CN53" s="91">
        <f t="shared" ref="CN53" si="76">SUM(CN4:CN52)</f>
        <v>1095</v>
      </c>
      <c r="CO53" s="91">
        <f t="shared" ref="CO53" si="77">SUM(CO4:CO52)</f>
        <v>15121</v>
      </c>
      <c r="CP53" s="91">
        <f t="shared" ref="CP53" si="78">SUM(CP4:CP52)</f>
        <v>392</v>
      </c>
      <c r="CQ53" s="91">
        <f t="shared" ref="CQ53" si="79">SUM(CQ4:CQ52)</f>
        <v>69</v>
      </c>
      <c r="CR53" s="91">
        <f t="shared" ref="CR53" si="80">SUM(CR4:CR52)</f>
        <v>97930</v>
      </c>
      <c r="CS53" s="88">
        <f t="shared" si="11"/>
        <v>1</v>
      </c>
      <c r="CU53" s="89" t="s">
        <v>52</v>
      </c>
      <c r="CV53" s="91">
        <f>SUM(CV4:CV52)</f>
        <v>267</v>
      </c>
      <c r="CW53" s="91">
        <f t="shared" ref="CW53" si="81">SUM(CW4:CW52)</f>
        <v>1078</v>
      </c>
      <c r="CX53" s="91">
        <f t="shared" ref="CX53" si="82">SUM(CX4:CX52)</f>
        <v>2050</v>
      </c>
      <c r="CY53" s="91">
        <f t="shared" ref="CY53" si="83">SUM(CY4:CY52)</f>
        <v>157</v>
      </c>
      <c r="CZ53" s="91">
        <f t="shared" ref="CZ53" si="84">SUM(CZ4:CZ52)</f>
        <v>5123</v>
      </c>
      <c r="DA53" s="91">
        <f t="shared" ref="DA53" si="85">SUM(DA4:DA52)</f>
        <v>3236</v>
      </c>
      <c r="DB53" s="91">
        <f t="shared" ref="DB53" si="86">SUM(DB4:DB52)</f>
        <v>2030</v>
      </c>
      <c r="DC53" s="91">
        <f t="shared" ref="DC53" si="87">SUM(DC4:DC52)</f>
        <v>1326</v>
      </c>
      <c r="DD53" s="91">
        <f t="shared" ref="DD53" si="88">SUM(DD4:DD52)</f>
        <v>2142</v>
      </c>
      <c r="DE53" s="91">
        <f t="shared" ref="DE53" si="89">SUM(DE4:DE52)</f>
        <v>2430</v>
      </c>
      <c r="DF53" s="91">
        <f t="shared" ref="DF53" si="90">SUM(DF4:DF52)</f>
        <v>5371</v>
      </c>
      <c r="DG53" s="91">
        <f t="shared" ref="DG53" si="91">SUM(DG4:DG52)</f>
        <v>1600</v>
      </c>
      <c r="DH53" s="91">
        <f t="shared" ref="DH53" si="92">SUM(DH4:DH52)</f>
        <v>862</v>
      </c>
      <c r="DI53" s="91">
        <f t="shared" ref="DI53" si="93">SUM(DI4:DI52)</f>
        <v>2042</v>
      </c>
      <c r="DJ53" s="91">
        <f t="shared" ref="DJ53" si="94">SUM(DJ4:DJ52)</f>
        <v>1629</v>
      </c>
      <c r="DK53" s="91">
        <f t="shared" ref="DK53" si="95">SUM(DK4:DK52)</f>
        <v>2656</v>
      </c>
      <c r="DL53" s="91">
        <f t="shared" ref="DL53" si="96">SUM(DL4:DL52)</f>
        <v>1128</v>
      </c>
      <c r="DM53" s="91">
        <f t="shared" ref="DM53" si="97">SUM(DM4:DM52)</f>
        <v>3079</v>
      </c>
      <c r="DN53" s="91">
        <f t="shared" ref="DN53" si="98">SUM(DN4:DN52)</f>
        <v>8807</v>
      </c>
      <c r="DO53" s="91">
        <f t="shared" ref="DO53" si="99">SUM(DO4:DO52)</f>
        <v>2167</v>
      </c>
      <c r="DP53" s="91">
        <f t="shared" ref="DP53" si="100">SUM(DP4:DP52)</f>
        <v>603</v>
      </c>
      <c r="DQ53" s="91">
        <f t="shared" ref="DQ53" si="101">SUM(DQ4:DQ52)</f>
        <v>72</v>
      </c>
      <c r="DR53" s="91">
        <f t="shared" ref="DR53" si="102">SUM(DR4:DR52)</f>
        <v>4383</v>
      </c>
      <c r="DS53" s="91">
        <f t="shared" ref="DS53" si="103">SUM(DS4:DS52)</f>
        <v>2519</v>
      </c>
      <c r="DT53" s="91">
        <f t="shared" ref="DT53" si="104">SUM(DT4:DT52)</f>
        <v>768</v>
      </c>
      <c r="DU53" s="91">
        <f t="shared" ref="DU53" si="105">SUM(DU4:DU52)</f>
        <v>13937</v>
      </c>
      <c r="DV53" s="91">
        <f t="shared" ref="DV53" si="106">SUM(DV4:DV52)</f>
        <v>230</v>
      </c>
      <c r="DW53" s="91">
        <f t="shared" ref="DW53" si="107">SUM(DW4:DW52)</f>
        <v>60</v>
      </c>
      <c r="DX53" s="91">
        <f t="shared" ref="DX53" si="108">SUM(DX4:DX52)</f>
        <v>71752</v>
      </c>
      <c r="DY53" s="88">
        <f>DX53/$DX$53</f>
        <v>1</v>
      </c>
      <c r="EA53" s="89" t="s">
        <v>52</v>
      </c>
      <c r="EB53" s="91">
        <f>SUM(EB4:EB52)</f>
        <v>200</v>
      </c>
      <c r="EC53" s="91">
        <f t="shared" ref="EC53" si="109">SUM(EC4:EC52)</f>
        <v>846</v>
      </c>
      <c r="ED53" s="91">
        <f t="shared" ref="ED53" si="110">SUM(ED4:ED52)</f>
        <v>1737</v>
      </c>
      <c r="EE53" s="91">
        <f t="shared" ref="EE53" si="111">SUM(EE4:EE52)</f>
        <v>105</v>
      </c>
      <c r="EF53" s="91">
        <f t="shared" ref="EF53" si="112">SUM(EF4:EF52)</f>
        <v>3988</v>
      </c>
      <c r="EG53" s="91">
        <f t="shared" ref="EG53" si="113">SUM(EG4:EG52)</f>
        <v>2315</v>
      </c>
      <c r="EH53" s="91">
        <f t="shared" ref="EH53" si="114">SUM(EH4:EH52)</f>
        <v>1668</v>
      </c>
      <c r="EI53" s="91">
        <f t="shared" ref="EI53" si="115">SUM(EI4:EI52)</f>
        <v>1188</v>
      </c>
      <c r="EJ53" s="91">
        <f t="shared" ref="EJ53" si="116">SUM(EJ4:EJ52)</f>
        <v>1980</v>
      </c>
      <c r="EK53" s="91">
        <f t="shared" ref="EK53" si="117">SUM(EK4:EK52)</f>
        <v>1819</v>
      </c>
      <c r="EL53" s="91">
        <f t="shared" ref="EL53" si="118">SUM(EL4:EL52)</f>
        <v>4914</v>
      </c>
      <c r="EM53" s="91">
        <f t="shared" ref="EM53" si="119">SUM(EM4:EM52)</f>
        <v>1472</v>
      </c>
      <c r="EN53" s="91">
        <f t="shared" ref="EN53" si="120">SUM(EN4:EN52)</f>
        <v>899</v>
      </c>
      <c r="EO53" s="91">
        <f t="shared" ref="EO53" si="121">SUM(EO4:EO52)</f>
        <v>1786</v>
      </c>
      <c r="EP53" s="91">
        <f t="shared" ref="EP53" si="122">SUM(EP4:EP52)</f>
        <v>1495</v>
      </c>
      <c r="EQ53" s="91">
        <f t="shared" ref="EQ53" si="123">SUM(EQ4:EQ52)</f>
        <v>2339</v>
      </c>
      <c r="ER53" s="91">
        <f t="shared" ref="ER53" si="124">SUM(ER4:ER52)</f>
        <v>1051</v>
      </c>
      <c r="ES53" s="91">
        <f t="shared" ref="ES53" si="125">SUM(ES4:ES52)</f>
        <v>2643</v>
      </c>
      <c r="ET53" s="91">
        <f t="shared" ref="ET53" si="126">SUM(ET4:ET52)</f>
        <v>7697</v>
      </c>
      <c r="EU53" s="91">
        <f t="shared" ref="EU53" si="127">SUM(EU4:EU52)</f>
        <v>1508</v>
      </c>
      <c r="EV53" s="91">
        <f t="shared" ref="EV53" si="128">SUM(EV4:EV52)</f>
        <v>607</v>
      </c>
      <c r="EW53" s="91">
        <f t="shared" ref="EW53" si="129">SUM(EW4:EW52)</f>
        <v>50</v>
      </c>
      <c r="EX53" s="91">
        <f t="shared" ref="EX53" si="130">SUM(EX4:EX52)</f>
        <v>3507</v>
      </c>
      <c r="EY53" s="91">
        <f t="shared" ref="EY53" si="131">SUM(EY4:EY52)</f>
        <v>2133</v>
      </c>
      <c r="EZ53" s="91">
        <f t="shared" ref="EZ53" si="132">SUM(EZ4:EZ52)</f>
        <v>655</v>
      </c>
      <c r="FA53" s="91">
        <f t="shared" ref="FA53" si="133">SUM(FA4:FA52)</f>
        <v>13180</v>
      </c>
      <c r="FB53" s="91">
        <f t="shared" ref="FB53" si="134">SUM(FB4:FB52)</f>
        <v>154</v>
      </c>
      <c r="FC53" s="91">
        <f t="shared" ref="FC53" si="135">SUM(FC4:FC52)</f>
        <v>39</v>
      </c>
      <c r="FD53" s="91">
        <f t="shared" ref="FD53" si="136">SUM(FD4:FD52)</f>
        <v>61975</v>
      </c>
      <c r="FE53" s="88">
        <f>FD53/$FD$53</f>
        <v>1</v>
      </c>
      <c r="FF53" s="16"/>
      <c r="FG53" s="89" t="s">
        <v>52</v>
      </c>
      <c r="FH53" s="91">
        <f>SUM(FH4:FH52)</f>
        <v>208</v>
      </c>
      <c r="FI53" s="91">
        <f t="shared" ref="FI53" si="137">SUM(FI4:FI52)</f>
        <v>780</v>
      </c>
      <c r="FJ53" s="91">
        <f t="shared" ref="FJ53" si="138">SUM(FJ4:FJ52)</f>
        <v>1946</v>
      </c>
      <c r="FK53" s="91">
        <f t="shared" ref="FK53" si="139">SUM(FK4:FK52)</f>
        <v>116</v>
      </c>
      <c r="FL53" s="91">
        <f t="shared" ref="FL53" si="140">SUM(FL4:FL52)</f>
        <v>3632</v>
      </c>
      <c r="FM53" s="91">
        <f t="shared" ref="FM53" si="141">SUM(FM4:FM52)</f>
        <v>2275</v>
      </c>
      <c r="FN53" s="91">
        <f t="shared" ref="FN53" si="142">SUM(FN4:FN52)</f>
        <v>1461</v>
      </c>
      <c r="FO53" s="91">
        <f t="shared" ref="FO53" si="143">SUM(FO4:FO52)</f>
        <v>1020</v>
      </c>
      <c r="FP53" s="91">
        <f t="shared" ref="FP53" si="144">SUM(FP4:FP52)</f>
        <v>1610</v>
      </c>
      <c r="FQ53" s="91">
        <f t="shared" ref="FQ53" si="145">SUM(FQ4:FQ52)</f>
        <v>1482</v>
      </c>
      <c r="FR53" s="91">
        <f t="shared" ref="FR53" si="146">SUM(FR4:FR52)</f>
        <v>5157</v>
      </c>
      <c r="FS53" s="91">
        <f t="shared" ref="FS53" si="147">SUM(FS4:FS52)</f>
        <v>1224</v>
      </c>
      <c r="FT53" s="91">
        <f t="shared" ref="FT53" si="148">SUM(FT4:FT52)</f>
        <v>775</v>
      </c>
      <c r="FU53" s="91">
        <f t="shared" ref="FU53" si="149">SUM(FU4:FU52)</f>
        <v>1454</v>
      </c>
      <c r="FV53" s="91">
        <f t="shared" ref="FV53" si="150">SUM(FV4:FV52)</f>
        <v>1361</v>
      </c>
      <c r="FW53" s="91">
        <f t="shared" ref="FW53" si="151">SUM(FW4:FW52)</f>
        <v>1954</v>
      </c>
      <c r="FX53" s="91">
        <f t="shared" ref="FX53" si="152">SUM(FX4:FX52)</f>
        <v>811</v>
      </c>
      <c r="FY53" s="91">
        <f t="shared" ref="FY53" si="153">SUM(FY4:FY52)</f>
        <v>2434</v>
      </c>
      <c r="FZ53" s="91">
        <f t="shared" ref="FZ53" si="154">SUM(FZ4:FZ52)</f>
        <v>6835</v>
      </c>
      <c r="GA53" s="91">
        <f t="shared" ref="GA53" si="155">SUM(GA4:GA52)</f>
        <v>1457</v>
      </c>
      <c r="GB53" s="91">
        <f t="shared" ref="GB53" si="156">SUM(GB4:GB52)</f>
        <v>587</v>
      </c>
      <c r="GC53" s="91">
        <f t="shared" ref="GC53" si="157">SUM(GC4:GC52)</f>
        <v>72</v>
      </c>
      <c r="GD53" s="91">
        <f t="shared" ref="GD53" si="158">SUM(GD4:GD52)</f>
        <v>2747</v>
      </c>
      <c r="GE53" s="91">
        <f t="shared" ref="GE53" si="159">SUM(GE4:GE52)</f>
        <v>1981</v>
      </c>
      <c r="GF53" s="91">
        <f t="shared" ref="GF53" si="160">SUM(GF4:GF52)</f>
        <v>665</v>
      </c>
      <c r="GG53" s="91">
        <f t="shared" ref="GG53" si="161">SUM(GG4:GG52)</f>
        <v>12943</v>
      </c>
      <c r="GH53" s="91">
        <f t="shared" ref="GH53" si="162">SUM(GH4:GH52)</f>
        <v>149</v>
      </c>
      <c r="GI53" s="91">
        <f t="shared" ref="GI53" si="163">SUM(GI4:GI52)</f>
        <v>6</v>
      </c>
      <c r="GJ53" s="91">
        <f t="shared" ref="GJ53" si="164">SUM(GJ4:GJ52)</f>
        <v>57142</v>
      </c>
      <c r="GK53" s="88">
        <f>GJ53/$GJ$53</f>
        <v>1</v>
      </c>
    </row>
    <row r="54" spans="2:193" x14ac:dyDescent="0.25">
      <c r="AF54" s="12"/>
      <c r="AG54" s="12"/>
      <c r="BL54" s="12"/>
      <c r="BM54" s="12"/>
      <c r="CR54" s="12"/>
      <c r="CS54" s="12"/>
      <c r="DX54" s="12"/>
      <c r="DY54" s="12"/>
      <c r="FD54" s="12"/>
      <c r="FE54" s="12"/>
      <c r="GJ54" s="12"/>
      <c r="GK54" s="12"/>
    </row>
    <row r="55" spans="2:193" x14ac:dyDescent="0.25">
      <c r="AF55" s="12"/>
      <c r="AG55" s="12"/>
      <c r="BL55" s="12"/>
      <c r="BM55" s="12"/>
      <c r="CR55" s="12"/>
      <c r="CS55" s="12"/>
      <c r="DX55" s="12"/>
      <c r="DY55" s="12"/>
      <c r="FD55" s="12"/>
      <c r="FE55" s="12"/>
      <c r="GJ55" s="12"/>
      <c r="GK55" s="12"/>
    </row>
    <row r="56" spans="2:193" x14ac:dyDescent="0.25">
      <c r="AF56" s="12"/>
      <c r="AG56" s="12"/>
      <c r="BL56" s="12"/>
      <c r="BM56" s="12"/>
      <c r="CR56" s="12"/>
      <c r="CS56" s="12"/>
      <c r="DX56" s="12"/>
      <c r="DY56" s="12"/>
      <c r="FD56" s="12"/>
      <c r="FE56" s="12"/>
      <c r="GJ56" s="12"/>
      <c r="GK56" s="12"/>
    </row>
    <row r="57" spans="2:193" x14ac:dyDescent="0.25">
      <c r="AF57" s="12"/>
      <c r="AG57" s="12"/>
      <c r="BL57" s="12"/>
      <c r="BM57" s="12"/>
      <c r="CR57" s="12"/>
      <c r="CS57" s="12"/>
      <c r="DX57" s="12"/>
      <c r="DY57" s="12"/>
      <c r="FD57" s="12"/>
      <c r="FE57" s="12"/>
      <c r="GJ57" s="12"/>
      <c r="GK57" s="12"/>
    </row>
    <row r="58" spans="2:193" x14ac:dyDescent="0.25">
      <c r="AF58" s="12"/>
      <c r="AG58" s="12"/>
      <c r="BL58" s="12"/>
      <c r="BM58" s="12"/>
      <c r="CR58" s="12"/>
      <c r="CS58" s="12"/>
      <c r="DX58" s="12"/>
      <c r="DY58" s="12"/>
      <c r="FD58" s="12"/>
      <c r="FE58" s="12"/>
      <c r="GJ58" s="12"/>
      <c r="GK58" s="12"/>
    </row>
    <row r="59" spans="2:193" x14ac:dyDescent="0.25">
      <c r="AF59" s="12"/>
      <c r="AG59" s="12"/>
      <c r="BL59" s="12"/>
      <c r="BM59" s="12"/>
      <c r="CR59" s="12"/>
      <c r="CS59" s="12"/>
      <c r="DX59" s="12"/>
      <c r="DY59" s="12"/>
      <c r="FD59" s="12"/>
      <c r="FE59" s="12"/>
      <c r="GJ59" s="12"/>
      <c r="GK59" s="12"/>
    </row>
    <row r="60" spans="2:193" x14ac:dyDescent="0.25">
      <c r="AF60" s="12"/>
      <c r="AG60" s="12"/>
      <c r="BL60" s="12"/>
      <c r="BM60" s="12"/>
      <c r="CR60" s="12"/>
      <c r="CS60" s="12"/>
      <c r="DX60" s="12"/>
      <c r="DY60" s="12"/>
      <c r="FD60" s="12"/>
      <c r="FE60" s="12"/>
      <c r="GJ60" s="12"/>
      <c r="GK60" s="12"/>
    </row>
    <row r="62" spans="2:193" x14ac:dyDescent="0.25">
      <c r="C62" s="13"/>
      <c r="D62" s="13"/>
      <c r="E62" s="13"/>
      <c r="F62" s="13"/>
    </row>
  </sheetData>
  <sortState ref="AI4:BL47">
    <sortCondition descending="1" ref="BL4:BL47"/>
  </sortState>
  <mergeCells count="6">
    <mergeCell ref="B2:AG2"/>
    <mergeCell ref="AI2:BM2"/>
    <mergeCell ref="BO2:CS2"/>
    <mergeCell ref="FG2:GK2"/>
    <mergeCell ref="EA2:FE2"/>
    <mergeCell ref="CU2:DY2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13</vt:i4>
      </vt:variant>
    </vt:vector>
  </HeadingPairs>
  <TitlesOfParts>
    <vt:vector size="13" baseType="lpstr">
      <vt:lpstr>Denúncias CeA por UF e mês</vt:lpstr>
      <vt:lpstr>Comparativo Anual</vt:lpstr>
      <vt:lpstr>Denúncias CeA por habitantes</vt:lpstr>
      <vt:lpstr>Perfil das vítimas CeA por mês</vt:lpstr>
      <vt:lpstr>Perfil das vítimas CeA por UF</vt:lpstr>
      <vt:lpstr>Perfil dos suspeitos CeA por mê</vt:lpstr>
      <vt:lpstr>Perfil dos suspeitos CeA por UF</vt:lpstr>
      <vt:lpstr>Relação suspeito e vítima CeA p</vt:lpstr>
      <vt:lpstr>Rel. susp. vítima_UF</vt:lpstr>
      <vt:lpstr>Relação demandante e vítima CeA</vt:lpstr>
      <vt:lpstr>Rel. deman. vitima_UF</vt:lpstr>
      <vt:lpstr>Local da violação CeA por mês</vt:lpstr>
      <vt:lpstr>Local da violação CeA por UF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Tauana Almeida Siqueira</dc:creator>
  <cp:lastModifiedBy>Ane Graciela de Oliveira Lima</cp:lastModifiedBy>
  <cp:lastPrinted>2013-01-16T16:26:43Z</cp:lastPrinted>
  <dcterms:created xsi:type="dcterms:W3CDTF">2013-01-02T13:34:47Z</dcterms:created>
  <dcterms:modified xsi:type="dcterms:W3CDTF">2017-01-25T19:49:18Z</dcterms:modified>
</cp:coreProperties>
</file>